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xr:revisionPtr revIDLastSave="0" documentId="13_ncr:1_{34FD96AC-5E19-4B5F-A9B2-D53884684233}" xr6:coauthVersionLast="36" xr6:coauthVersionMax="47" xr10:uidLastSave="{00000000-0000-0000-0000-000000000000}"/>
  <bookViews>
    <workbookView xWindow="0" yWindow="-120" windowWidth="19200" windowHeight="6930" xr2:uid="{00000000-000D-0000-FFFF-FFFF00000000}"/>
  </bookViews>
  <sheets>
    <sheet name="BDD_EnR_PV" sheetId="1" r:id="rId1"/>
    <sheet name="HABITATS" sheetId="2" r:id="rId2"/>
    <sheet name="ERC" sheetId="3" r:id="rId3"/>
  </sheets>
  <definedNames>
    <definedName name="_xlnm._FilterDatabase" localSheetId="0" hidden="1">BDD_EnR_PV!$A$1:$CC$101</definedName>
    <definedName name="_xlnm._FilterDatabase" localSheetId="2" hidden="1">ERC!$A$1:$Q$1420</definedName>
    <definedName name="_xlnm._FilterDatabase" localSheetId="1" hidden="1">HABITATS!$A$1:$F$1112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V16" i="1" l="1"/>
  <c r="BO3" i="1" l="1"/>
  <c r="BO4" i="1"/>
  <c r="BO5" i="1"/>
  <c r="BO6" i="1"/>
  <c r="BO7" i="1"/>
  <c r="BO8" i="1"/>
  <c r="BO9" i="1"/>
  <c r="BO10" i="1"/>
  <c r="BO11" i="1"/>
  <c r="BO12" i="1"/>
  <c r="BO13" i="1"/>
  <c r="BO14" i="1"/>
  <c r="BO15" i="1"/>
  <c r="BO17" i="1"/>
  <c r="BO18" i="1"/>
  <c r="BO19" i="1"/>
  <c r="BO20" i="1"/>
  <c r="BO23" i="1"/>
  <c r="BO24" i="1"/>
  <c r="BO25" i="1"/>
  <c r="BO26" i="1"/>
  <c r="BO27" i="1"/>
  <c r="BO28" i="1"/>
  <c r="BO29" i="1"/>
  <c r="BO30" i="1"/>
  <c r="BO31" i="1"/>
  <c r="BO32" i="1"/>
  <c r="BO33" i="1"/>
  <c r="BO34" i="1"/>
  <c r="BO35" i="1"/>
  <c r="BO36" i="1"/>
  <c r="BO37" i="1"/>
  <c r="BO38" i="1"/>
  <c r="BO39" i="1"/>
  <c r="BO40" i="1"/>
  <c r="BO41" i="1"/>
  <c r="BO42" i="1"/>
  <c r="BO43" i="1"/>
  <c r="BO44" i="1"/>
  <c r="BO45" i="1"/>
  <c r="BO46" i="1"/>
  <c r="BO47" i="1"/>
  <c r="BO49" i="1"/>
  <c r="BO50" i="1"/>
  <c r="BO51" i="1"/>
  <c r="BO52" i="1"/>
  <c r="BO53" i="1"/>
  <c r="BO54" i="1"/>
  <c r="BO55" i="1"/>
  <c r="BO56" i="1"/>
  <c r="BO57" i="1"/>
  <c r="BO58" i="1"/>
  <c r="BO59" i="1"/>
  <c r="BO60" i="1"/>
  <c r="BO61" i="1"/>
  <c r="BO62" i="1"/>
  <c r="BO63" i="1"/>
  <c r="BO64" i="1"/>
  <c r="BO65" i="1"/>
  <c r="BO66" i="1"/>
  <c r="BO67" i="1"/>
  <c r="BO68" i="1"/>
  <c r="BO69" i="1"/>
  <c r="BO70" i="1"/>
  <c r="BO71" i="1"/>
  <c r="BO72" i="1"/>
  <c r="BO73" i="1"/>
  <c r="BO74" i="1"/>
  <c r="BO75" i="1"/>
  <c r="BO76" i="1"/>
  <c r="BO77" i="1"/>
  <c r="BO78" i="1"/>
  <c r="BO79" i="1"/>
  <c r="BO80" i="1"/>
  <c r="BO81" i="1"/>
  <c r="BO82" i="1"/>
  <c r="BO83" i="1"/>
  <c r="BO84" i="1"/>
  <c r="BO85" i="1"/>
  <c r="BO87" i="1"/>
  <c r="BO88" i="1"/>
  <c r="BO89" i="1"/>
  <c r="BO90" i="1"/>
  <c r="BO91" i="1"/>
  <c r="BO92" i="1"/>
  <c r="BO93" i="1"/>
  <c r="BO94" i="1"/>
  <c r="BO95" i="1"/>
  <c r="BO96" i="1"/>
  <c r="BO97" i="1"/>
  <c r="BO98" i="1"/>
  <c r="BO99" i="1"/>
  <c r="BO100" i="1"/>
  <c r="BO101" i="1"/>
  <c r="BO2" i="1"/>
  <c r="BO86" i="1" l="1"/>
  <c r="AF39" i="1" l="1"/>
  <c r="F163" i="2" l="1"/>
  <c r="F167" i="2"/>
  <c r="F165" i="2"/>
  <c r="F164" i="2"/>
  <c r="F160" i="2"/>
  <c r="AF30" i="1" l="1"/>
  <c r="AF29" i="1" l="1"/>
  <c r="AF25" i="1" l="1"/>
  <c r="AF23" i="1" l="1"/>
  <c r="BV22" i="1"/>
  <c r="BO22" i="1" s="1"/>
  <c r="AF22" i="1"/>
  <c r="AF21" i="1"/>
  <c r="BV21" i="1"/>
  <c r="BO21" i="1" s="1"/>
  <c r="AF20" i="1" l="1"/>
  <c r="AF18" i="1" l="1"/>
  <c r="BO16" i="1" l="1"/>
  <c r="AF14" i="1"/>
  <c r="AL11" i="1" l="1"/>
</calcChain>
</file>

<file path=xl/sharedStrings.xml><?xml version="1.0" encoding="utf-8"?>
<sst xmlns="http://schemas.openxmlformats.org/spreadsheetml/2006/main" count="33550" uniqueCount="5163">
  <si>
    <t>HABITAT</t>
  </si>
  <si>
    <t>Code EUNIS</t>
  </si>
  <si>
    <t>SURF_HAB_INITIALE</t>
  </si>
  <si>
    <t>PERTE_SURF_HAB</t>
  </si>
  <si>
    <t>NOM_PROJET</t>
  </si>
  <si>
    <t>ANNEE</t>
  </si>
  <si>
    <t>CODE_DEP</t>
  </si>
  <si>
    <t>NOM_DEP</t>
  </si>
  <si>
    <t>REGION</t>
  </si>
  <si>
    <t>COMMUNE</t>
  </si>
  <si>
    <t>TYPO_PROJET</t>
  </si>
  <si>
    <t>MO</t>
  </si>
  <si>
    <t>BE_1</t>
  </si>
  <si>
    <t>BE_2</t>
  </si>
  <si>
    <t>DUREE_EXPLOI</t>
  </si>
  <si>
    <t>EI</t>
  </si>
  <si>
    <t>DEP</t>
  </si>
  <si>
    <t>N_2000</t>
  </si>
  <si>
    <t>LOI_EAU</t>
  </si>
  <si>
    <t>MC</t>
  </si>
  <si>
    <t>ORE</t>
  </si>
  <si>
    <t>URL_DOSSIER</t>
  </si>
  <si>
    <t>SURF_INSTALLATION</t>
  </si>
  <si>
    <t>SURF_TOTALE</t>
  </si>
  <si>
    <t>SURF_DEFRI</t>
  </si>
  <si>
    <t>CLOTURE_LINEAIRE</t>
  </si>
  <si>
    <t>CLOTURE_T_MAILLE</t>
  </si>
  <si>
    <t>CLOTURE_H</t>
  </si>
  <si>
    <t>CLOTURE_AME_FAUNE</t>
  </si>
  <si>
    <t>INTER-RANG</t>
  </si>
  <si>
    <t>TYPE_PANNEAUX</t>
  </si>
  <si>
    <t>H_MIN_PANNEAUX</t>
  </si>
  <si>
    <t>H_MAX_PANNEAUX</t>
  </si>
  <si>
    <t>NB_PANNEAUX</t>
  </si>
  <si>
    <t>INCLINAISON</t>
  </si>
  <si>
    <t>PUISSANCE_CRETE</t>
  </si>
  <si>
    <t>PUISSANCE_U</t>
  </si>
  <si>
    <t>PROD_ANNUELLE</t>
  </si>
  <si>
    <t>NB_SP_FLORE</t>
  </si>
  <si>
    <t>NB_SP_OISEAUX</t>
  </si>
  <si>
    <t>NB_SP_MAMMIFERES</t>
  </si>
  <si>
    <t>NB_SP_CHIRO</t>
  </si>
  <si>
    <t>NB_SP_REPTILES</t>
  </si>
  <si>
    <t>NB_SP_AMPHIB</t>
  </si>
  <si>
    <t>NB_SP_INSECTES</t>
  </si>
  <si>
    <t>NB_HAB</t>
  </si>
  <si>
    <t>HAB_MAJORITAIRE</t>
  </si>
  <si>
    <t>SURF_HAB_MAJ</t>
  </si>
  <si>
    <t>SURF_PANNEAUX</t>
  </si>
  <si>
    <t>ILOTS</t>
  </si>
  <si>
    <t>FONDATION</t>
  </si>
  <si>
    <t>DIST_AIRE_RAPPRO</t>
  </si>
  <si>
    <t>DIST_AIRE_ELOIGNEE</t>
  </si>
  <si>
    <t>REF_BIBLIO_ERC</t>
  </si>
  <si>
    <t>SUIVI_MESURE</t>
  </si>
  <si>
    <t>MC_DUREE</t>
  </si>
  <si>
    <t>INVENTAIRE_AIRE_RAPPRO</t>
  </si>
  <si>
    <t>URL_DEPOBIO</t>
  </si>
  <si>
    <t>COMMUNE_2</t>
  </si>
  <si>
    <t>ME</t>
  </si>
  <si>
    <t>MR</t>
  </si>
  <si>
    <t>SURF_CLOTURE</t>
  </si>
  <si>
    <t>DIST_RACCORDEMENT</t>
  </si>
  <si>
    <t>TVB</t>
  </si>
  <si>
    <t>AIRE_ELOIGNEE</t>
  </si>
  <si>
    <t>METHODE_IMPACTS</t>
  </si>
  <si>
    <t>NB_SP_MOLLUSQUES</t>
  </si>
  <si>
    <t>NB_SP_POISSONS</t>
  </si>
  <si>
    <t>HIC</t>
  </si>
  <si>
    <t>PHASE_PROJET</t>
  </si>
  <si>
    <t>INTITULE_MESURE</t>
  </si>
  <si>
    <t>DESCRI_MESURE</t>
  </si>
  <si>
    <t>PRESSION_CIBLE</t>
  </si>
  <si>
    <t>ORIENTATION</t>
  </si>
  <si>
    <t>EMPRISE_IMPACTS</t>
  </si>
  <si>
    <t>CRITERES_ENJEUX</t>
  </si>
  <si>
    <t>DIM_PERTE_GAIN</t>
  </si>
  <si>
    <t>COLONZELLE_001</t>
  </si>
  <si>
    <t>https://www.projets-environnement.gouv.fr/page/fiche/?q=recordsid:202522657301</t>
  </si>
  <si>
    <t>NOM_DEP_2</t>
  </si>
  <si>
    <t>Drôme</t>
  </si>
  <si>
    <t>Vaucluse</t>
  </si>
  <si>
    <t>AURA</t>
  </si>
  <si>
    <t>REGION_2</t>
  </si>
  <si>
    <t>PACA</t>
  </si>
  <si>
    <t>Colonzelle</t>
  </si>
  <si>
    <t>Grillon</t>
  </si>
  <si>
    <t>Energie Rhône vallée</t>
  </si>
  <si>
    <t>NA</t>
  </si>
  <si>
    <t>CRESSIN-ROCHEFORT_002</t>
  </si>
  <si>
    <t>https://www.projets-environnement.gouv.fr/page/fiche/?q=recordsid:202418474752</t>
  </si>
  <si>
    <t>Centrale photovoltaïque de Cressin-Rochefort</t>
  </si>
  <si>
    <t>Solarhona</t>
  </si>
  <si>
    <t>Evinerude</t>
  </si>
  <si>
    <t>Ain</t>
  </si>
  <si>
    <t>Cressin-Rochefort</t>
  </si>
  <si>
    <t>BATIE-ROLLAND_003</t>
  </si>
  <si>
    <t>https://www.projets-environnement.gouv.fr/page/fiche/?q=recordsid:202418082173</t>
  </si>
  <si>
    <t>01</t>
  </si>
  <si>
    <t>La Batie-Rolland</t>
  </si>
  <si>
    <t>SMEG</t>
  </si>
  <si>
    <t>EcoStratégie</t>
  </si>
  <si>
    <t>SAINT-ROMANS_004</t>
  </si>
  <si>
    <t>https://www.projets-environnement.gouv.fr/page/fiche/?q=recordsid:202311378122</t>
  </si>
  <si>
    <t>Auddicé Environnement</t>
  </si>
  <si>
    <t>Enercoop AURA</t>
  </si>
  <si>
    <t>Isère</t>
  </si>
  <si>
    <t>Saint-Romans</t>
  </si>
  <si>
    <t>SERRIERES-DE-BRIORD_005</t>
  </si>
  <si>
    <t>https://www.projets-environnement.gouv.fr/page/fiche/?q=recordsid:202415624343</t>
  </si>
  <si>
    <t>Serrières-de-Briord</t>
  </si>
  <si>
    <t>CN'AIR</t>
  </si>
  <si>
    <t>Synergis Environnement</t>
  </si>
  <si>
    <t>Résonance Urbanisme &amp; Paysage</t>
  </si>
  <si>
    <t>CHANTENAY_006</t>
  </si>
  <si>
    <t>https://www.projets-environnement.gouv.fr/page/fiche/?q=recordsid:202415615604</t>
  </si>
  <si>
    <t>Nièvre</t>
  </si>
  <si>
    <t>Chantenay-Saint-Imbert</t>
  </si>
  <si>
    <t>Bourgogne-Franche-Comté</t>
  </si>
  <si>
    <t>Elements</t>
  </si>
  <si>
    <t>Artifex</t>
  </si>
  <si>
    <t>cre x eco</t>
  </si>
  <si>
    <t>KERAMBRIS_007</t>
  </si>
  <si>
    <t>Projet de centrale photovoltaïque de Kérambris</t>
  </si>
  <si>
    <t>Bretagne</t>
  </si>
  <si>
    <t>https://www.projets-environnement.gouv.fr/page/fiche/?q=recordsid:201870418</t>
  </si>
  <si>
    <t>Finistère</t>
  </si>
  <si>
    <t>Fouesnant</t>
  </si>
  <si>
    <t>Pleuven</t>
  </si>
  <si>
    <t>MONTIGNY_008</t>
  </si>
  <si>
    <t>https://www.projets-environnement.gouv.fr/page/fiche/?q=recordsid:202418202877</t>
  </si>
  <si>
    <t>Eure-et-Loir</t>
  </si>
  <si>
    <t>Centre-Val de Loire</t>
  </si>
  <si>
    <t>Montigny-le-Chartif</t>
  </si>
  <si>
    <t>TotalEnergies</t>
  </si>
  <si>
    <t>NOGENT_009</t>
  </si>
  <si>
    <t>https://www.projets-environnement.gouv.fr/page/fiche/?q=recordsid:202523604495</t>
  </si>
  <si>
    <t>Nogent-le-Roi</t>
  </si>
  <si>
    <t>SEM SIPEnR</t>
  </si>
  <si>
    <t>ATER Environnement</t>
  </si>
  <si>
    <t>ALISE Environnement</t>
  </si>
  <si>
    <t>SOLARO_010</t>
  </si>
  <si>
    <t>Corse</t>
  </si>
  <si>
    <t>2B</t>
  </si>
  <si>
    <t>Haute-Corse</t>
  </si>
  <si>
    <t>Solaro</t>
  </si>
  <si>
    <t>INGECORSE</t>
  </si>
  <si>
    <t>BAIE-MAHAULT_011</t>
  </si>
  <si>
    <t>https://www.projets-environnement.gouv.fr/page/fiche/?q=recordsid:202419079338</t>
  </si>
  <si>
    <t>Biotope</t>
  </si>
  <si>
    <t>Guadeloupe</t>
  </si>
  <si>
    <t>Baie-Mahault</t>
  </si>
  <si>
    <t>AGISOL</t>
  </si>
  <si>
    <t>La Réunion</t>
  </si>
  <si>
    <t>Saint-Pierre</t>
  </si>
  <si>
    <t>AKUO Energy Indian Ocean</t>
  </si>
  <si>
    <t>Eco-Stratégie Réunion</t>
  </si>
  <si>
    <t>EcoDDen</t>
  </si>
  <si>
    <t>https://www.projets-environnement.gouv.fr/page/fiche/?q=recordsid:202419535517</t>
  </si>
  <si>
    <t>DOM</t>
  </si>
  <si>
    <t>DAIGNY_013</t>
  </si>
  <si>
    <t>Grand Est</t>
  </si>
  <si>
    <t>Ardennes</t>
  </si>
  <si>
    <t>Daigny</t>
  </si>
  <si>
    <t>TSE</t>
  </si>
  <si>
    <t>Envol Environnement</t>
  </si>
  <si>
    <t>ATD</t>
  </si>
  <si>
    <t>https://www.projets-environnement.gouv.fr/page/fiche/?q=recordsid:20213792162</t>
  </si>
  <si>
    <t>https://www.projets-environnement.gouv.fr/page/fiche/?q=recordsid:20202761414</t>
  </si>
  <si>
    <t>08</t>
  </si>
  <si>
    <t>HAUCONCOURT_014</t>
  </si>
  <si>
    <t>Hauconcourt</t>
  </si>
  <si>
    <t>Argancy</t>
  </si>
  <si>
    <t>ALTERGIE Développement</t>
  </si>
  <si>
    <t>Moselle</t>
  </si>
  <si>
    <t>NATURALIA</t>
  </si>
  <si>
    <t>VILLERS-ST-SEPULCRE_015</t>
  </si>
  <si>
    <t>Projet de centrale photovoltaïque sur la commune de Villers-Saint-Sépulcre</t>
  </si>
  <si>
    <t>Hauts-de-France</t>
  </si>
  <si>
    <t>Oise</t>
  </si>
  <si>
    <t>https://www.projets-environnement.gouv.fr/page/fiche/?q=recordsid:202418316115</t>
  </si>
  <si>
    <t>Villers-Saint-Sépulcre</t>
  </si>
  <si>
    <t>SOLGES ENERGY</t>
  </si>
  <si>
    <t>EGREGA</t>
  </si>
  <si>
    <t>ETAMPES_016</t>
  </si>
  <si>
    <t>Projet de parc photovoltaïque au sol sur la commune d'Etampes</t>
  </si>
  <si>
    <t>Ile-de-France</t>
  </si>
  <si>
    <t>Essonne</t>
  </si>
  <si>
    <t>Etampes</t>
  </si>
  <si>
    <t>Trinasolar</t>
  </si>
  <si>
    <t>Néodyme</t>
  </si>
  <si>
    <t>Alisea</t>
  </si>
  <si>
    <t>ESQUAY_017</t>
  </si>
  <si>
    <t>https://www.projets-environnement.gouv.fr/page/fiche/?q=recordsid:20228204532</t>
  </si>
  <si>
    <t>Centrale photovoltaïque d'Esquay-sur-Seulles</t>
  </si>
  <si>
    <t>Normandie</t>
  </si>
  <si>
    <t>Calvados</t>
  </si>
  <si>
    <t>Esquay-sur-Seulles</t>
  </si>
  <si>
    <t>Total Quadran</t>
  </si>
  <si>
    <t>Envirocité</t>
  </si>
  <si>
    <t>Nouvelle-Aquitaine</t>
  </si>
  <si>
    <t>BRIGUEUIL_018</t>
  </si>
  <si>
    <t>Brigueuil</t>
  </si>
  <si>
    <t>CS Solaire</t>
  </si>
  <si>
    <t>Charente</t>
  </si>
  <si>
    <t>https://www.projets-environnement.gouv.fr/page/fiche/?q=recordsid:202416508065</t>
  </si>
  <si>
    <t>GENTE_019</t>
  </si>
  <si>
    <t>Genté</t>
  </si>
  <si>
    <t>https://www.projets-environnement.gouv.fr/page/fiche/?q=recordsid:202418183928</t>
  </si>
  <si>
    <t>Sol'R PARC CHARENTE</t>
  </si>
  <si>
    <t>ECR environnement</t>
  </si>
  <si>
    <t>GRASSAC_020</t>
  </si>
  <si>
    <t>Grassac</t>
  </si>
  <si>
    <t>Urba 514</t>
  </si>
  <si>
    <t>AEPE Gingko</t>
  </si>
  <si>
    <t>https://www.projets-environnement.gouv.fr/page/fiche/?q=recordsid:202419013303</t>
  </si>
  <si>
    <t>LA-COURTINE_021</t>
  </si>
  <si>
    <t>La Courtine</t>
  </si>
  <si>
    <t>CORIEAULYS</t>
  </si>
  <si>
    <t>Creuse</t>
  </si>
  <si>
    <t>https://www.projets-environnement.gouv.fr/page/fiche/?q=recordsid:202418965396</t>
  </si>
  <si>
    <t>Le Palais sur Vienne</t>
  </si>
  <si>
    <t>Q ENERGY</t>
  </si>
  <si>
    <t>https://www.projets-environnement.gouv.fr/page/fiche/?q=recordsid:202420002678</t>
  </si>
  <si>
    <t>RIVAILLES_022</t>
  </si>
  <si>
    <t>LUSSAC_023</t>
  </si>
  <si>
    <t>EREA INGENIERIE</t>
  </si>
  <si>
    <t>ADEV Environnement</t>
  </si>
  <si>
    <t>https://www.projets-environnement.gouv.fr/page/fiche/?q=recordsid:202419446616</t>
  </si>
  <si>
    <t>Haute-Vienne</t>
  </si>
  <si>
    <t>ORADOUR_024</t>
  </si>
  <si>
    <t>Oardour-Fanais</t>
  </si>
  <si>
    <t>https://www.projets-environnement.gouv.fr/page/fiche/?q=recordsid:202416840226</t>
  </si>
  <si>
    <t>AMARENCO</t>
  </si>
  <si>
    <t>Saint-Sulpice-le-Gueretois</t>
  </si>
  <si>
    <t>SERFIM ENR</t>
  </si>
  <si>
    <t>Lombardi</t>
  </si>
  <si>
    <t>ST-SULPICE-LE-GUERETOIS_025</t>
  </si>
  <si>
    <t>https://www.projets-environnement.gouv.fr/page/fiche/?q=recordsid:202415713114</t>
  </si>
  <si>
    <t>Saint-Yrieix-la-Perche</t>
  </si>
  <si>
    <t>ASES</t>
  </si>
  <si>
    <t>greenyellow</t>
  </si>
  <si>
    <t>https://www.projets-environnement.gouv.fr/page/fiche/?q=recordsid:202420071905</t>
  </si>
  <si>
    <t>Parc photovoltaïque de Bourdelas</t>
  </si>
  <si>
    <t>BOURDELAS_026</t>
  </si>
  <si>
    <t>Taponnat-Fleurignac</t>
  </si>
  <si>
    <t>PHOTOSOL</t>
  </si>
  <si>
    <t>ECTARE</t>
  </si>
  <si>
    <t>https://www.projets-environnement.gouv.fr/page/fiche/?q=recordsid:202421403692</t>
  </si>
  <si>
    <t>TAPONNAT_027</t>
  </si>
  <si>
    <t>https://www.projets-environnement.gouv.fr/page/fiche/?q=recordsid:202421433283</t>
  </si>
  <si>
    <t>Terres-de-Haute-Charente</t>
  </si>
  <si>
    <t>TERRES-HAUTE-CHARENTE_028</t>
  </si>
  <si>
    <t>CERA Environnement</t>
  </si>
  <si>
    <t>TOUVERAC_029</t>
  </si>
  <si>
    <t>Touvérac</t>
  </si>
  <si>
    <t>Eurocape New Energy France</t>
  </si>
  <si>
    <t>https://www.projets-environnement.gouv.fr/page/fiche/?q=recordsid:202314209686</t>
  </si>
  <si>
    <t>Occitanie</t>
  </si>
  <si>
    <t>Pays de la Loire</t>
  </si>
  <si>
    <t>Lot</t>
  </si>
  <si>
    <t>wpd</t>
  </si>
  <si>
    <t>BACH_030</t>
  </si>
  <si>
    <t>Bach</t>
  </si>
  <si>
    <t>Rural Concept</t>
  </si>
  <si>
    <t>NatEco</t>
  </si>
  <si>
    <t>https://www.projets-environnement.gouv.fr/page/fiche/?q=recordsid:202314498366</t>
  </si>
  <si>
    <t>CAHUZAC-ADOUR_031</t>
  </si>
  <si>
    <t>Cahuzac-sur-Adour</t>
  </si>
  <si>
    <t>Gers</t>
  </si>
  <si>
    <t>RES</t>
  </si>
  <si>
    <t>https://www.projets-environnement.gouv.fr/page/fiche/?q=recordsid:20227713842</t>
  </si>
  <si>
    <t>CIZOS_032</t>
  </si>
  <si>
    <t>apexenergies</t>
  </si>
  <si>
    <t>Hautes-Pyrénées</t>
  </si>
  <si>
    <t>Cizos</t>
  </si>
  <si>
    <t>https://www.projets-environnement.gouv.fr/page/fiche/?q=recordsid:20227514496</t>
  </si>
  <si>
    <t>CONDOM_033</t>
  </si>
  <si>
    <t>Condom</t>
  </si>
  <si>
    <t>BayWa r.e.</t>
  </si>
  <si>
    <t>SOE Sud-Ouest Environnement</t>
  </si>
  <si>
    <t>https://www.projets-environnement.gouv.fr/page/fiche/?q=recordsid:202210467888</t>
  </si>
  <si>
    <t>Urba 129</t>
  </si>
  <si>
    <t>JEGUN_034</t>
  </si>
  <si>
    <t>Jegun</t>
  </si>
  <si>
    <t>https://www.projets-environnement.gouv.fr/page/fiche/?q=recordsid:202311042626</t>
  </si>
  <si>
    <t>Lachapelle-Auzac</t>
  </si>
  <si>
    <t>LACHAPELLE-AUZAC_035</t>
  </si>
  <si>
    <t>Soleil du Midi Développement</t>
  </si>
  <si>
    <t>IDE Environnement</t>
  </si>
  <si>
    <t>https://www.projets-environnement.gouv.fr/page/fiche/?q=recordsid:20228961371</t>
  </si>
  <si>
    <t>https://www.projets-environnement.gouv.fr/page/fiche/?q=recordsid:202311233938</t>
  </si>
  <si>
    <t>LARAMIERE_036</t>
  </si>
  <si>
    <t>Laramière</t>
  </si>
  <si>
    <t>GDSOL</t>
  </si>
  <si>
    <t>MASSEUBE_037</t>
  </si>
  <si>
    <t>Masseube</t>
  </si>
  <si>
    <t>Luxel</t>
  </si>
  <si>
    <t>https://www.projets-environnement.gouv.fr/page/fiche/?q=recordsid:202210908283</t>
  </si>
  <si>
    <t>Urba 348</t>
  </si>
  <si>
    <t>Oroix</t>
  </si>
  <si>
    <t>Pintac</t>
  </si>
  <si>
    <t>OROIX_038</t>
  </si>
  <si>
    <t>https://www.projets-environnement.gouv.fr/page/fiche/?q=recordsid:20217108335</t>
  </si>
  <si>
    <t>Pia</t>
  </si>
  <si>
    <t>Pyréenées Orientales</t>
  </si>
  <si>
    <t>PIA_039</t>
  </si>
  <si>
    <t>MICA Environnement</t>
  </si>
  <si>
    <t>https://www.projets-environnement.gouv.fr/page/fiche/?q=recordsid:202419274169</t>
  </si>
  <si>
    <t>Saint-Jean-Lespinasse</t>
  </si>
  <si>
    <t>ST-JEAN-LESPINASSE_040</t>
  </si>
  <si>
    <t>https://www.projets-environnement.gouv.fr/page/fiche/?q=recordsid:20229456768</t>
  </si>
  <si>
    <t>Saint-Calais</t>
  </si>
  <si>
    <t>https://www.projets-environnement.gouv.fr/page/fiche/?q=recordsid:202522279076</t>
  </si>
  <si>
    <t>Aubignosc</t>
  </si>
  <si>
    <t>AUBIGNOSC_041</t>
  </si>
  <si>
    <t>04</t>
  </si>
  <si>
    <t>Alpes-de-Haute-Provence</t>
  </si>
  <si>
    <t>ATDx</t>
  </si>
  <si>
    <t>RAMBOLL Environ</t>
  </si>
  <si>
    <t>https://www.projets-environnement.gouv.fr/page/fiche/?q=recordsid:2019671122</t>
  </si>
  <si>
    <t>AUBIGNOSC_042</t>
  </si>
  <si>
    <t>https://www.projets-environnement.gouv.fr/page/fiche/?q=recordsid:20214867500</t>
  </si>
  <si>
    <t>Urba 59</t>
  </si>
  <si>
    <t>Var</t>
  </si>
  <si>
    <t>Bras</t>
  </si>
  <si>
    <t>BRAS_043</t>
  </si>
  <si>
    <t>https://www.projets-environnement.gouv.fr/page/fiche/?q=recordsid:2018200395</t>
  </si>
  <si>
    <t>MONTFORT_044</t>
  </si>
  <si>
    <t>Montfort</t>
  </si>
  <si>
    <t>https://www.projets-environnement.gouv.fr/page/fiche/?q=recordsid:2018141674</t>
  </si>
  <si>
    <t>MONTFORT_045</t>
  </si>
  <si>
    <t>ENGIE Green</t>
  </si>
  <si>
    <t>BLG Environnement</t>
  </si>
  <si>
    <t>agirécologique</t>
  </si>
  <si>
    <t>https://www.projets-environnement.gouv.fr/page/fiche/?q=recordsid:20203230026</t>
  </si>
  <si>
    <t>Tenergie</t>
  </si>
  <si>
    <t>Revest-Saint-Martin</t>
  </si>
  <si>
    <t>REVEST-ST-MARTIN_046</t>
  </si>
  <si>
    <t>Hautes-Alpes</t>
  </si>
  <si>
    <t>Rochebrune</t>
  </si>
  <si>
    <t>ROCHEBRUNE_047</t>
  </si>
  <si>
    <t>SAS Centrale photovoltaïque de Rochebrune</t>
  </si>
  <si>
    <t>https://www.projets-environnement.gouv.fr/page/fiche/?q=recordsid:20213411422</t>
  </si>
  <si>
    <t>https://www.projets-environnement.gouv.fr/page/fiche/?q=recordsid:20228254513</t>
  </si>
  <si>
    <t>05</t>
  </si>
  <si>
    <t>Projet de centrale photovoltaïque de Sainte-Tulle le Moulin</t>
  </si>
  <si>
    <t>Sainte-Tulle le Moulin</t>
  </si>
  <si>
    <t>SAS Centrale photovoltaïque du Moulin</t>
  </si>
  <si>
    <t>STE-TULLE-MOULIN_048</t>
  </si>
  <si>
    <t>ST-CALAIS_049</t>
  </si>
  <si>
    <t>https://www.projets-environnement.gouv.fr/page/fiche/?q=recordsid:2019827155</t>
  </si>
  <si>
    <t>Sarthe</t>
  </si>
  <si>
    <t>https://www.province-sud.nc/sites/default/files/1833007/22.10_eie-hbo3_ren_v2-pour-mise-en-ligne.pdf</t>
  </si>
  <si>
    <t>BOULOUPARIS_050</t>
  </si>
  <si>
    <t>Nouvelle-Calédonie</t>
  </si>
  <si>
    <t>Boulouparis</t>
  </si>
  <si>
    <t>Province Sud</t>
  </si>
  <si>
    <t>Kaori Environnement</t>
  </si>
  <si>
    <t>Hélio Boulouparis 3</t>
  </si>
  <si>
    <t>oui</t>
  </si>
  <si>
    <t>non</t>
  </si>
  <si>
    <t>G1.C4</t>
  </si>
  <si>
    <t>Prairie artificielle régulièrement fauchée</t>
  </si>
  <si>
    <t>E2.6</t>
  </si>
  <si>
    <t>Chênaie truffière</t>
  </si>
  <si>
    <t>Fourré et roncier mésothermophile</t>
  </si>
  <si>
    <t>F3.1</t>
  </si>
  <si>
    <t>Roselière monospécifique des fossés artificiels</t>
  </si>
  <si>
    <t>D5.1</t>
  </si>
  <si>
    <t>Cultures à caractère intensif (céréale, tournesol, lavande, fruitiers)</t>
  </si>
  <si>
    <t>I1.1</t>
  </si>
  <si>
    <t>Friche prairiale mésophile dégradée et pâturée</t>
  </si>
  <si>
    <t>I1.5</t>
  </si>
  <si>
    <t>Routes et chemins</t>
  </si>
  <si>
    <t>J4.2</t>
  </si>
  <si>
    <t>Zone de stockage de déchets</t>
  </si>
  <si>
    <t>Zones anthropiques</t>
  </si>
  <si>
    <t>Chênaie truffière x fourré et roncier mésothermophile</t>
  </si>
  <si>
    <t>Friche prairiale mésophile dégradée et pâturée ponctuée d'accrus de Populus alba</t>
  </si>
  <si>
    <t>Haie de Salix alba et Populus alba accompagnée de fourré mésophile ponctué de Pragmites australis</t>
  </si>
  <si>
    <t>Pieux battus</t>
  </si>
  <si>
    <t>Sud</t>
  </si>
  <si>
    <t>5x5</t>
  </si>
  <si>
    <t>Fixe</t>
  </si>
  <si>
    <t>20x20</t>
  </si>
  <si>
    <t>Pelouse calcicole</t>
  </si>
  <si>
    <t>E1.26</t>
  </si>
  <si>
    <t>Pelouse calcicole dégradée</t>
  </si>
  <si>
    <t>Végétation calcicole sur dalle</t>
  </si>
  <si>
    <t>E1.26 x J2.6</t>
  </si>
  <si>
    <t>Friche prairiale calcicole</t>
  </si>
  <si>
    <t>E1.26 x E2.2</t>
  </si>
  <si>
    <t>Fourrés secs, fruticée</t>
  </si>
  <si>
    <t>F3.11</t>
  </si>
  <si>
    <t>Culture de blé</t>
  </si>
  <si>
    <t>Petit boisement mixte</t>
  </si>
  <si>
    <t>G1.A1</t>
  </si>
  <si>
    <t>Ourlet nitrophile</t>
  </si>
  <si>
    <t>I1.53</t>
  </si>
  <si>
    <t>Haies et plantations ornementales</t>
  </si>
  <si>
    <t>Roncier</t>
  </si>
  <si>
    <t>F3.131</t>
  </si>
  <si>
    <t>Alignements d'arbres</t>
  </si>
  <si>
    <t>G5.1</t>
  </si>
  <si>
    <t>Minimisation de l'artificialisation des surfaces</t>
  </si>
  <si>
    <t>Travaux</t>
  </si>
  <si>
    <t>EVITEMENT</t>
  </si>
  <si>
    <t>Optimisation des implantations au regard de la biodiversité</t>
  </si>
  <si>
    <t>L'objectif était d'optimiser le scénario d'aménagement du projet (clôture, pistes, postes électriques, tables, tranchées, etc.) et les emprises de chantier (zone de stockage de matériaux et de matériels, localisation de la base vie, localisation de la zone d'avitaillement en carburant) pour protéger et préserver les habitats, les habitats d'espèces à enjeux comme les haies, les fossés, les stations de plantes protégées/réglementées utilisés par les espèces de flore et de faune.
Les secteurs présentant des enjeux écologiques ont été évités par l'emprise du parc photovoltaïque.
Par ailleurs, en amont du démarrage du chantier, un balisage sera effectué pour préserver ces zones à enjeux.</t>
  </si>
  <si>
    <t>Les surfaces nécessaires pour l’implantation de la piste périphérique, du poste électrique de transformation et de livraison ont été réduites au maximum, et représentent environ 2 600 m² soit environ 12 % de la superficie globale du site d'implantation du projet.</t>
  </si>
  <si>
    <t>Localisation de la zone temporaire de chantier</t>
  </si>
  <si>
    <t>REDUCTION</t>
  </si>
  <si>
    <t>R1.2</t>
  </si>
  <si>
    <t>E3.1</t>
  </si>
  <si>
    <t>R1.3</t>
  </si>
  <si>
    <t>Adaptation de la période de démarrage des travaux lourds (débroussaillement et terrassements)</t>
  </si>
  <si>
    <t>L'objectif est d'éviter la destruction d'individus et le dérangement des espèces pendant la période annuelle des travaux en décalant le démarrage des travaux "lourds" en dehors des périodes pendant lesquelles les espèces faunistiques sont les plus vulnérables.</t>
  </si>
  <si>
    <t>R5.1</t>
  </si>
  <si>
    <t>Adaptation de la période d'entretien de la végétation en bannissant les produits phytosanitaires</t>
  </si>
  <si>
    <t>L'objectif est d'éviter la destruction d'individus et le dérangement des espèces pendant la durée d'exploitation, en programmant l'entretien de la végétation en dehors des périodes pendant laquelle les espèces faunistiques sont les plus vulnérables, et en bannissant l'emploi de produits phytosanitaires.</t>
  </si>
  <si>
    <t>Exploitation</t>
  </si>
  <si>
    <t>R4.1</t>
  </si>
  <si>
    <t>Adaptation des travaux à la problématique écologique</t>
  </si>
  <si>
    <t>L'objectif est d'éviter la destruction d'individus pendant le chantier en adoptant des techniques permettant la fuite de la faune.
La mesure consiste à adapter les techniques liées notamment aux opérations de débroussaillage, de fauchage et de nivellement du sol au droit des citernes et postes électriques :
- elles seront réalisées de jour,
- elles seront réalisées en adéquation avec le calendrier des sensibilités environnementales,
elles seront réalisées à vitesse réduites (5 km/h max),
- le sens de débroussaillage sera effectué en rotation centrifuge où "à l'avancée" afin de proposer une échappatoire à la faune</t>
  </si>
  <si>
    <t>R5.2</t>
  </si>
  <si>
    <t>R6.2</t>
  </si>
  <si>
    <t>Choix d'une clôture perméable à la petite faune</t>
  </si>
  <si>
    <t>Les objectifs sont de :
- limiter la perturbation du réseau écologique local et permettre la libre circulation des espèces,
- limiter les impacts directs et indirects sur la faune (blessures, mortalités, etc.)</t>
  </si>
  <si>
    <t>R4.12</t>
  </si>
  <si>
    <t>Eviter la création de zones favorables à la reproduction des amphibiens dans l'emprise du chantier</t>
  </si>
  <si>
    <t>L'objectif est ici de limiter le risque de mortalité et de dérangement des espèces pionnières qui pourraient potentiellement utilisées les ornières en eau au niveau des parcelles en construction.
Le premier objectif est d'éviter de créer des habitats favorables à leur reproduction et/ou leur hibernage dans les enceintes du chantier.
Dans un second temps, il peut s'agir de mettre en place des clôtures permettant de diriger les individus vers des passages sécurisés ou vers des dispositifs de franchissement provisoire pour les amphibiens en période de migration.
Une barrière anti-amphibiens pourra être mise en place après avis et sous la maitrise d'oeuvre du coordinateur environnement pour éviter toute pénétration d'individus dans les emprises du chantier.</t>
  </si>
  <si>
    <t>R3.9</t>
  </si>
  <si>
    <t>Dispositif de lutte contre les espèces envahissantes</t>
  </si>
  <si>
    <t xml:space="preserve">Les terrains remaniés sont souvent propices à l'installation et au développement d'espèces exotiques envahissantes (EEE).
Le nettoyage des engins de chantiers avant leur arrivée sur le site en travaux sera nécessaire.
Si ces derniers doivent circuler d'un chantier à un autre, ils devront également être nettoyés entre les sites. </t>
  </si>
  <si>
    <t>R3.7</t>
  </si>
  <si>
    <t>Plantations propices à la biodiversité et de mise en valeur paysagère</t>
  </si>
  <si>
    <t>Installation d'abris ou de gîtes artificiels pour la faune</t>
  </si>
  <si>
    <t>L'objectif est d'augmenter le potentiel d'accueil au sein du projet.
Ces abris ou gîtes peuvent concerner les reptiles, les chiroptères, les oiseaux… Leur localisation devra faire l'objet d'une consultation du coordinateur environnement.</t>
  </si>
  <si>
    <t>L’objectif est de favoriser l’accueil d’espèces par plantation d’une haie entre la route d’accès et projet, dans la continuité de la trame arborée.
Ces haies sont en effet favorables à l’avifaune des milieux semi-ouverts et la faune terrestre pourra utiliser cette connexion écologique afin de se déplacer.
Cette mesure de plantation d’une haie arbustive est chiffrée dans la partie relative aux mesures de réductions des incidences paysagères.</t>
  </si>
  <si>
    <t>Réduction du risque de pollution accidentelle</t>
  </si>
  <si>
    <t xml:space="preserve"> - Aire temporaire réservées au chantier sera mise en place
- Stockage de produits de types huiles et hydrocarbures
- Mise en place d'équipement sanitaires
- Utilisation d'un kit anti-pollution
- Gestion des excédents et des déchets
- Circulation des véhicules et engins
- Rejets nocifs à l'environnement en phase chantier</t>
  </si>
  <si>
    <t>ACCOMPAGNEMENT</t>
  </si>
  <si>
    <t>Organisation du chantier</t>
  </si>
  <si>
    <t>Cette mesure consiste en la mise en place d'un suivi de chantier par un coordinateur environnement missionné par le maitre d'ouvrage pour un minimum de 5 visites (4 durant le chantier et une visite en fin de chantier).</t>
  </si>
  <si>
    <t>Mise en place d'un comité de suivi des mesures</t>
  </si>
  <si>
    <t>Un comité de suivi des mesures sera créé de manière à suivre la bonne mise en application et l’efficacité des mesures d’évitement, de réduction et d’accompagnement tout au long du projet, et la concertation entre acteurs permettant le bon déroulement du projet.</t>
  </si>
  <si>
    <t>Suivi écologique post-chantier</t>
  </si>
  <si>
    <t>Ce suivi aura pour but de suivre les populations d’espèces faunistiques et floristique afin de constater les effets du projet sur la durée d’exploitation de 30 ans (habitats, espèces, abris et gîtes artificiels etc .).
Ce suivi consistera en un suivi des espèces présentes et l’évaluation de leur comportement vis-à-vis des aménagements écologiques, et de la gestion mise en place, et un suivi des espèces cibles. Il sera mené en années N+1, N+3, N+5, N+10, N+15, N+20 et N+30 et concernera :
- L’avifaune : ce suivi sera opéré à raison de 3 passages d’une demi-journée par année concernée, entre avril et juillet ;
- La faune terrestre (entomofaune, herpétofaune, mammofaune) : 4 demi-journées par année de suivi entre avril et septembre ;
- Les chiroptères : trois sessions de trois nuits d’enregistrements par année entre avril et octobre ;
- La flore et les habitats : examen des espèces présentes et évaluation de l’état de conservation des habitats et de certaines plantes cibles vis-à-vis de la gestion mise en place (espèces exotiques envahissantes notamment), suivi des habitats d’espèces avifaunistiques et herpétologiques cibles. Ce suivi sera réalisé durant 2 passages d’une demi-journée par année concernée entre mai et juin.</t>
  </si>
  <si>
    <t>R4.13</t>
  </si>
  <si>
    <t>R4.14</t>
  </si>
  <si>
    <t>R3.5</t>
  </si>
  <si>
    <t>A6.1</t>
  </si>
  <si>
    <t>A6.2</t>
  </si>
  <si>
    <t>Eau douce stagnante</t>
  </si>
  <si>
    <t>C1</t>
  </si>
  <si>
    <t>Cours d'eau naturel</t>
  </si>
  <si>
    <t>C2.3</t>
  </si>
  <si>
    <t>Canal</t>
  </si>
  <si>
    <t>J5.41</t>
  </si>
  <si>
    <t>Fossé</t>
  </si>
  <si>
    <t>J5.4</t>
  </si>
  <si>
    <t>Pelouse alluviale humide</t>
  </si>
  <si>
    <t>E1.264</t>
  </si>
  <si>
    <t>Mégaphorbiaie riveraine</t>
  </si>
  <si>
    <t>E5.411</t>
  </si>
  <si>
    <t>Prairie humide eutrophe</t>
  </si>
  <si>
    <t>E3.4</t>
  </si>
  <si>
    <t>Phragmitaie inondée</t>
  </si>
  <si>
    <t>C3.211</t>
  </si>
  <si>
    <t>Phragmitaie sèche</t>
  </si>
  <si>
    <t>D5.11</t>
  </si>
  <si>
    <t>Végétation à Marisque</t>
  </si>
  <si>
    <t>D5.24</t>
  </si>
  <si>
    <t>Jonchaie haute</t>
  </si>
  <si>
    <t>D5.3</t>
  </si>
  <si>
    <t>Pelouse semi-sèche calcaire</t>
  </si>
  <si>
    <t>E1.272</t>
  </si>
  <si>
    <t>Friche herbacée mésoxérophile</t>
  </si>
  <si>
    <t>Prairie mésophile de fauche</t>
  </si>
  <si>
    <t>E2.22</t>
  </si>
  <si>
    <t>Prairie de fauche mésoxérophile</t>
  </si>
  <si>
    <t>Prairie mésophile pâturée</t>
  </si>
  <si>
    <t>E2.11</t>
  </si>
  <si>
    <t>Friche herbacée mésophile</t>
  </si>
  <si>
    <t>Friche mésohygrophile</t>
  </si>
  <si>
    <t>Roncier hygrophile</t>
  </si>
  <si>
    <t>Fourré arbustif</t>
  </si>
  <si>
    <t>Fourré de saules</t>
  </si>
  <si>
    <t>Fourré de saules et de peupliers</t>
  </si>
  <si>
    <t>F9.12</t>
  </si>
  <si>
    <t>Saulaie arbustive marécageuse</t>
  </si>
  <si>
    <t>F9.21</t>
  </si>
  <si>
    <t>Friche arbustive mésoxérophile</t>
  </si>
  <si>
    <t>Saulaie blanche</t>
  </si>
  <si>
    <t>G1.111</t>
  </si>
  <si>
    <t>Boisement de Saule blanc et de Peuplier noir</t>
  </si>
  <si>
    <t>G1.221</t>
  </si>
  <si>
    <t>Aulnaie marécageuse</t>
  </si>
  <si>
    <t>G1.411</t>
  </si>
  <si>
    <t>Boisement de chênes et de frênes</t>
  </si>
  <si>
    <t>Butte boisée</t>
  </si>
  <si>
    <t>G5.61</t>
  </si>
  <si>
    <t>Monoculture intensive</t>
  </si>
  <si>
    <t>Ourlet à Solidage</t>
  </si>
  <si>
    <t>E5.13</t>
  </si>
  <si>
    <t>Massif de Renouée du Japon</t>
  </si>
  <si>
    <t>E5.12</t>
  </si>
  <si>
    <t>Boisement de Robinier</t>
  </si>
  <si>
    <t>G1.C3</t>
  </si>
  <si>
    <t>Zone remaniée</t>
  </si>
  <si>
    <t>Piste et Route</t>
  </si>
  <si>
    <t>Ouvrage hydraulique</t>
  </si>
  <si>
    <t>Limitation / positionnement adapté des emprises des travaux</t>
  </si>
  <si>
    <t>Les déplacements seront limités au strict minimum. Un plan de circulation sera mis en place et sera transmis aux entreprises avant le début des travaux.
Ce plan de circulation permettra de concentrer la circulation des véhicules au niveau des chemins dédiés, afin de réduire le risque d’écrasement et de collision avec la faune et limiter la dégradation des habitats et notamment des habitats d’intérêt en bordure de site.
Ce plan de circulation pourra se baser sur le tracé des pistes de maintenances. Il permettra de limiter aussi l’effet de tassement et la création d’ornières sur la zone de projet.</t>
  </si>
  <si>
    <t>Balisage préventif et mise en défens d'habitats et d'arbres remarquables</t>
  </si>
  <si>
    <t>Mise en défens par balisage des habitats d’intérêt situés à proximité des zones de travaux.</t>
  </si>
  <si>
    <t>Evitement d'une partie de la ZIP</t>
  </si>
  <si>
    <t>Evitement de la zone d'étude nord d'une surface de 9 ha
Le site nord présente des enjeux importants sur les points suivants :
- Deux bases ULM sont situées à moins de 3 km du site et l’installation de panneaux photovoltaïques pourrait entrainer des reflets en vol gênant la visibilité des pilotes ;
- La zone est incluse dans le périmètre de protection rapproché du captage « puits de Cressin 1 et 2 » ;
- Le site est bordé par des sentiers et présenterait un fort impact sur le paysage proche ;
- La zone est quasi intégralement recouverte de zones humides ;
- La zone présente des boisements humides dont certains d’intérêt patrimonial qui auraient dû être défrichés en cas de projet ;
- La zone est sensible aux inondations, elle présente des cotes inférieures à 231m avec un niveau minimum à 230,29m.
Considérant les contraintes importantes de la zone celle-ci a été évitée en phase conception du projet.
Evitement de l'îlot sud-est d'une surface de 1.2 ha
Le site aval rive gauche présente des enjeux importants sur les points suivants :
- Le site présente des enjeux forts liés au PPRI ;
- Le site est bordé par des sentiers et présente de fortes co-visibilités et l’implantation d’un parc solaire aurait un impact sur le paysage proche.
Cet îlot a été évité en phase amont de la conception du projet. Cependant, les inventaires réalisés sur la zone montrent qu’il présente de faibles enjeux faune-flore et habitats. Il a donc été choisi pour la réalisation de la mesure de compensation en faveur de l'habitat humide de Jonchaie haute du fait de ces caractéristiques et de sa proximité immédiate avec le projet.</t>
  </si>
  <si>
    <t>Base vie en dehors du périmètre éloigné, de la zone de crue, et disposant d'un dispositif de traitement des eaux</t>
  </si>
  <si>
    <t>Cette implantation doit répondre à plusieurs contraintes :
- En dehors du périmètre de crue centennale ou alors repliable sous 24h,
- En dehors du périmètre de captage éloigné,
- Et disposant d’un dispositif de traitement des eaux.
La localisation de la base vie se fera au stade PRO.
Le dispositif de traitement des eaux est un dispositif temporaire :
- Raccordement aux réseaux EU existant de proximité ou toilettes sèches ou chimiques pour les eaux usées domestiques avec évacuation des résidus en déchetterie, en centre de valorisation, ou en station d’épuration.
Une attention particulière sera portée sur la bonne utilisation des équipements sanitaires de la base vie afin de n’utiliser que des détergents sanitaires limitant l’impact négatif des détergents de chantier en cas de revalorisation.
Conditions de mise</t>
  </si>
  <si>
    <t>Dispositif de lutte contre les espèces exotiques envahissantes</t>
  </si>
  <si>
    <t>Toute mesure préventive permettant de détecter leur présence (ex : surveillance ciblée) ou curative permettant de lutter contre leur implantation et leur développement.</t>
  </si>
  <si>
    <t>Dispositif permettant d'éloigner les espèces à enjeux et/ou limitant leur installation (barrière à amphibiens)</t>
  </si>
  <si>
    <t>Des amphibiens ont été identifiés sur le secteur est de la zone d’étude. Cette zone est située à proximité de plusieurs habitats favorables aux amphibiens qui pourraient être amenés à traverser le site.
Une bordure devra être mise en place empêchant l’accès de la petite faune sur les parties en bordure de cours d’eau. Cette bordure pourra être constituée d’un filet à mailles très fines (&lt; 5 mm) sur une hauteur minimale de 20 cm disposée pour permettre la sortie des individus, mais pas leur entrée (système anti-retour). Elle devra être ensevelie à la base pour qu’aucun interstice ne soit présent.
Le dispositif devra être maintenu durant l’ensemble du chantier et conservé en état pour assurer sa fonction. Les parties abimées par l’usage ou lors de manoeuvres sur le chantier devront impérativement être réparées immédiatement. Dans le cas contraire, elles peuvent constituer des pièges pour les amphibiens.</t>
  </si>
  <si>
    <t>Réduction de l'impact du projet sur le Lin d'Autriche en phase chantier</t>
  </si>
  <si>
    <t>Une seule station de Lin d’Autriche a été identifiée sur les différentes zones d’étude, espèce non protégée, mais menacée en Rhône-Alpes. Lors de la réalisation de l’inventaire, la station comptait un individu. Celui-ci se situe à proximité de la clôture du futur parc photovoltaïque. Sa proximité avec des zones de travaux et de déplacement d’engin la rend vulnérable en phase travaux.
Un balisage sera donc mis en place lors de la phase travaux et sera maintenu tout au long de celle-ci, pour localiser l’espèce et empêcher une destruction de l’individu. Le balisage préconisé est un grillage orange soutenu par des piquets métalliques ou en bois. Ce dispositif devra être maintenu durant l’ensemble de la phase chantier pour éviter toute destruction accidentelle par passage d’engin ou les tassements entraînés par des dépôts à proximité de la station. Aucun dépôt ne sera permis à proximité de cette zone pour ne pas tasser le sol ou risquer d’endommager la protection.
Lors de la pose de la clôture, la station devra se situer le plus loin possible des poteaux du grillage pour ne pas être impactée par les opérations de terrassement lors de leur installation.</t>
  </si>
  <si>
    <t>Suppression de pistes d'accès, déconstruction d'installation temporaire, de tout système d’assainissement provisoire et remise en état des terrains concernés.
Afin de pallier les dégradations involontaires qui pourraient subvenir au cours de la réalisation des travaux, cette mesure consiste en :
-une restauration des sols. Dans le cas de création d’ornières par le passage répété des engins, un griffage du sol sera à prévoir pour remettre le sol à niveau. Couplée avec la mesure de végétalisation du site, cette intervention favorisera la reprise végétale.
- une replantation d’arbres. Dans le cas de dégradation ou de destruction accidentelle d’un arbre ou d’une haie, ceux-ci devront être replantés en respectant les prescriptions de la charte végétale.</t>
  </si>
  <si>
    <t>Dispositif de repli du chantier - Remise en état</t>
  </si>
  <si>
    <t>Clôture perméable à la petite faune</t>
  </si>
  <si>
    <t>L’emprise du projet se situe au droit de secteurs d’importance pour la trame bleue avec l’ensemble du secteur identifié comme zone humide, et la proximité immédiate du Rhône, corridor d’importance régionale. La zone présente, par ailleurs, un maillage de corridors écologiques.
Du fait de l’enjeu sur les corridors écologiques sur la zone d’étude, il est prévu de clôturer intégralement le site avec des clôtures néanmoins perméables à la petite faune c’est-à-dire des clôtures non-jointives avec le sol et surélevées d'environ 10 à 15 cm par rapport à celui-ci. Ce type de clôture permettra à la petite faune (micromammifères, loir, hermine, amphibiens, reptiles…) de passer de l’autre côté de l’emprise clôturée. Cet élément sera essentiel afin de préserver une perméabilité du site qui est inclus dans un vaste complexe bocager favorable au déplacement. La grande faune pourra contourner le site, étant donné les multiples possibilités de déplacement aux alentours.</t>
  </si>
  <si>
    <t>Limitation du risque de pollution des sols et des eaux</t>
  </si>
  <si>
    <t>En cas de pollution du site par les hydrocarbures ou d’autres contaminants, et compte tenu de la proximité du réseau hydrographique (canal du Rhône et Séran), mais également du périmètre de captage, il sera nécessaire de très rapidement récupérer les terres contaminées pour les envoyer en centre de stockage et remblayer la zone décapée avec des matériaux propres.</t>
  </si>
  <si>
    <t>Installation de haie bocagère type charmille le long de la route de l'Ecoinçon</t>
  </si>
  <si>
    <t>Dans le cadre des mesures de réduction des impacts sur le paysage proche, une haie bocagère de type charmille sera installée sur 60ml et un minimum de 2m de hauteur au niveau de l’accès du pont du canal en rive gauche. En fonction des modes de plantations (taille et âge des plants), d’entretien et de taille, la haie pourra être efficace en termes de barrière visuelle sous 3 à 6 ans. Son efficacité mellifère ou d’abris et d’habitats sera sensible dès l’année N+1.
L’intérêt du charme (Carpinus betula) est que cette essence se comporte très bien en taille de haie, ne perd pas ses feuilles en hiver (feuillage marcescent) et conserve une bonne qualité bocagère. Pour augmenter la qualité mellifère de cette haie, la diversifier, et conforter le pied de haie avec des espèces buissonnantes, il est nécessaire d’intercaler des essences telles que l’aubépine (Crataegus Crataegus), le cornouiller sanguin (Cornus sanguinea), le sureau (Sambucus nigra) et l’églantier (Rosa canina). Les plantations seront denses avec un écart maximum de 0.8m entre chaque pied et sur 1 à 1,5m de large en 2 rangées.</t>
  </si>
  <si>
    <t>Ecartement des panneaux photovoltaïques sur la zone au nord ouest du site</t>
  </si>
  <si>
    <t>3-7</t>
  </si>
  <si>
    <t>Afin de maintenir un intérêt pour la chasse des chiroptères, et notamment pour le Grand Rhinolophe, sur l'îlot Nord-Ouest et de garder un couloir de circulation vers la zone boisée évitée, les tables photovoltaïques situées au centre de cet îlot seront espacées de 7m en moyenne, contre 3m pour le reste du site.
Cet espacement réduira le nombre de tables installées sur le site, mais permettra de conserver un milieu semi-ouvert préférable pour maintenir une activité de chasse sur la zone.
La surface considérée représente en tout 5800m² sur lesquels 2009m² seront couverts par les panneaux le reste (3797m²) est constitué d’inter-rangs.</t>
  </si>
  <si>
    <t>Création d'un habitat en faveur des reptiles (hibernaculum)</t>
  </si>
  <si>
    <t>Plusieurs reptiles fréquentent le site d’étude pour la réalisation de leur cycle de vie. L’aménagement des emprises en tant que tel n’entraînera que peu de perte de micro-habitats leur étant favorable. En revanche, la création de milieux favorables pour ces espèces permettra de maintenir une population viable et éliminer les impacts que pourrait avoir le projet.</t>
  </si>
  <si>
    <t>Mise en place d'un couvert végétal adapté</t>
  </si>
  <si>
    <t>La mise en place des panneaux photovoltaïques va modifier les conditions microclimatiques des terrains sous-jacents : augmentation de l’ombrage, diminution de l’évapotranspiration végétale, diminution de l’assèchement des terres, modification des écoulements superficiels les jours de pluie. De plus, les travaux vont décaper une partie des terrains et limiter la pousse et le maintien des espèces floristiques en place. En fin de travaux, il sera donc nécessaire de semer un cortège d’espèces adaptées pour assurer :
- Un bon développement végétal en tenant compte de ces nouvelles conditions microclimatiques,
- Limiter les risques d’implantation d’espèces exotiques envahissantes (EEE).</t>
  </si>
  <si>
    <t>Arrosage des pistes pour l'abatage des poussières</t>
  </si>
  <si>
    <t>Pour limiter les émissions de poussières par les engins de chantier, il peut être nécessaire pendant les périodes sèches d’arroser les pistes. L’eau pourra être directement pompée dans le canal ou le Séran. Les volumes utilisés sont relativement modestes et ne nécessitent pas de déclaration administrative. Cette mesure s’accompagne d’une limitation à 20km/h de la vitesse des véhicules sur ces pistes, mesure déjà préconisée pour la protection de la faune, des promeneurs et autres usagers.</t>
  </si>
  <si>
    <t>Optimisation de la gestion des matériaux (déblais et remblais)</t>
  </si>
  <si>
    <t>Les opérations de déblais-remblais au cours du chantier seront extrêmement réduites. Il sera donc possible de réutiliser in situ l’ensemble des matériaux mobilisés.</t>
  </si>
  <si>
    <t>Adaptation des travaux selon le cycle biologique des espèces</t>
  </si>
  <si>
    <t>Les différents groupes (voire espèces) faunistiques concernés par le projet présentent des cycles biologiques qui leur sont propres. Il est donc nécessaire de choisir les périodes de travaux de décapage et de déboisement les moins impactantes pour ces espèces.</t>
  </si>
  <si>
    <t>Entretien raisonné de la végétation en phase exploitation</t>
  </si>
  <si>
    <t>L’entretien de la végétation sur le site sera réalisé soit par fauche mécanique tardive, soit par pastoralisme, en accord avec les prescriptions du SDIS.</t>
  </si>
  <si>
    <t>COMPENSATION</t>
  </si>
  <si>
    <t>Création d'une Jonchaie haute à proximité immédiate du site</t>
  </si>
  <si>
    <t>Dans le cadre du projet l’ensemble de l’habitat de Jonchaie haute (1965 m²), zone humide favorable pour la bécassine des marais, est impacté. La modification des conditions environnementales (ombrage, hydrologie, etc.) modifiera la végétation en place et entraînera à terme probablement la disparition de cet habitat humide.
Une mesure de création d’un habitat semblable est donc prévue sur l’ïlot sud-est de la zone d’étude initiale qui présente peu d’enjeux faune/flore/habitat et a fait l'objet d'un évitement vis-à-vis du PPRi. Cette zone est située à proximité de la zone sur laquelle se trouve la jonchaie haute.
Le SDAGE Rhône Méditerranée &amp; Corse préconise une compensation à 200% des surfaces de zones humides impactées. Ici la surface impactée représente 1965 m² de jonchaie haute, soit selon le SDAGE environ 4000 m² de superficie à compenser.</t>
  </si>
  <si>
    <t>Maintien d'habitats de chasse favorables au Grand Rhinolophe</t>
  </si>
  <si>
    <t>La zone d’implantation initiale du projet comprend des habitats ouverts au sein du site Nord. Aucune implantation n’est prévue sur ce site considérant les contraintes qui y sont présentes. Ces habitats ouverts sont favorables à de nombreuses espèces et notamment à la chasse du Grand Rhinolophe.
Cependant, en l'absence de projet, la libre évolution de ces milieux conduira à leur fermeture, ils ne seront alors plus favorables à la chasse du Grand Rhinolophe.
Considérant l’impact résiduel du projet sur le Grand rhinolophe et notamment sur un espace identifié comme utilisé par l’espèce pour la chasse, le maintien d’espaces ouverts à proximité du site est une mesure qui permettra de compenser cet impact résiduel.
Il a été estimé que le projet impacte 1,3 ha d’habitat de chasse du Grand rhinolophe.</t>
  </si>
  <si>
    <t>Restauration écologique de la ripisylve</t>
  </si>
  <si>
    <t>La ripisylve bordant le périmètre clôturé le long du cours d’eau, constitue une continuité écologique terrestre majeure pour le déplacement de la faune. Cette ripisylve est représentée par un habitat d’intérêt communautaire : Saulaie blanche (91E0*). Le projet entraine la destruction d'un bosquet de 400 m² de l'habitat "Boisement de Saule blanc et de Peuplier noir", habitat équivalent à cette ripisylve, bien que non situé en bordure d'un cours d'eau.
Restaurer la ripisylve de manière à reconstituer des habitats de plus grande valeur écologique et plus favorables à l’accueil de la faune améliore les continuités écologiques pour le déplacement de la faune.
Dans le cadre de la compensation des 400 m² de boisement humide impacté par le projet une surface de 800 m² de ripisylve infestée par des espèces exotiques envahissantes sera traitée. Le retrait des EEE, l’implantation d’espèces adaptées au milieu ainsi qu’à l’habitat en présence et le suivi des EEE sur cette zone permettra d’améliorer l’habitat et ses fonctionnalités.</t>
  </si>
  <si>
    <t>Installation de gîtes à chiroptères</t>
  </si>
  <si>
    <t>Les différentes espèces de chiroptères qui fréquentent le site ne vont pas privilégier les mêmes types de gîtes. L’utilisation de ces 3 types de gîte permet d’offrir des conditions favorables à la majorité des espèces de chiroptères arboricoles. Une dizaine de gîtes seront mis en place au sein des boisements entourant le site.</t>
  </si>
  <si>
    <t>R1.4</t>
  </si>
  <si>
    <t>E2.4</t>
  </si>
  <si>
    <t>R3.10</t>
  </si>
  <si>
    <t>R3.18</t>
  </si>
  <si>
    <t>A3.1</t>
  </si>
  <si>
    <t>C2.13</t>
  </si>
  <si>
    <t>C1.1</t>
  </si>
  <si>
    <t>R4.17</t>
  </si>
  <si>
    <t>R4.16</t>
  </si>
  <si>
    <t>R3.2</t>
  </si>
  <si>
    <t>Frênaie ripicole mixte</t>
  </si>
  <si>
    <t>G1.33</t>
  </si>
  <si>
    <t>Bosquet de Chênes verts et de Chênes pubescents</t>
  </si>
  <si>
    <t>Cours d'eau intermittent</t>
  </si>
  <si>
    <t>C2.5</t>
  </si>
  <si>
    <t>Zone rudérale avec pièce d'eau temporaire</t>
  </si>
  <si>
    <t>Talus réaménagés et enherbés</t>
  </si>
  <si>
    <t>E5.1</t>
  </si>
  <si>
    <t>Cultures</t>
  </si>
  <si>
    <t>Alignement de conifères allochtones</t>
  </si>
  <si>
    <t>Habitation et jardin privatif</t>
  </si>
  <si>
    <t>Jardin privatif</t>
  </si>
  <si>
    <t>I2.2</t>
  </si>
  <si>
    <t>Carrière en exploitation / phase de réaménagement</t>
  </si>
  <si>
    <t>J3.2</t>
  </si>
  <si>
    <t>Route</t>
  </si>
  <si>
    <t>Evitement des sites à enjeux écologiques majeurs du territoire</t>
  </si>
  <si>
    <t>Dans le cadre de ce projet, différents échanges à la définition des emprises retenues ont eu lieu entre
la SMEG et ECO-MED. Il s’agit d’un évitement amont pour faire reculer la limite nord du projet
d’une cinquantaine de mètres afin d’éviter la mise en place d’une Obligation Légale de
Débroussaillement dans la ripisylve du Vermenon.
Cette médiation est donc ici considérée comme la principale mesure d’évitement du projet.</t>
  </si>
  <si>
    <t>Stationnement des engins et localisation de la base vie</t>
  </si>
  <si>
    <t>Sur l’emprise des travaux, une zone de stationnement spécifique aux engins lourds (pelles, grues, …)
et véhicules sera définie au démarrage du chantier aux abords des pistes à créer (à distance des
milieux à préserver), afin d’éviter le stationnement anarchique sur des milieux naturels et une
dégradation des sols (création d’ornières, …), notamment hors zone chantier. Il s’agira d’une zone
étanche. Ceci favorisera par ailleurs une mise en sécurité des engins. L'ensemble des personnels et
engins de chantier seront cantonnés à l'emprise clôturée stricte du projet.</t>
  </si>
  <si>
    <t>Contrôle de la dissémination des plantes exotiques envahissantes</t>
  </si>
  <si>
    <t>Minimiser les risques d’introduction d’espèces exotiques envahissantes, notamment végétales (EVEE),
lors des travaux d’aménagement dans les anciennes cultures sans végétation.</t>
  </si>
  <si>
    <t>Absence de rejet pollant dans le milieu naturel (air, eau, sols, sous-sol)</t>
  </si>
  <si>
    <t>Les vidanges d'engins, rejets d'hydrocarbures, rejet de laitances de béton ou tout autre
rejet direct d’eaux souillées ou produits dans l’environnement sur le site seront interdits.
• Les stockages d'huiles, de carburants ou d’autres produits polluants seront réalisés dans des
conditions conformes à la réglementation (sur bac ou aire étanche).
• Les engins et matériel utilisés seront entretenus régulièrement et les dates d’entretien seront
contrôlées
• Des kits anti-pollution et bacs de rétention mobiles seront mis à disposition en base vie et dans
les engins de façon à être prêt à intervenir en quelques minutes en cas de pollution accidentelle.
• Tout rejet direct dans le milieu de laitance de béton est strictement interdit. Si besoin, une
zone de lavage des toupies sera aménagée sur site (filtre avec bac de rétention), et les résidus
évacués
• Dans l’éventualité d’une pollution accidentelle, par déversement d’hydrocarbures par exemple,
les mesures de protection suivantes devront être appliquées :
• Récupérer avant infiltration ou ruissellement le maximum de produit déversé grâce notamment
à des kits anti-pollution et des rétentions mobiles pour agir en cas de fuite importante.
• Excaver les terres polluées et les exporter dans un centre adapté à la pollution constatée.
• Contrôle de l’entretien des sanitaires de la base vie afin d’éviter toute pollution par
débordement.
• Eteindre les moteurs des véhicules et engins lorsqu’ils sont à l’arrêt pour éviter des émissions
inutiles
• Privilégier les produits les moins polluants pour l’environnement (ex : huile végétale /
biodégradable plutôt que minérale).</t>
  </si>
  <si>
    <t>Absence totale d'utilisation de produits phytosanitaires et de tout produit polluant ou susceptible d'impacter négativement le milieu</t>
  </si>
  <si>
    <t>L’emploi de produits phytosanitaires sera interdit et signifié dans le cahier des charges de
l’entreprise intervenante pour le nettoyage ou relatif à l’activité agricole (techniques alternatives de
désherbage à privilégier si nécessaire pour la gestion des refus).</t>
  </si>
  <si>
    <t>Adaptation de l'aménagement, des caractéristiques du projet</t>
  </si>
  <si>
    <t>Des choix techniques ont été opérés par le Maître d’ouvrage pour éviter plusieurs types d’effets :
• Maintien de la topographie globale, absence de terrassement en profondeur (réalisation
seulement de décapages superficiels localisés)</t>
  </si>
  <si>
    <t>Mise en défens des zones sensibles à proximité des implantations de travaux</t>
  </si>
  <si>
    <t>Les secteurs à enjeux (lisières des boisements et haie arborée) seront matérialisés afin de limiter à la
stricte surface nécessaire les zones d’intervention en phase travaux.
Un balisage visible et facilement identifiable sera mis en place avant la pose de la clôture définitive
afin d’en interdire l’accès, notamment vis-à-vis de la coactivité avec la carrière. La longueur totale de
la mise en défens représente 1000 ml.
L’accès au chantier se fera depuis le nord et empruntera les voies d’accès à la carrière. Aucune
circulation, manoeuvre ou stationnement ne sera autorisée en dehors de l’assiette des travaux qui
sera bien délimitée.</t>
  </si>
  <si>
    <t>Adaptation des modalités de circulation des engins de chantier</t>
  </si>
  <si>
    <t>Le chantier sera signalé pour les flux d’entrée/sortie en concertation avec la mairie et le Conseil
Départemental pour assurer la sécurité aux abords du chantier. Si les routes empruntées pour la
réalisation du projet sont salies ou dégradées en fin de chantier, elles seront nettoyées ou remises en
état à l'issue des travaux. Les itinéraires de desserte seront conçus de manière à éviter les traversées
de bourgs.
La circulation des engins sera restreinte à l’intérieure de l’emprise du chantier qui sera balisée dès le
démarrage des travaux (4,42 ha) pour éviter toute dégradation extérieure. Au sein de la centrale, la
circulation des véhicules sera cadrée (circulation privilégiée sur piste). Les vitesses des engins seront
également limitées à 30 km/h pour limiter les risques d’accident et un sens de déplacement sera
proposé par l’entreprise pour favoriser la réalisation de boucles ou d’aire de dépassement plutôt que
l’exécution de manoeuvres de recul hors-piste.
Les interventions suivront le plan de circulation de la carrière qui sera commun pendant la phase
travaux.</t>
  </si>
  <si>
    <t>Dispositif limitant les impacts liés au passage des engins de chantier</t>
  </si>
  <si>
    <t>Limiter le risque d’envol de poussières au-delà de l’emprise du chantier par un arrosage des pistes
(en particulier à proximité de la route départementale) lorsque cela sera nécessaire avec un point de
vigilance en périodes sèches et venteuses (notamment lors des terrassements et des circulations
d’engins).</t>
  </si>
  <si>
    <t>Gestion des déchets du chantier</t>
  </si>
  <si>
    <t>Des bennes adaptées aux types de déchets, seront mises en place dès le début du chantier pour trier
l’ensemble des déchets générés avec notamment : une benne pour les Déchets Industriels Banals
(DIB), une benne pour les Déchets Dangereux (DD), une benne pour les métaux. Un affichage
permettra de distinguer les bennes pour permettre à l’ensemble des ouvriers de chantier un usage
optimal.</t>
  </si>
  <si>
    <t>Adaptation des horaires des travaux</t>
  </si>
  <si>
    <t>Cette mesure consiste à adapter les horaires des travaux afin d’éviter les moments où les espèces
sont les plus actives. Les travaux devront s’arrêter avant la tombée de la nuit et ne commenceront
pas avant le lever du jour afin d’éviter les collisions avec la faune terrestre nocturne, notamment les
mammifères. Toutefois, en hiver, il est possible que les travaux débordent sur le début de la nuit pour
respecter le planning de travaux. Les amphibiens et les chiroptères sont peu ou pas actifs en cette
saison ; la vitesse réduite des engins et le bruit inhérent aux travaux réduiront le risque de collision
avec les mammifères terrestres et les oiseaux.</t>
  </si>
  <si>
    <t>Adaptation du calendrier des travaux</t>
  </si>
  <si>
    <t>Ecarter le risque de destruction d’individus d’amphibiens et de reptiles en dispersion et écarter les
dérangements vis-à-vis de l’avifaune en période de nidification.</t>
  </si>
  <si>
    <t>Restauration d'une strate herbacée et entretien de la centrale respectueux de l'environnement</t>
  </si>
  <si>
    <t>Cette mesure est générale pour l’ensemble des compartiments biologiques et concerne la
restauration d’une strate herbacée (par semis) dans le futur parc photovoltaïque, sur une
superficie d’environ 3,9 ha, et l’entretien de cette strate herbacée au pied des panneaux et dans
les allées les séparant.</t>
  </si>
  <si>
    <t>Proscription de l'éclairage nocturne du parc photovoltaïque</t>
  </si>
  <si>
    <t>Il s’agit d’écarter les effets perturbants, principalement sur les chiroptères. En effet, les éclairages
peuvent générer des effets sur les colonies de reproduction, les gîtes d’hibernation et les reposoirs,
de même un effet de barrière visuelle contribuant à la fragmentation du paysage nocturne, ainsi
qu’une interférence avec l’activité alimentaire.</t>
  </si>
  <si>
    <t>Plantations diverses: sur talus type up-over ("tramplin vert") ou visant la mise en valeur des paysages</t>
  </si>
  <si>
    <t>Etat des lieux, remplacement de végétaux si besoin, amélioration de la technique
d’aide à la pousse des végétaux
Le passage en fin d’été d’une entreprise spécialisée en génie végétal permettra de faire un état
des lieux, et d’atteindre un objectif à + 5 ans de belles haies champêtres telles que montrées sur
les photomontages ci-après.</t>
  </si>
  <si>
    <t>Nettoyage du chantier</t>
  </si>
  <si>
    <t>Tous les déchets éventuels à la fin du chantier seront récupérés et enlevés (emballages plastiques,
bidons, reliquats de matériaux, …). Les matériaux recyclables et valorisables, ainsi que les déchets
rejoindront les filières agréées.</t>
  </si>
  <si>
    <t>Remise en état des voiries</t>
  </si>
  <si>
    <t>En cas de dégradation des voies de circulation ou chemin privé d’accès à la suite des passages répétés
des véhicules, une remise en état sera réalisée par les mêmes entreprises.</t>
  </si>
  <si>
    <t>Suivi écologique et environnemental par un ingénieur écologue</t>
  </si>
  <si>
    <t>Suivi scientifique des impacts de l'aménagement sur les groupes biologiques étudiés</t>
  </si>
  <si>
    <t>Afin d’évaluer les réels impacts de la mise en place de la centrale photovoltaïque sur les groupes
biologiques étudiés, il serait opportun de procéder à un suivi de ces groupes post-travaux.
La présente étude peut constituer la base de ce travail de suivi des impacts et correspond donc à un
état initial.
- Suivi de la batrachofaune et herpétofaune
- Suivi global de l'avifaune nicheuse
- Réactualisation des inventaires floristiques et entomologiques pour suivre l'évolution des fonctionnalités écologiques du parc photovoltaïque</t>
  </si>
  <si>
    <t>R3.1</t>
  </si>
  <si>
    <t>R4.2</t>
  </si>
  <si>
    <t>R3.8</t>
  </si>
  <si>
    <t>R3.4</t>
  </si>
  <si>
    <t>R4.5</t>
  </si>
  <si>
    <t xml:space="preserve"> - Création de mares et ornières pour les amphibiens
- Création de gîtes pour reptiles</t>
  </si>
  <si>
    <t>Création des habitats de substitution en faveur des amphibiens et des reptiles</t>
  </si>
  <si>
    <t>Chênaies à Quercus pubescens occidentales et communautés apparentées</t>
  </si>
  <si>
    <t>G1.71</t>
  </si>
  <si>
    <t>Chênaies à Quercus pubescens occidentales et communautés apparentées x plantation de Robinier faux-acacia</t>
  </si>
  <si>
    <t>Fourrés à prunelliers et ronces</t>
  </si>
  <si>
    <t>F3.111</t>
  </si>
  <si>
    <t>Jachères non inondées avec communautés rudérales annuelles ou vivace - stade pionnier</t>
  </si>
  <si>
    <t>Jachères non inondées avec communautés rudérales annuelles ou vivace - stade mature</t>
  </si>
  <si>
    <t>Adaptation de la période d'entretien sur l'année</t>
  </si>
  <si>
    <t>Evitement des populations connues d'espèces protégées ou patrimoniales et de leur habitats</t>
  </si>
  <si>
    <t>Evitement des sites à enjeux environnementaux et paysagers majeurs du territoire</t>
  </si>
  <si>
    <t>Balisage préventif et mise en défens d'une station, d'un habitat patrimonial et d'arbres remarquables</t>
  </si>
  <si>
    <t>Dispositif de limitation des nuisances envers la faune</t>
  </si>
  <si>
    <t>Dispositif permettant d'éloigner les espèces à enjeux et/ou leur installation</t>
  </si>
  <si>
    <t>Mise en place d'une clôture permettant le déplacement de la petite faune</t>
  </si>
  <si>
    <t>Installation d'abris ou de gîtes artificiels pour la faune au droit du projet ou à proximité</t>
  </si>
  <si>
    <t>Gestion écologique des habitats dans la zone d'emprise du projet</t>
  </si>
  <si>
    <t>Suivi écologique post chantier du projet</t>
  </si>
  <si>
    <t>Organisation administrative du chantier</t>
  </si>
  <si>
    <t>Création d'une mare</t>
  </si>
  <si>
    <t>L'objectif est de créer un habitat humide de reproduction et de vie pour les amphibiens, les odonates et les reptiles d'affinité aquatique sur un site où il n'existait pas initialement en faisant appel à des travaux</t>
  </si>
  <si>
    <t>Réaliser une action expérimentale de génie écologique : suivi de pousse de la végétation sous les panneaux solaires</t>
  </si>
  <si>
    <t>Retarder la pousse de la végétation afin de limiter l'entretien de la parcelle à une intervention par an tout en favorisant la reproduction complète de la pelouse et de la faune associée</t>
  </si>
  <si>
    <t>Adaptation de la période des travaux sur l'année</t>
  </si>
  <si>
    <t>Adaptation de horaires des travaux</t>
  </si>
  <si>
    <t>R6.1</t>
  </si>
  <si>
    <t>R3.12</t>
  </si>
  <si>
    <t>A5.1</t>
  </si>
  <si>
    <t>E2.1</t>
  </si>
  <si>
    <t>E2.2</t>
  </si>
  <si>
    <t>patrimonialité ; fonctionnalité du site</t>
  </si>
  <si>
    <t>Le parking existant, une zone sans enjeu écologique sera choisie pour le stockage des matériaux et du matériel, la base vie et l'avitaillement des engins.
Cette zone temporaire sera également balisée. Le chantier ne pourra débuter qu'une fois la réception de cette mesure par le coordinateur environnement et par le maitre d'ouvrage.
une visite du balisage sera effectuée tous les mois par le coordinateur environnement qui vérifiera la présence du balisage et leur bonne mise en oeuvre.</t>
  </si>
  <si>
    <t>C3.5</t>
  </si>
  <si>
    <t>Les travaux sur site seront dirigés par un chef de chantier, assisté d’un coordinateur sécurité. Leur
responsabilité portera sur l’ensemble des entreprises présentes, qui seront astreintes aux règles
inhérentes à la construction. À travers son expérience et ses certifications et charte éthique, La SMEG,
s’engage dans une démarche qui vise à respecter l’ensemble des exigences légales en termes d’Hygiène,
de Qualité, de Sécurité et de respect de l’Environnement. Pour assurer la maîtrise des contraintes du
site, La SMEG s’appuie sur divers référentiels juridiques et techniques, ainsi que des partenaires
reconnus.</t>
  </si>
  <si>
    <t>enjeu local de conservation ; importance zone d'étude</t>
  </si>
  <si>
    <t>Présence espèces patrimoniales ; fonctionnalité habitat</t>
  </si>
  <si>
    <t>L'objectif de l'adaptation de la période des travaux sur l'année est d'éviter la perturbation, le dérangement et la destruction d'espèces protégées et/ou patrimoniales</t>
  </si>
  <si>
    <t>L'objectif de l'adaptation de la période d'entretien sur l'année est d'éviter la perturbation, le dérangement et la destruction d'espèces protégées et/ou patrimoniales</t>
  </si>
  <si>
    <t>L'objectif est d'optimiser le scénario d'aménagement du projet et des structures de chantier pour protéger et préserver les habitats et les espèces à enjeux, notamment l'habitat d'espèce du Guêpier d'Europe, espèce à enjeu modéré en période de nidification, l'habitat d'espèce du Lézard des murailles, espèce protégée à enjeu modéré, une station d'Orphys abeille, espèce déterminante ZNIEFF à enjeu faible.</t>
  </si>
  <si>
    <t>L'objectif est la préservation d'élèments naturels et paysagers au sein du projet. Cette mesure est prévu en amont du projet.</t>
  </si>
  <si>
    <t>Avant travaux</t>
  </si>
  <si>
    <t>L'emprise du projet comprend un habitat favorable à la nidification des Guêpiers d'Europe, une station d'Ophrys abeille et un arbre remarquable identifié. Aucune construction n'est prévue sur l'habitat d'espèce patrimoniale mais il est nécessaire de mettre en place un dispositif de protection ou de balisage afin d'éviter d'impacter ces éléments. En amont du démarrage du chantier, le coordinateur environnement ou son délégué procèdera au balisage de la zone et des arbres identifiés.</t>
  </si>
  <si>
    <t>L'absence d'utilisation de produit phytosanitaire et de tout produit pollant au sein de l'emprise du projet et aux abords permet la préservation des habitats et des espèces.</t>
  </si>
  <si>
    <t>Les objectifs sont de :
- limiter la vitesse et le passage d'engins de chantier qui peuvent engendrer la mortalité et le dérangement d'individus d'espèces protégées
- de définir un plan de circulation 
- avoir à disposition un kit antipollution</t>
  </si>
  <si>
    <t>Lors de la phase chantier, plusieurs actions pourraient être mises en place afin d'optimiser la gestion des matériaux : 
- limiter ou adapter les besoins en matériaux
- réutiliser in-situ et/ou valoriser les matériaux utilisés (déblais -&gt; remblais)
- réutiliser les matériaux in-situ pour créer des zones favorables à la biodiversité (pierriers notamment)
- identification des possibilités de valorisation des matériaux excédentaires sur d'autres projets connexes (besoin de remblais, réaménagement d'espaces dégradés, etc.)</t>
  </si>
  <si>
    <t>Le nettoyage des engins de chantier avant leur arrivée sur le site des travaux sera nécessaire. Si ces derniers doivent circuler d'un chantier à l'autre, il devra également être nettoyé entre les sites. Il sera nécessaire de vérifier l'origine des matériaux utilisés et de détecter le plus précocement possible l'installation d'une éventuelle EEE.</t>
  </si>
  <si>
    <t>L'objectif est de limiter les nuisances envers la faune à enjeu mais également la faune dite "ordinaire" ou "commune"
- Proscrire les lumières vaporeuses
- Prévoir des éclairages nocturnes orientés vers le bas (focalisant sur l'entité à éclairer) et ne pas éclairer la végétation environnante ou limiter la réverbération
- Utiliser des lumières de couleur jaune ambré ou des lampes à sodium qui sont moins attractives que les autres pour les insectes, les chiroptères et les oiseaux</t>
  </si>
  <si>
    <t>L'objectif est de limiter les nuisances envers la faune à enjeu mais également la faune dite "ordinaire" ou "commune"
- Proscrire les lumières vaporeuses 
- Prévoir des éclairages nocturnes orientés vers le bas (focalisant sur l'entité à éclairer) et ne pas éclairer la végétation environnante ou limiter la réverbération
- Utiliser des lumières de couleur jaune ambré ou des lampes à sodium qui sont moins attractives que les autres pour les insectes, les chiroptères et les oiseaux
- Prévoir des éclairages non permanents (déclenchés par détecteur de mouvement ou installation d'horloges astronomiques qui coupent l'éclairage pendant les périodes sensibles)
- Inscrire les consignes dans le cahier des charges et le réglement des lots privés</t>
  </si>
  <si>
    <t>Comblement des ornières pour réduire les risques de formation de retenu d'eau dans lesquelles les amphibiens peuvent venir poser leurs œufs.</t>
  </si>
  <si>
    <t>La mise en place de clôture entraîne irrémédiablement une barrière physique pour la faune. Cette mesure veille à ne pas restreindre l'accessibilité et les fonctionnalités du parc pour la biodiversité locale. Cette mesure aura un effet positif sur la biodiversité</t>
  </si>
  <si>
    <t>Ces abris et gîtes sont très variés :
- Hibernaculums pour les reptiles essentiellement en réutilisant les pierres et matériaux in-situ
- Perchoirs et gîtes pour les chiroptères à installer au moins à 3m de haut, toujours au-dessus du vide sans accès pour d'éventuels prédateurs
- Nichoirs pour les oiseaux à installer dans les arbres au sein de l'emprise ou à proximité. Privilégier différents types de nichoirs permettant à plusieurs espèces de s'installer
- Micro-habitats artificiels/anthropiques : tas de bois, pierriers, murets en pierres sèches, etc., à mettre en place autant que possible avec les matériaux in-situ
L'opportunité de la création de tels abris artificiels ou habitats artificiels sera étudier précisément en lien avec le coordinateur environnement et les écologues.</t>
  </si>
  <si>
    <t>L'objectif est de limiter la destruction, le dérangement et la perturbation d'individus avant travaux et pendant la phase de fonctionnement en adoptant des techiques permettant la fuite de la faune et la préservation de la biodiversité en général</t>
  </si>
  <si>
    <t>L'objectif est de suivre les populations d'espèces faunistiques et floristiques afin de constater les effets du projet sur 10 ans (habitats, espèces, abris et gîtes artificiels, etc.)</t>
  </si>
  <si>
    <t>Un coordinateur environnement sera missionné par le maître d'ouvrage pour un minimum de cinq visites (quatre visites pendant le chantier et une visite de fin de chantier). Il travaillera de concert avec le responsable du projet. Le coordinateur environnement sera chargé du respect de la mise en oeuvre effective sur le chantier des mesures liées à tous les risques environnementaux identifiés au préalable</t>
  </si>
  <si>
    <t>Le comité de suivi des mesures sera mis en place en amont des travaux. Il comprendra au minimum le maître d'ouvrage, l'organisme en charge du suivi environnemental du chantier, l'organisme en charge des opérations de création et/ou d'entretien</t>
  </si>
  <si>
    <t>Végétation mésotrophes des cours d'eau à débit rapide</t>
  </si>
  <si>
    <t>C2.27</t>
  </si>
  <si>
    <t>Epipotamon</t>
  </si>
  <si>
    <t>C2.31</t>
  </si>
  <si>
    <r>
      <t xml:space="preserve">Communautés de grands </t>
    </r>
    <r>
      <rPr>
        <i/>
        <sz val="11"/>
        <color theme="1"/>
        <rFont val="Calibri"/>
        <family val="2"/>
        <scheme val="minor"/>
      </rPr>
      <t>Carex</t>
    </r>
  </si>
  <si>
    <t>D5.21</t>
  </si>
  <si>
    <t>Pelouses semi-sèches calcaires subatlantiques</t>
  </si>
  <si>
    <t>Prairies de fauche de basse et moyenne altitudes</t>
  </si>
  <si>
    <t>Prairies améliorées sèches ou humides</t>
  </si>
  <si>
    <t>E2.61</t>
  </si>
  <si>
    <t>Prairies eutrophes et mésotrophes humides ou mouilleuses</t>
  </si>
  <si>
    <t>E3.44</t>
  </si>
  <si>
    <t>Habitats de plaines colonisés par de hautes herbacées nitrophiles</t>
  </si>
  <si>
    <t>E5.11</t>
  </si>
  <si>
    <t>Voiles des cours d'eau</t>
  </si>
  <si>
    <t>Ourlets mésophiles</t>
  </si>
  <si>
    <t>E5.22</t>
  </si>
  <si>
    <t>Fourrés médio-européens sur sols riches</t>
  </si>
  <si>
    <t>Ronciers</t>
  </si>
  <si>
    <r>
      <t xml:space="preserve">Plantations de </t>
    </r>
    <r>
      <rPr>
        <i/>
        <sz val="11"/>
        <color theme="1"/>
        <rFont val="Calibri"/>
        <family val="2"/>
        <scheme val="minor"/>
      </rPr>
      <t>Juglans</t>
    </r>
  </si>
  <si>
    <t>G1.D2</t>
  </si>
  <si>
    <t>Prébois caducifoliés</t>
  </si>
  <si>
    <t>Monocultures intensives de taille moyenne</t>
  </si>
  <si>
    <t>I1.12</t>
  </si>
  <si>
    <t>Jachères non inondées avec communautés rudérales annuelles ou vivaces</t>
  </si>
  <si>
    <t>Optimisation de l’implantation du projet pour :
- Préserver des milieux naturels d’intérêt fort car habitat d’intérêt communautaire « Végétations mésotrophes des cours d'eau à débit rapide » et d’intérêt modéré tels que les « Communautés de grands Carex (magnocariçaies) » (zone humide) et les « Pelouses semi-sèches calcaires subatlantiques x Prébois caducifoliés » (habitat d’intérêt communautaire)
- Maintenir les continuités écologiques locales par la conservation de l’ensemble de la trame boisée de la ZIP
- Eviter l’altération du réseau hydrographique, zones humides botaniques et espèces protégées associées (Laîche faux-souchet, Agrion de Mercure, amphibiens, oiseaux d’eau)</t>
  </si>
  <si>
    <t>Compte tenu de la mise en place d’une mesure d’évitement amont (ME1.1b) sur des emprises de largeur
restreinte et à proximité immédiate des emprises travaux, une matérialisation du périmètre du chantier est
nécessaire : les plates-formes techniques, pistes d’accès, installations provisoires, zones de stockages des
engins de chantiers, parkings, etc. sont compris dans les emprises du chantier.</t>
  </si>
  <si>
    <t>Information et balisage des zones de chantier à proximité des zones humides</t>
  </si>
  <si>
    <t>Un balisage (type monofil avec piquets en fer) sera réalisé pour matérialiser les zones sensibles liées au
réseau hydrographique. Cette méthode de balisage devra être pérenne tout au long du chantier, et, pour plus
de visibilité le fil sera préférentiellement de couleur rouge ou équipé de fanions de rubalise. Ce balisage
devra évidemment être installé au préalable de toute intervention des engins et véhicules.
En complément, une information dédiée à la présence de zones humides, sera mise en place avant
l’intervention des engins. Des panneaux de signalisation seront installés en évidence à proximité des zones
humides en question, afin de prévenir tous les usagers et acteurs du chantier des sensibilités présentes.</t>
  </si>
  <si>
    <t>Circulation des véhicules et engins de chantier</t>
  </si>
  <si>
    <t>Limiter le risque de pollution accidentelle du sol, du sous-sol, et des eaux superficielles et souterraines</t>
  </si>
  <si>
    <t>Limiter le risque de pollution accidentelle du sol, du sous-sol, et des eaux superficielles et souterraines
Limiter les nuisances sur les populations humaines et activités proches (bruits, poussières, odeurs…)</t>
  </si>
  <si>
    <t>Limitation de la vitesse des véhicules et engins de chantier</t>
  </si>
  <si>
    <t>Limiter la production et les émissions de poussières ;
Réduire les vibrations et donc le dérangement de la faune ;
Réduire l’incidence sur les habitats d’espèces patrimoniales et/ou protégées.</t>
  </si>
  <si>
    <t>Réutilisation préférentielle sur site des matériaux excavés</t>
  </si>
  <si>
    <t>Limiter les perturbations des horizons pédologiques ;
Favoriser la reprise végétale après le chantier et limiter l’introduction d’espèces invasives ;
Parvenir à un volume de remblais et de déblais nul au sein du chantier.</t>
  </si>
  <si>
    <t>Adaptation des engins pour les travaux en zones humides</t>
  </si>
  <si>
    <t>Réduire l’impact du roulage des engins sur les zones humides</t>
  </si>
  <si>
    <t>Equiper la base vie avec des sanitaires et un système de collecte étanche</t>
  </si>
  <si>
    <t>Près de 10 espèces ont été identifiées au sein de la zone d’étude, dont 3 sont particulièrement agressives. Le suivi du développement de ces foyers devra être réalisé rigoureusement en phase chantier pour éviter tout export de graines ou fragments.
La prise en compte des espèces exotiques envahissantes interviendra dès la phase préparatoire du chantier par la mise en place d’un plan d’action de gestion des espèces exotiques envahissantes qui sera imposé dans le cahier des charges des entreprises. Il sera mis en oeuvre tout au long de la phase de travaux mais également au-delà par la mise en place d’un plan de contrôle lors de la phase d’exploitation.</t>
  </si>
  <si>
    <t>Ensemencement des zones remaniées en phase travaux</t>
  </si>
  <si>
    <t xml:space="preserve"> - Favoriser le développement d’espaces prairiaux en faveur de l’entomofaune et en tant que zone d’alimentation pour l’avifaune et les chiroptères.
- Lutter contre le développement des espèces invasives (Ambroisie, Renouée du Japon…) ;
- Protéger le sol des érosions ;
- Valoriser la qualité paysagère du parc photovoltaïque ;
- Faciliter le couvert herbacé sur une surface plane
- Limiter les entretiens à réaliser sur le site en phase exploitation.</t>
  </si>
  <si>
    <t>Ces adaptations de travaux sur certaines périodes de l’année visent :
- À débuter les travaux « impactants » en dehors des périodes pendant lesquelles les espèces floristiques et faunistiques sont les plus sensibles et principalement en période de reproduction.
Il s’agira donc de débuter les travaux de fauche, de nivellement et de création de voierie entre début septembre et fin novembre. Une fois débutés, les travaux se poursuivront dans la continuité jusqu’à la mise en service du parc.</t>
  </si>
  <si>
    <t>Absence de travaux et d'éclairage nocturne</t>
  </si>
  <si>
    <t>Ces adaptations des horaires de travaux visent à éviter les travaux et les éclairages aux heures pendant lesquelles les espèces sont les plus actives (l’aube et le crépuscule).</t>
  </si>
  <si>
    <t>Balisage permanent des zones humides</t>
  </si>
  <si>
    <t>Éviter les incidences directes ou indirectes des opérations d’entretien et de maintenance sur les zones humides</t>
  </si>
  <si>
    <t>Maintenir la perméabilité des emprises pour la petite faune locale
Clôture surélevée de 10 cm par rapport au sol, permettant la libre circulation des petits mammifères et ainsi la porosité de l’aménagement à la petite faune.</t>
  </si>
  <si>
    <t>Modalités d'entretien raisonnée de la végétation au sein de la centrale - gestion pastorale ou fauche raisonnée</t>
  </si>
  <si>
    <t>Entretien de la végétation de manière raisonnée :
- Gestion par pâturage extensif : Contractualisation avec un éleveur local ou une entreprise spécialisée en adaptant la pression du pâturage pour éviter le sur/sous-pâturage.
En fonction de la dynamique de la végétation il y aura un passage au printemps et un 2e à l’automne.
La pression pastorale ne devra pas excéder 1 UGB / ha.
Ou
- Gestion par fauche mécanique raisonnée en maintenant des bandes refuges. Cette fauche devra être opérée fin d’été/début de l’automne, sur l’ensemble des surfaces installées de panneaux lorsque les espèces auront terminé leur cycle de reproduction. Elle sera réalisée 1 fois / an maximum hors prescriptions liées aux OLD. Les résidus de fauche devront être exportés.
Les zones où la végétation ne menace pas de faire de l’ombrage sur les panneaux solaires ne feront pas l’objet d’une fauche systématique. Passage en fauche tardive réalisé uniquement en cas de présence de ligneux ou d’espèces invasives.
Concernant les linéaires arborés en périphérie, hors prescriptions liées aux OLD, les opérations de taille élagage devront n’être réalisée qu’en cas de nécessité, à l’automne, avec du matériel n’éclatant pas les branches.
Les modalités de gestion concernant les EEE sont décrites en amont et feront l’objet d’intervention spécifique.</t>
  </si>
  <si>
    <t>Pose de nichoirs et gîtes en faveur de la faune volante</t>
  </si>
  <si>
    <t>La mise en oeuvre de gîte artificiels peut favoriser le potentiel d’accueil pour certaines espèces d’avifaune et de chiroptères.
En moyenne, 30 % des gîtes sont fréquentés par les chiroptères, cette mesure ne peut donc qu’être rattachée à une mesure d’accompagnement.
Concernant l’avifaune, les espèces fréquentant les gîtes sont variables. Dans le cas présent, les modèles en faveur des passereaux patrimoniaux sont à privilégier.</t>
  </si>
  <si>
    <t>Suivi environnemental en phase chantier</t>
  </si>
  <si>
    <t>Un écologue devra intervenir en phase de chantier afin de vérifier l’effectivité et l’efficacité de l’ensemble des mesures proposées.
Une formation des équipes chantier en amont des premières interventions devra être mise en place afin de garantir la bonne compréhension des dispositions à mettre en oeuvre.
Un passage mensuel sera ensuite réalisé afin de contrôler les différents indicateurs aboutissant à un compte-rendu d’intervention.
Un bilan sera produit à la fin du chantier afin de faire état de l’efficacité des mesures proposées et apporter des préconisations en cas de non-conformité.</t>
  </si>
  <si>
    <t>Suivi écologique en phase d'exploitation</t>
  </si>
  <si>
    <t>Un suivi écologique en phase d’exploitation est jugé nécessaire afin d’évaluer la fréquentation de la centrale photovoltaïque par les taxons les plus sensibles.
Sont notamment visés par les suivis :
- La reprise de la végétation avec une attention particulière pour les habitats d’enjeu modéré, les zones humides et les espèces invasives,
- La fréquentation de la centrale par l’avifaune,
- L’utilisation des habitats présents et en périphérie par les chiroptères</t>
  </si>
  <si>
    <t>R3.17</t>
  </si>
  <si>
    <t>R4.15</t>
  </si>
  <si>
    <t>Pieux battus ; longrines</t>
  </si>
  <si>
    <r>
      <t xml:space="preserve">Eaux eutrophes plus ou moins colonisées par </t>
    </r>
    <r>
      <rPr>
        <i/>
        <sz val="11"/>
        <color theme="1"/>
        <rFont val="Calibri"/>
        <family val="2"/>
        <scheme val="minor"/>
      </rPr>
      <t>Lemna minor</t>
    </r>
  </si>
  <si>
    <t>C1.32</t>
  </si>
  <si>
    <t>Boisements caducifoliés méso-hygrophiles et réseaux de mares eutrophes</t>
  </si>
  <si>
    <t>G1.11 x C1.32</t>
  </si>
  <si>
    <t>Ourlets vivaces nitrophiles</t>
  </si>
  <si>
    <t>E5.43</t>
  </si>
  <si>
    <t>Prairies de fauche mésophiles à mésohygrophiles</t>
  </si>
  <si>
    <t>Boisements caducifoliés rivulaires</t>
  </si>
  <si>
    <t>G1.21</t>
  </si>
  <si>
    <t>Roselières sèches</t>
  </si>
  <si>
    <t>D5.111</t>
  </si>
  <si>
    <t>Prairies pâturées mésophiles</t>
  </si>
  <si>
    <t>Prairies de fauche mésophiles dégradées</t>
  </si>
  <si>
    <t>Prairies améliorées</t>
  </si>
  <si>
    <t>Prairies mésophiles non gérées</t>
  </si>
  <si>
    <t>E2.7</t>
  </si>
  <si>
    <t>Prairies mésophiles non gérées fortement colonisées par les fourrés</t>
  </si>
  <si>
    <t>E2.7 x F3.111</t>
  </si>
  <si>
    <t>Friches prairiales mésohygrophiles</t>
  </si>
  <si>
    <t>E3.41</t>
  </si>
  <si>
    <t>Prairies pâturées mésohygropiles</t>
  </si>
  <si>
    <t>Zones rudérales</t>
  </si>
  <si>
    <t>Prairies méso-xérophiles non gérées</t>
  </si>
  <si>
    <r>
      <t xml:space="preserve">Fourrés à </t>
    </r>
    <r>
      <rPr>
        <i/>
        <sz val="11"/>
        <color theme="1"/>
        <rFont val="Calibri"/>
        <family val="2"/>
        <scheme val="minor"/>
      </rPr>
      <t>Rubus sp.</t>
    </r>
    <r>
      <rPr>
        <sz val="11"/>
        <color theme="1"/>
        <rFont val="Calibri"/>
        <family val="2"/>
        <scheme val="minor"/>
      </rPr>
      <t xml:space="preserve"> et </t>
    </r>
    <r>
      <rPr>
        <i/>
        <sz val="11"/>
        <color theme="1"/>
        <rFont val="Calibri"/>
        <family val="2"/>
        <scheme val="minor"/>
      </rPr>
      <t>Prunus spinosa</t>
    </r>
  </si>
  <si>
    <r>
      <t xml:space="preserve">Fourrés à </t>
    </r>
    <r>
      <rPr>
        <i/>
        <sz val="11"/>
        <color theme="1"/>
        <rFont val="Calibri"/>
        <family val="2"/>
        <scheme val="minor"/>
      </rPr>
      <t>Cytisus scoparius</t>
    </r>
    <r>
      <rPr>
        <sz val="11"/>
        <color theme="1"/>
        <rFont val="Calibri"/>
        <family val="2"/>
        <scheme val="minor"/>
      </rPr>
      <t xml:space="preserve"> </t>
    </r>
  </si>
  <si>
    <t>F3.14</t>
  </si>
  <si>
    <t>Haies arbustives à arborescentes</t>
  </si>
  <si>
    <t>FA.3</t>
  </si>
  <si>
    <r>
      <t xml:space="preserve">Boisements caducifoliés mésophiles dominés par </t>
    </r>
    <r>
      <rPr>
        <i/>
        <sz val="11"/>
        <color theme="1"/>
        <rFont val="Calibri"/>
        <family val="2"/>
        <scheme val="minor"/>
      </rPr>
      <t>Quercus robur</t>
    </r>
  </si>
  <si>
    <r>
      <t xml:space="preserve">Formations et bosquets de </t>
    </r>
    <r>
      <rPr>
        <i/>
        <sz val="11"/>
        <color theme="1"/>
        <rFont val="Calibri"/>
        <family val="2"/>
        <scheme val="minor"/>
      </rPr>
      <t>Robinia pseudoacacia</t>
    </r>
  </si>
  <si>
    <t xml:space="preserve">Plantations de feuillus </t>
  </si>
  <si>
    <t>Alignements d'arbres hygrophiles</t>
  </si>
  <si>
    <t>Zones fortement anthropisées (bâtiment, déchetterie)</t>
  </si>
  <si>
    <t>Routes, bermes et talus associés</t>
  </si>
  <si>
    <t>J4.2 x E2.7 x E5.13</t>
  </si>
  <si>
    <t>Cours d'eau</t>
  </si>
  <si>
    <t xml:space="preserve">Evitement des zones à enjeux écologiques lors de la définition des emprises </t>
  </si>
  <si>
    <t>Cette mesure est prévue lors de la définition de l’implantation du projet et avant la détermination de la version du projet tel que
présenté dans le dossier de demande. Son objectif est que l’emprise totale du projet évite les zones d’intérêt écologique où des
enjeux floristiques, faunistiques ou des habitats d’intérêt ont été relevés lors des expertises naturalistes sur le terrain. Les
populations connues d’espèces protégées (à niveau d’enjeux importants) ou leurs habitats sont alors évités.</t>
  </si>
  <si>
    <t>Limitation adaptée des emprises des tables</t>
  </si>
  <si>
    <t>Cette mesure consiste à adapter le projet aux enjeux révélés, ce qui conduit à éliminer certaines zones d’enjeux écologiques au sein des emprises clôturées. Sera ici évitée la portion d’environ 1 000 m² de haies arbustives à arborescentes au Nord-Est de l’emprise Nord (Illustration 143) avec un rôle fonctionnel pour la reproduction et l’alimentation. Cet habitat joue un rôle fonctionnel pour le déplacement, la reproduction, l’alimentation de nombreuses espèces animales et le préserver réduira l’impact du projet sur les continuités écologiques du secteur et sur les oiseaux protégés pouvant nicher dans cette haie (Pinson des arbres, Rougegorge familier...).</t>
  </si>
  <si>
    <t>Mise en défens des zones sensibles</t>
  </si>
  <si>
    <t>Réduire la destruction de surfaces d'habitats naturels, d'habitats d'espèces et de stations de plantes lors des travaux (installation de la centrale ou démantèlement), en particulier pour les espèces protégées et patrimoniales.</t>
  </si>
  <si>
    <t>Bonnes pratiques environnementales de chantier</t>
  </si>
  <si>
    <t>De nombreux impacts en phase travaux peuvent être évités ou limités en mettant en place quelques règles lors du chantier afin de prendre en compte les contraintes environnemantales :
- Ne pas éclairer le chantier la nuit
- Limiter le bruit en utilisant des engins normalisés et des machines électriques, en optimisant les déplacements sur le chantier
- Réduire les émissions de poussières qui peuvent altérer la végétation aux abords du chantier et les espèces animales associées
- Eviter au maximum les pollutions accidentelles en assurant un contrôle des engins, en stationnant et nettoyant ces derniers sur des plateformes dédiées, en mettant à disposition un kit de dépollution
- Mettre en place un système d'évacuation pour tous types de déchets afin d'éviter qu'ils soient dispersés sur le site</t>
  </si>
  <si>
    <t>Contrôle de la dissémination des EVEE</t>
  </si>
  <si>
    <t>Pour minimiser la colonisation des emprises temporaires des travaux par des espèces rudérales et potentiellement des EVEE, notamment l’Ambroisie et la Renouée déjà présentes, un ensemencement sera effectué en fin de chantier, une fois le site remis en état, avec un mélange d’espèces prairiales. Les secteurs dont le sol aura été tassé seront décompactés en surface pour permettre une colonisation végétale plus rapide (ripage léger). Les graines seront de provenance locale, si possible avec le label "végétal local" comme un mélange d’espèces prairiales (Ray-grass, Dactyle aggloméré, Fétuque des prés, Fléole des prés, Fromental...) adaptées au contexte forestier et cultivé.
Le maître d’ouvrage veillera à intégrer dans les marchés passés avec les entrepreneurs les clauses nécessaires pour maîtriser le risque d’extension des EVEE, par exemple :
○ Aucune introduction de remblais extérieurs au site ; 
○ Lavage des engins avant et après intervention sur le chantier ;
○ Surveillance et lutte contre les EVEE qui pourraient apparaître durant le chantier ;
○ Soin particulier apporté à la re-végétalisation préventive de toutes les terres dès la fin des terrassements et surveillance après le chantier.</t>
  </si>
  <si>
    <t>Dispositif anti-intrusion dans les emprises des travaux</t>
  </si>
  <si>
    <t>Empêcher la pénétration de la petite faune terrestre dans les emprises des travaux</t>
  </si>
  <si>
    <t>Adaptation du calendrier des travaux sur l'année</t>
  </si>
  <si>
    <t>Minimiser les risques de destruction directe et de dérangement d'espèces liés aux travaux</t>
  </si>
  <si>
    <t>Cette mesure consiste à adapter les horaires des travaux afin d’éviter les moments où les espèces
sont les plus actives. Les travaux devront s’arrêter avant la tombée de la nuit et ne commenceront
pas avant le lever du jour afin d’éviter les collisions avec la faune terrestre nocturne, notamment les mammifères et les amphibiens</t>
  </si>
  <si>
    <t>Adaptation des horaires de travaux (en journalier)</t>
  </si>
  <si>
    <t>Remise en état des zones impactées par les travaux</t>
  </si>
  <si>
    <t>A la fin des travaux, l'ensemble des installations de chantier (notamment la base-vie) et les déchets seront enlevés. De la terre végétale (récupérée et stockée sur site au début des travaux) sera étalée sur les secteurs terrassés afin d'améliorer la recolonisation du milieu et ainsi éviter les espèces vétégales exotiques envahissantes et lutter contre l'érosion du sol.</t>
  </si>
  <si>
    <t>Limitation des éclairages du site</t>
  </si>
  <si>
    <t>Limiter les perturbations lumineuses de la faune nocturne durant l'exploitation de la centrale photovoltaïque</t>
  </si>
  <si>
    <t>Afin de permettre le passage des animaux terrestres et limiter ainsi le cloisonnement des milieux naturels présents sur les 3 périmètres clôturés, des passages de 15 cm de hauteur seront créés tous les 10-20 m.</t>
  </si>
  <si>
    <t>Clôture adaptée au passage de la petite faune</t>
  </si>
  <si>
    <t>Création d'abris pour la petite faune</t>
  </si>
  <si>
    <t>Afin de créer des milieux favorables à l'hibernation des reptiles et amphibiens au sein ou en périphérie de la centrale, 5 hibernacula seront construits. Ce sont des gîtes artificiels creusés dans le sol (1,50 m de profondeur en moyenne) et comblés par un amas de pierre, de branches ou rondins de bois et/ou de couches. Le bois nécessaire à la réalisation des hibernacula proviendra du débroussaillage dans les emprises des travaux. Les matériaux inertes seront privilégiés, car ils rendront les dispositifs plus durables, le bois se décomposant en quelques années.</t>
  </si>
  <si>
    <t>Entretien de la centrale photovoltaïque respectueux de l'environnement</t>
  </si>
  <si>
    <t>Un semis préalable, composé d'un mélange prairial local, sera réalisé pendant la construction et avant pose des panneaux. Cette revégétalisation permettra au projet de mieux s'intégrer dans un contexte naturel. Le sol en place sera inévitablement perturbé après le chantier de construction de la centrale.
les sols revégéalisés par ensemencement d'un mélange prairial local seront ensuite entretenus par fauchage mécanique léger ou par pâturage ovin. Aucun produit chimique ne sera utilisé ni pour l'entretien de la centrale ni pour l'activité agricole. L'usage de biocides, d'engrais et de tout produit chimique sera donc proscrit. Le désherbage mécanique et manuel est privilégié pour lutter contre les adventies invasive telles que le chardon ou la ronce.
Pour les fourrés et cordons boisés périphériques, l'entretien de la végétation se fera à l'automne, période de moindre impact pour les espèces susceptiles d'utiliser le site. Les lisières actuellement peu attractives pour la faune seront traitées de façon plus graduelle avec plusieurs strates de végétation successives, afin de les rendre plus attractives, dans l'emprise extérieure aux OLD et dans le respect de l'entretien requis des clôtures.</t>
  </si>
  <si>
    <t>Plantation de haies champêtres</t>
  </si>
  <si>
    <t>Cette mesure à vocation paysagère permettra de créer de nouvelles zones de refuge et sources de nourriture (essences mellifères ou production de baies en été et automne) à une grande diversité d'espèces (insectes, mammifères, oiseaux…). Cela complétera le réseau de corridors écologiques déjà présent sur le site et favorable aux chiroptères (territoire de chasse) et à la petite faune terrestre (déplacements).</t>
  </si>
  <si>
    <t>Préservation de parcelle en bon état de conservation</t>
  </si>
  <si>
    <t>Les reptiles sont dépendants d'habitats diversifiés et de la présence d'une matrice paysagère dense. Afin de permettre à ces espèces de disposer d'habitats favorables, la parcelle jouxtant l'emprise clôturée Nord fera l'objet d'une convention de gestion pour être conservée dans son bon état de conservation. Cette parcelle de 8 411 m² est essentiellement un habitat de prairies mésophiles non gérées fortement colonisées par les fourrés. Le propriétaire est ouvert à la mise en place d'actin en faveur de la biodiversité et des reptiles sur sa parcelle. L'évolution naturelle de cette prairie sans intervention depuis déjà plusieurs années a permis l'apparition d'un habitat aujourd'hui très favorable à la faune, aux reptiles notamment. Le conventionnement des modalités de gestion de cette parcelle permettra de s'assurer que cette parcelle ne sera pas exploitée à court, moyen et long terme et ainsi de maintenir un espace favorable pour la faune. Cette gestion visera ainsi le maintien d'un milieu de transition riche en fourés sans pour autant que les surfaces en prairie ne disparaissent totalement.</t>
  </si>
  <si>
    <t>Sensibilisation à l'environnement et à l'économie locale par la mise en place d'un sentier piéton et de panneaux informatifs</t>
  </si>
  <si>
    <t>Cette mesure permettra d'apporter des informations pédagogiques sur l'histoire, la géologie et les milieux naturels spécifiques à ce secteur et au projet de centrale photovoltaïque.
Cette mesure permet également de créer un sentier de randonnée autour du projet, en relation avec les sentiers de randonnée déjà existant.</t>
  </si>
  <si>
    <t>A6.5</t>
  </si>
  <si>
    <t>Suivi du chantier par un écologue</t>
  </si>
  <si>
    <t>Un suivi du chantier d'aménagement sera réalisé par un expert écologue en 4 phases :
- une visite préalable au début des travaux pour la vérification et le balisage des secteurs sensibles ;
- une visite à la mise en place du chantier pour l'information aux entreprises de travaux ;
- une visite mensuelle durant les travaux d'implantation des modules, afin de rendre compte de la prise en compte des mesures environnementales ;
- une visite de fin de chantier, afin d'établir un bilan et de constituer l'état initial du site nouvellement aménagé.</t>
  </si>
  <si>
    <t>Suivi post-implantation</t>
  </si>
  <si>
    <t>Vérifier la bonne mise en œuvre et l'efficacité des mesures d'insertion du projet</t>
  </si>
  <si>
    <t>EDF Energies Nouvelles</t>
  </si>
  <si>
    <t>10x15</t>
  </si>
  <si>
    <t>O-GEO</t>
  </si>
  <si>
    <t>Bordures de haies</t>
  </si>
  <si>
    <t>Lagunes industrielles et bassins ornementaux</t>
  </si>
  <si>
    <t>Landes à Ajonc</t>
  </si>
  <si>
    <t>Pelouses de parcs</t>
  </si>
  <si>
    <t>Prairies de fauche atlantiques</t>
  </si>
  <si>
    <t>Terrains en friche</t>
  </si>
  <si>
    <t>Terrils crassiers et autres tas de détritus</t>
  </si>
  <si>
    <t>Typhaie</t>
  </si>
  <si>
    <t>Végétation à Scripes halophiles</t>
  </si>
  <si>
    <t>Vergers à arbustes</t>
  </si>
  <si>
    <t>Zones industrielles et commerciales</t>
  </si>
  <si>
    <t>F3.15</t>
  </si>
  <si>
    <t>E2.21</t>
  </si>
  <si>
    <t>C3.23</t>
  </si>
  <si>
    <t>C3.27</t>
  </si>
  <si>
    <t>FB.3</t>
  </si>
  <si>
    <t>E2.64</t>
  </si>
  <si>
    <t>J6.5</t>
  </si>
  <si>
    <t>E5.14</t>
  </si>
  <si>
    <t>J5.31</t>
  </si>
  <si>
    <t>J1.4</t>
  </si>
  <si>
    <t>Conserver les milieux naturels sensibles et les masques paysagers</t>
  </si>
  <si>
    <t>Afin de favoriser l’intégration paysagère naturelle du projet dans son environnement, l’ensemble des masques de visibilité autour des terrains du projet sera conservée.
Les milieux naturels les plus sensibles ont été exclus du projet dès sa conception (choix des implantations et des circulations, à savoir : les haies et les alignements d’arbres).</t>
  </si>
  <si>
    <t>Limiter le risque de pollution accidentelle du sol, des eaux et du milieu naturel</t>
  </si>
  <si>
    <t>Le Maître d’Ouvrage prendra toutes les dispositions nécessaires auprès des entreprises mandatées pour les travaux, en élaborant un cahier des charges précis permettant la mise en place d’un chantier dit « propre » ; il établira un schéma d'intervention de chantier en cas de pollution accidentelle, détaillant la procédure à suivre en cas de pollution grave et les moyens d'intervention en cas d'incident (évacuation du matériel ou matériaux à l'origine de la pollution, mise en place de produits absorbants, curage des sols, etc.).</t>
  </si>
  <si>
    <t>Entreprendre une bonne gestion des déchets de chantier</t>
  </si>
  <si>
    <t>La production de déchets devra être réduite à la source par les entreprises intervenant sur le chantier.
Des bennes adaptées aux types de déchets, seront mises en place dès le début du chantier pour trier l’ensemble des déchets générés avec notamment : une benne pour les Déchets Industriels Banals (DIB), une benne pour les Déchets Dangereux (DD), une benne pour les métaux. Un affichage permettra de distinguer les bennes.</t>
  </si>
  <si>
    <t>Réduire le risque de mortalité des espèces faunistiques en période de reproduction et le risque de destrcution de leurs habitats</t>
  </si>
  <si>
    <t>Le risque de mortalité de spécimens de Crapauds commun et d’Oiseaux, en période de reproduction, ainsi que du risque de destruction de leurs habitats doivent être réduits.
La procédure qui permet de réduire ces impacts est simple et efficace. Elle consiste à :
• Signaler la présence des enjeux écologiques sur les plans d'exécution et assurer un affichage en base vie ;
• Informer l’ensemble des agents présents sur le chantier ;
• Baliser les habitats à ne pas impacter, avant le démarrage des travaux.</t>
  </si>
  <si>
    <t>Limiter le dérangement de l'avifaune nicheuse</t>
  </si>
  <si>
    <t>Si les travaux commencent à l’issu de la fermeture du CET, aucun impact concernant le dérangement de l’Avifaune nicheuse n’est envisagé. Par contre, si ces derniers commencent un an après la fermeture du CET, ils ne devront pas commencer entre le 1er avril et le 30 juin.</t>
  </si>
  <si>
    <t>Limiter le risque de pollution du sol et des eaux superficielles et profondes</t>
  </si>
  <si>
    <t>Pendant la durée d’exploitation de la centrale, des kits anti-pollution seront mis à disposition des agents de maintenance pour permettre une intervention rapide en cas d’incident et éviter ainsi la dispersion d’une éventuelle pollution accidentelle.
Les postes de livraison reposeront sur une fosse étanche de récupération de déversements éventuels de produits polluants.
Aucun produit phytosanitaire ne sera utilisé pour l’entretien des espaces verts. Celui-ci sera réalisé de manière mécanique.</t>
  </si>
  <si>
    <t>Réaliser l'entretien du couvert végétal hors période sensible de la faune et de la flore</t>
  </si>
  <si>
    <t>Afin de favoriser l’installation de la flore et de la faune sauvage dans l’enceinte du parc photovoltaïque, l’entretien mécanique par broyage et extraction du couvert végétal devra éviter la période du 1er avril au 15 septembre.</t>
  </si>
  <si>
    <t>Mise en place d'un Management Environnemental du chantier</t>
  </si>
  <si>
    <t>Dans le cadre de son système de management environnemental, le maître d’ouvrage va mettre en place un système de contrôle interne pour le suivi de ses engagements et va imposer au maître d’oeuvre le contrôle et la validation des documents établis par l’entreprise relatif à l’environnement avec des visites spécifiques sanctionnées par des CR.</t>
  </si>
  <si>
    <t>R2.1</t>
  </si>
  <si>
    <t>patrimonialité</t>
  </si>
  <si>
    <t>Lacs, étangs et mares mésotrophes permanents x Tapis de Nuphar</t>
  </si>
  <si>
    <t>C1.2 x C1.24111</t>
  </si>
  <si>
    <t>Pelouses mésophiles piétinées à espèces annuelles</t>
  </si>
  <si>
    <t>E2.8</t>
  </si>
  <si>
    <t>F3.131 x G5.61</t>
  </si>
  <si>
    <t>Ronciers x Prébois caducifoliés</t>
  </si>
  <si>
    <t>F3.131 x I1.5</t>
  </si>
  <si>
    <t>Ronciers x Jachères non inondés avec communautés rudérales annuelles ou vivaces</t>
  </si>
  <si>
    <t>Forêts de feuillus caducifoliés</t>
  </si>
  <si>
    <t>Chênaies-Charmaie subatlantiques à Stellaria</t>
  </si>
  <si>
    <t>G1.A14</t>
  </si>
  <si>
    <t>Monocultures intensives</t>
  </si>
  <si>
    <t>Bâtiments des villes et des villages</t>
  </si>
  <si>
    <t>Bâtiments résidentiels des villages et des périphéries urbaines</t>
  </si>
  <si>
    <t>J1.2</t>
  </si>
  <si>
    <t>Réseaux de transport et autres zones de construction à surface dure</t>
  </si>
  <si>
    <t>Réseaux routiers</t>
  </si>
  <si>
    <t>Dépôts de déchets x Friches, jachères ou terres arables récemment inondées</t>
  </si>
  <si>
    <t>Haies basses, d'espèces indigènes fortement gérées</t>
  </si>
  <si>
    <t>FA.2</t>
  </si>
  <si>
    <t>Haies basses relictuelles, d'espèces indigènes fortement gérées</t>
  </si>
  <si>
    <t>Haies arbustives, d'espèces indigènes riches en espèces</t>
  </si>
  <si>
    <t>Haies arbustives relictuelles, d'espèces indigènes riches en espèces</t>
  </si>
  <si>
    <t>Eaux courantes de surface x Saulaies riveraines</t>
  </si>
  <si>
    <t>Eaux courantes de surface x Bois des ruisseaux et sources à Fraxinus et Alnus</t>
  </si>
  <si>
    <t>Formations à Phalaris arundinacea</t>
  </si>
  <si>
    <t>C3.26</t>
  </si>
  <si>
    <t>Cariçaies à Laîche des rives</t>
  </si>
  <si>
    <t>D5.213</t>
  </si>
  <si>
    <t>Pelouses mésophiles piétinées à espèces annuelles x Prairies atlantiques et subatlantiques humides</t>
  </si>
  <si>
    <t>E2.8 x E3.41</t>
  </si>
  <si>
    <t>Prairies atlantiques et subatlantiques humides</t>
  </si>
  <si>
    <t>Prairies atlantiques et subatlantiques humides x Communautés de grands Carex (Magnocariçaies)</t>
  </si>
  <si>
    <t>E3.41 x D5.21</t>
  </si>
  <si>
    <t>Prairie à Joncs épars</t>
  </si>
  <si>
    <t>E3.417</t>
  </si>
  <si>
    <t>Lisières et prairies humides ou mouilleuses à grandes herbacées et à Fougères</t>
  </si>
  <si>
    <t>E5.4</t>
  </si>
  <si>
    <t>Bois de ruisseaux et sources à Fraxinus et Alnus</t>
  </si>
  <si>
    <t>G1.211</t>
  </si>
  <si>
    <t>La conception du projet permet d’éviter les secteurs sensibles et de se baser sur les pistes d’accès existantes. La base vie sera également positionnée hors des secteurs sensibles (abords de la Thironne).
Cette mesure vise également à éviter les espaces à enjeux significatifs concernant la faune, la flore et les habitats naturels. La réflexion menée lors de la phase de conception a permis d’éviter les espaces les plus importants d’un point de vue biodiversité, là où l’impact du projet était conséquent.</t>
  </si>
  <si>
    <t>Un entretien de la végétation sera parfois nécessaire au droit des accès ou des plateformes. Le recours aux produits phytosanitaires d’origine chimique sera exclu pour procéder à cet entretien de la végétation. Un pâturage ovin sera mis en place.
L’entretien des modules photovoltaïques sera réalisé sans recours aux produits chimiques : à l’eau et en fonction du besoin.</t>
  </si>
  <si>
    <t>Pour éviter de déranger les espèces nocturnes durant leur phase d’activité principale ainsi que les populations humaines, il a été convenu que les travaux de chantier et de maintenance ne seront pas réalisés durant la nuit.</t>
  </si>
  <si>
    <t>Balisage des habitats à enjeux forts ou des gîtes potentiels</t>
  </si>
  <si>
    <t>Cette mesure permet de réduire les impacts sur les zones à enjeux forts pour le milieu physique et naturel (tous taxons confondus) en mobilisant différents dispositifs visibles et interdisant l’accès aux personnels du chantier : drapeau, clôture légère ou renforcée, affichette, « rubalise », piquetage, palplanche, etc.</t>
  </si>
  <si>
    <t>Limitation / adaptation des emprises des travaux et des modalités de circulation des engins de chantier</t>
  </si>
  <si>
    <t>Limiter le risque de pollution accidentelle du sol, du sous-sol, des eaux superficielles et des eaux souterraines.
Diminuer l’impact du chantier sur des habitats à enjeu.
Limiter les nuisances sur les populations humaines et activités proches (circulation).</t>
  </si>
  <si>
    <t>Optimisation des la gestion des matériaux (déblais et remblais)</t>
  </si>
  <si>
    <t>Limiter les perturbations des horizons pédologiques.</t>
  </si>
  <si>
    <t>Clôture et dispositif de franchissement provisoire adaptés aux espèces animales cibles : amphibiens</t>
  </si>
  <si>
    <t>Des barrières mobiles de 50 cm de hauteur (SOODILOR® - protection batracien) seront installées pendant la phase de prétravaux, les phases de gros travaux (terrassement, fondation) et post-travaux. Elles pourront être déplacées en fonction de la sensibilité des amphibiens. Un total de 435 mL devra être installé.</t>
  </si>
  <si>
    <t>Dispositif permettant d'éloigner les espèces à enjeux et/ou limitant leur installation</t>
  </si>
  <si>
    <t>Favoriser la fuite de la faune présente lors des travaux préparatoires et éviter au maximum la destruction d’individus.</t>
  </si>
  <si>
    <t>Dispositif préventif de lutte contre la pollution et dispositif d'assainissement provisoire de gestion des eaux pluviales et de chantier</t>
  </si>
  <si>
    <t>Limiter le risque de pollution accidentelle du sol, du sous-sol, et des eaux superficielles et souterraines
Limiter les effets d’une pollution accidentelle en cas de survenue.
Limiter les risques de pollution directe ou indirecte des habitats naturels (zones humides, cours d’eau) et les espèces floristiques et faunistiques.</t>
  </si>
  <si>
    <t>Adaptation des horaires des travaux et de maintenance</t>
  </si>
  <si>
    <t>Afin de limiter au maximum l’incidence du projet de la centrale photovoltaïque au sol de Montigny-le-Chartif sur le milieu humain et naturel, il convient de proscrire ou d’adapter les dispositifs d’éclairage nocturne en période de chantier et d’exploitation.</t>
  </si>
  <si>
    <t>Toute action visant à mettre en oeuvre une gestion écologique des habitats de manière pérenne au sein de la zone d’emprise du projet.
▪ Mise en oeuvre de « bonnes pratiques » diverses : entretien des haies au lamier, fauchage tardif ou moins régulier, broyage mécanique.
▪ Adapter l’entretien aux bonnes périodes pour ne pas engendrer d’effets négatifs sur la faune et flore.
▪ Une végétalisation naturelle du site sera privilégiée. Le développement et l’entretien d’une strate herbacée, grâce à des espèces pionnières, assurera aussi la stabilité des terrains et le maintien des terres en limitant notamment l’érosion.
Le calendrier d’intervention pour l’entretien des habitats de la zone de projet, notamment sur les bordures de chemins, sous et sur les pourtours des tables photovoltaïques sera toutefois soumis à l’avis d’un écologue en fonction de la faune utilisant le site en phase d’exploitation.</t>
  </si>
  <si>
    <t>Dispositif de lutte contres les espèces exotiques envahissantes (actions préventives et curatives)</t>
  </si>
  <si>
    <t>Limiter l’introduction et l’expansion des Espèces Exotiques Envahissantes sur la zone d’étude.</t>
  </si>
  <si>
    <t>Adaptation de la période des travaux selon le cycle biologique des espèces</t>
  </si>
  <si>
    <t>Afin de limiter au maximum l’incidence du projet de la centrale photovoltaïque au sol de Montigny-le-chartif, il convient d’adapter les travaux de la phase chantier en fonction du cycle biologique des espèces à enjeu présentes sur la zone de projet.
Les travaux sont caractérisés en trois catégories, suivant leur impact vis-à-vis de la faune :
• Certains travaux peu impactant tels que : le montage des structures et la pose de modules peuvent être réalisés tout au long de l’année.
• Certains travaux impactant tels que : le terrassement, la création des pistes, les travaux de fondations et de raccordement peuvent être réalisés une partie de l’année ou toute l’année en respectant certaines conditions d’application.
• Certains travaux très impactant tels que les travaux de débroussaillement ne peuvent être réalisés que sur une partie de l’année
Les travaux de débroussaillage devront être évités du 15 mars au 15 août, à la fin de la période de nidification des oiseaux pour permettre dans un premier temps au lot VDR d’être installé. Suite à cette première phase de chantier, les travaux de terrassement pourront débuter. La suite des travaux lourds pourra se poursuivre sans interruption à condition que l’emprise du chantier soit défavorabilisée pour la faune. Un écologue devra veiller à ce qu’aucune espèce ne s’installe sur le site au cours du chantier.
Afin de respecter les enjeux liés aux espèces, il a donc été convenu de mettre en place un planning d’intervention lors de la phase chantier qui sera intégré dans le dossier de consultation des entreprises pour la réalisation des travaux. Ce calendrier concerne l’ensemble des travaux.</t>
  </si>
  <si>
    <t>Gestion écologique du couvert végétal</t>
  </si>
  <si>
    <t>Mesure visant à aider à la recolonisation végétale et à entretenir la végétation de manière raisonnée pour favoriser l’installation des espèces floristiques et faunistiques</t>
  </si>
  <si>
    <t>Renforcement du patrimoine bocager</t>
  </si>
  <si>
    <t>Afin d’intégrer au mieux le site dans son environnement et de favoriser le déplacement local de la faune, le réseau de haies en périphérie du projet sera renforcé. En effet, la plantation de haies accompagnée d’une gestion en faveur de la biodiversité de ces dernières favoriserait la connexion entre les différents milieux ainsi que la diversité floristique.</t>
  </si>
  <si>
    <t>À la suite de la mise en place du chantier, certains habitats de prairies seront détruits, perturbant ainsi le cycle biologique de certaines espèces notamment chez l’entomofaune. C’est pourquoi deux gîtes artificiels seront mis en place. Le premier localisé entre les deux arbres isolés, il s’agit de deux hibernaculums, un grand et un plus petit à côté. Le second gîte, placé au même endroit, sera composé d’un hôtel à insectes.</t>
  </si>
  <si>
    <t>Sensibilisation du personnel sur site</t>
  </si>
  <si>
    <t>La mesure vise à réduire au maximum l’impact environnemental qu’auront les travaux sur le milieu naturel et ses espèces. Cette mesure passe principalement par la sensibilisation du personnel directement sur site quant aux différentes espèces pouvant être présentes et comment minimiser les dégâts occasionnés par les engins.
La sensibilisation passera par divers supports que ce soit des plaquettes informatives, des lettres d’info ou par le cahier des charges environnemental. Certaines informations pourront également être explicitées oralement.</t>
  </si>
  <si>
    <t>Action de gestion de la connaissance collective</t>
  </si>
  <si>
    <t>L’ensemble du personnel intervenant sur site sera formé et sensibilisé aux risques de pollution sur le chantier (information sur la procédure d’urgence en cas de pollution, inspection des engins, vérification du matériel respectant les normes en vigueur et détection visuelle d’indices de pollution sur les zones de travaux).
Le personnel sera également sensibilisé aux bons gestes à avoir en cas de déclenchement d’incendie ou de catastrophe naturelle.</t>
  </si>
  <si>
    <t>Coordination environnementale et suivi du chantier</t>
  </si>
  <si>
    <t>Assurer la prise en compte des contraintes environnementales au sens large durant le chantier</t>
  </si>
  <si>
    <t>Suivi écologique de la centrale photovoltaïque en phase exploitation</t>
  </si>
  <si>
    <t>Un suivi d’exploitation sera mis en place durant toute la phase d’exploitation du projet. Il visera de manière prioritaire l’évolution des habitats naturels ainsi que l’avifaune nicheuse, en tant que principal taxon à enjeu sur ce site.
À ce titre, il convient de mettre en place des suivis des habitats naturels et de populations faunistiques. Ces suivis seront effectués aux années N+1, N+2, N+3 et N+5 ans après la construction de la centrale.
Un suivi écologique devra être réalisé en phase d’exploitation pour évaluer entre autres l’évolution de cette repousse naturelle. En cas de mauvais rendement, des mesures complémentaires pourront être proposées.
Un rapport de suivi écologique sera réalisé pour chaque année de suivi.
Ces suivis permettront de quantifier et de qualifier l’état de conservation des espèces à suivre ainsi que de mieux appréhender d’une manière générale les incidences sur la biodiversité des installations photovoltaïques au sol.
Cette mesure de suivi permettra également de suivre la mise en oeuvre des autres mesures d’évitement et de réduction.</t>
  </si>
  <si>
    <t>Mise en place de panneau pédagogique</t>
  </si>
  <si>
    <t>Un panneau explicatif sera installé sur le site afin de sensibiliser à l’environnement et aux projets photovoltaïques les personnes étant amenées à le fréquenter.</t>
  </si>
  <si>
    <t>A3.2</t>
  </si>
  <si>
    <t>A6.4</t>
  </si>
  <si>
    <t>A6.3</t>
  </si>
  <si>
    <t>Boisement sur sol eutrophes et mésotrophes à Quercus, Fraxinus et Carpinus betulus</t>
  </si>
  <si>
    <t>Haie d'espèces indigènes pauvre en espèces</t>
  </si>
  <si>
    <t>FA.4</t>
  </si>
  <si>
    <t>Pâturage ininterrompus</t>
  </si>
  <si>
    <t>Fourré - Lisière de boisement</t>
  </si>
  <si>
    <t>Prairie de fauche</t>
  </si>
  <si>
    <t>Friches</t>
  </si>
  <si>
    <t>I1.52</t>
  </si>
  <si>
    <t>Chemin</t>
  </si>
  <si>
    <t>H5.6</t>
  </si>
  <si>
    <t>Balisage des stations de flore protégée</t>
  </si>
  <si>
    <t>Le chantier s'organisera de façon à ne pas intervenir sur les stations de flore protégée recensée, l'Orchis pyramidal.
En effet, le projet prévoit la conservation des zones où l'Orchis pyramidale a été recensée, cependant lors de la phase travaux il sera nécessaire de maintenir les zones de station en dehors de toute circulation ou de passage d'engin.
Afin de préserver ces espaces pendant la phase chantier, un balisage de ces zones sera réalisé avant le lancement des travaux (crourant février-mars) et sera maintenu sur toute la durée des travaux.
L'intégralité du balisage sera vérifiée régulièrement et après les événements climatiques de forte intensité (vents violents, précipitations exceptionnelles,...)</t>
  </si>
  <si>
    <t>Le projet prévoit dans son implantation retenue d'éviter les zones à enjeux (flore, lisières des boisements) dans le but de préserver ces espaces.
La prise en compte de l'environnement a donc été intégrée lors des étapes de conception du projet. De plus, un recul de 10 m par rapport à la limite de site a été acté lors de la conception du projet.
Le dérangement des espèces au niveau des habitats éventuels de nidification pour les oiseaux et des corridors préférentiels de déplacement et de chasse pour les chiroptères, se trouvant à proximité de ces limites de site, sera donc minimisé.</t>
  </si>
  <si>
    <t>Adaptation des horaires des travaux (en journalier)</t>
  </si>
  <si>
    <t>Lors de la phase de chantier, il ne sera pas prévu de travaux en période nocturne. De même, aucune lumière ou dispositif susceptible de générer une pollution lumineuse ne sera en place en de fonctionnement du parc solaire.</t>
  </si>
  <si>
    <t>Améliorer l'intégration paysagère et écologique du site</t>
  </si>
  <si>
    <t>Afin d'améliorer les fonctionnalités écologiques sur le site du projet, des haies arbustives et des arbres seront implantées sur une bordure du site.
Ces espaces verts permettront ainsi de constituer un écran visuel et d'assurer le maintien des fonctionnalités écologiques nécessaire à la faune locale (avifaune et mammifères notamment).</t>
  </si>
  <si>
    <t>La gestion différenciée permet de favoriser la diversité des êtres vivants et des milieux naturels. Elle interviendra sur l'ensemble des espaces du site. Différentes pratiques de gestion permettent d'y parvenir : 
- Fauche annuelle en fin de saison
- Pâturage
- Désherbage alternatif
- Taille des arbres et arbustes</t>
  </si>
  <si>
    <t>Dispositif complémentaire au droit d'un passage faune (supérieur ou inférieur) afin de favoriser sa fonctionnalité</t>
  </si>
  <si>
    <t>Le projet prévoit la fermeture du site par la mise en place d'un clôture. Cette fermeture créée une limite physique au déplacement des espèces au sien du site.
Afin de permettre aux mammifères terrestres, notamment la petite faune, de traverser le site, des passages à faune seront installés tous les 50 m au niveau des clôtures qui délimitent le site du projet.</t>
  </si>
  <si>
    <t>Coordination environnementale du chantier</t>
  </si>
  <si>
    <t>Durant la phase de réalisation des travaux, un suivi sera engagé par un expert écologue afin de vérifier que les opérations de chantier seront menées dans le respect des bonnes pratiques environnementales et que les préconisations émises dans le cadre des mesures Evitement et Réduction seront respectées. Ce suivi permettra également d'apporter une expertise qui puisse orienter les prises de décision de la maîtrise d'ouvrage dans le déroulement du chantier.
Un passage sera réalisé la semaine précédant les travaux pour contrôler qu'aucun enjeu naturaliste n'est présent dans l'emprise des travaux. Le balisage des zones d'évitement sera de plus effectué.
Trois passages seront ensuite réalisés pendant la phase chantier.
Le porteur de projet s'engage à suivre les préconisations éventuelles de l'expert écologues destinées à assurer le maintien optimal des espèces dans leur milieu naturel sur le site d'étude, en prenant en compte les impératifs intrinsèques au bon déroulement des travaux.</t>
  </si>
  <si>
    <t>Suivi faune-flore post-chantier et implantation</t>
  </si>
  <si>
    <t>Un suivi floristique et faunistique sur le site concerné par l'implantation des panneaux solaires pourra être mis en place lors de l'exploitation de la centrale. L'étude de l'évolution écologique présente 2 grands objectifs , à savoir :
- D'apprécier l'efficacité des aménagements réalisés
- Disposer d'un outil de gestion pertinent, permettant d'adapter les modalités d'entretien des milieux en fonction des résultats obtenus, voire de définir des mesures correctives.</t>
  </si>
  <si>
    <t>R4.9</t>
  </si>
  <si>
    <t>Le démarrage des travaux de préparation des terrains en période automnale ou hivernale permettra de limiter les impacts sur l'avifaune d'intérêt patrimonial (Alouette des champs, Bruant jaune et Linotte mélodieuse) et les Chiroptères. En effet, les travaux de terrassement au niveau de la prairie seront ainsi menés hors période de reproduction et d'activités des espèces pour limiter le risque de destruction de nids, d'individus ou de dérangement.</t>
  </si>
  <si>
    <t>EDF Renouvelables</t>
  </si>
  <si>
    <t>BANDE_OLD</t>
  </si>
  <si>
    <t>patrimonialité ; état de conservation ; rôle écologique ; rôle écosystémique</t>
  </si>
  <si>
    <t>Fruticée à Fougère aigle</t>
  </si>
  <si>
    <t>Fruticée basses à moyenne à Ciste de Montpellier
Fruticée basse à Ciste de Montpellier et Pins maritime</t>
  </si>
  <si>
    <t>Fruticée basse à Ciste de Crète et Ciste à feuilles de sauge</t>
  </si>
  <si>
    <t>Maquis à ciste de Montpellier et Arbousier</t>
  </si>
  <si>
    <t>Ripisylve à Aulne glutineux et Pauplier noir</t>
  </si>
  <si>
    <t>Zone rudérale, prairie de fauche</t>
  </si>
  <si>
    <t>Ilote boisé de Chêne liège</t>
  </si>
  <si>
    <t>Bord de route</t>
  </si>
  <si>
    <t>Piste de terre</t>
  </si>
  <si>
    <t>Amas de ronce</t>
  </si>
  <si>
    <t>E5.3</t>
  </si>
  <si>
    <t>F5.241</t>
  </si>
  <si>
    <t>F5.247</t>
  </si>
  <si>
    <t>G2.11</t>
  </si>
  <si>
    <t>Choix du site pour l'accueil d'une centrale photovoltaïque</t>
  </si>
  <si>
    <t>Avant de se positionner sur le site de Solaro, EDF Renouvelables France a effectué une analyse territoriale couplée à une analyse multicritères afin de sélectionner un site de moindre enjeu environnemental.</t>
  </si>
  <si>
    <t>Positionnement du projet sur un secteur de moindre enjeu</t>
  </si>
  <si>
    <t>Cette mesure se traduit par une optimisation du projet de façon à éviter totalement ou au maximum les incidences, concernant notamment :
- La ZNIEFF de type I «Station à Genista aetnensis de la marine de Solaro et embouchure du Travo »;
- Les habitats à enjeux de conservation importants (ripisylves et boisement de Chênes lièges) ;
- Les stations de plantes protégées ;
- Les secteurs à enjeux de conservation importants pour la faune ;
- Les secteurs fonctionnellement importants pour la trame écologique.</t>
  </si>
  <si>
    <t>Absence de rejet direct dans le milieu naturel (air, eau, sol, sous-sol)</t>
  </si>
  <si>
    <t>Éviter en amont toute pollution du milieu naturel, et plus particulièrement les ruisseaux de Cotulu et de Jucatoju.</t>
  </si>
  <si>
    <t>Eviter tout risque de pollution accidentelle du sol, du sous-sol, et des eaux souterraines et superficielles et, par conséquent, les incidences potentielles sur les milieux naturels.</t>
  </si>
  <si>
    <t>Limitation et adaptation des emprises du projet</t>
  </si>
  <si>
    <t>L’objectif de cette mesure est de réduire au maximum les emprises supplémentaires du projet en
phase travaux (zones de vie, zones de stockage de matériaux, aire de retournement) en privilégiant
l’utilisation de secteurs de moindre enjeu écologique.</t>
  </si>
  <si>
    <t>Choix des panneaux et de leur implantation</t>
  </si>
  <si>
    <t>Limiter l’artificialisation de l’espace, et les dérangements pour la biodiversité.</t>
  </si>
  <si>
    <t>Balisage des secteurs à enjeux recensés</t>
  </si>
  <si>
    <t>Limiter les risques de débordements des emprises au droit des secteurs présentant des enjeux écologiques.</t>
  </si>
  <si>
    <t>Réemploi de la terre excavée sur site et optimisation de la gestion des matériaux</t>
  </si>
  <si>
    <t>Limiter les perturbations des horizons pédologiques
Eviter l’importation/exportation de terres végétales contaminées
Eviter la dissémination ou l’importation de plantes invasives
Limiter ou éviter la grenaison des plantes invasives et supprimer le risque d’émission de pollen
Favoriser la reprise d’espèce locales</t>
  </si>
  <si>
    <t>Dispositifs préventifs de lutte contre les risques de pollutions accidentelles et gestion des déchets</t>
  </si>
  <si>
    <t>Limiter le risque de pollution accidentelle du sol, du sous-sol, et des eaux superficielles et souterraines
Limiter le risque de pollution diffuse vers le milieu naturel</t>
  </si>
  <si>
    <t>Dispositif de lutte contre les espèces exotiques envahissantes (actions préventives et curatives</t>
  </si>
  <si>
    <t>Lutter contre les espèces exotiques envahissantes (EEE) et autres espèces invasives. Cette mesure vise essentiellement le Mimosa et l’Herbe de la Pampa.</t>
  </si>
  <si>
    <t>Adaptation des modalités de circulation des véhicules et engins de chantier</t>
  </si>
  <si>
    <t>Un plan de circulation sera mis en place afin de contenir strictement le trafic sur le site au niveau des chemins d’accès qui seront mis en place. Lors de la phase de chantier, le trafic des engins sera contenu sur les aménagements installés (chemin d’accès) afin de limiter toute dégradation des milieux naturels adjacents. Un plan de circulation sera mis en place au début de la phase de chantier.
En outre, la vitesse de tous les engins et véhicules sera limitée à 20 km/h au niveau de la zone d’implantation.
Enfin, le stationnement en fin de journée des véhicules et engins de chantier devra se faire au niveau des zones terrassées et aménagées comme les pistes ou les emplacements des postes de livraison/conversion. De plus, les engins, si garés pour une longue période ne seront pas laissés sur site avec le réservoir plein et à proximité de zones naturelles sensibles, mais sur des zones aménagées comme les pistes ou les plateformes.
Les rotations des véhicules seront optimisées pour les limiter au maximum (départ des bennes pleines, covoiturage, etc).</t>
  </si>
  <si>
    <t>Dispositifs préventifs de lutte contre les risques incendie et foudre</t>
  </si>
  <si>
    <t>Différentes mesures sont prévues :
- Mise en place d’une bande dégagée interne entre les tables de modules et la clôture ;
- Entretien périodique de la végétation sur l’ensemble de l’enceinte clôturée ;
- Entretien de la végétation sur une bande de 50 m autour du site (respect des OLD) ;
- Dimensionner la piste interne de manière à être utilisable par les véhicules d’intervention ;
- Interdiction d’utiliser du feu, ou d’allumer une cigarette sur la zone de chantier, et récupération des mégots ;
- Utilisation de la borne incendie comme réserve d’eau si nécessaire, située à moins de 200 m du local technique et à proximité du lotissement en cours d’extension.</t>
  </si>
  <si>
    <t>Sensibilisation environnementale du personnel</t>
  </si>
  <si>
    <t>Eviter et réduire les risques de pollution accidentelle, d’atteintes à l’environnement, de nuisances et d’accentuation des dommages liés à des risques naturels éventuels.</t>
  </si>
  <si>
    <t>Réduire les émissions de poussières dans l’air occasionnées par le trafic des engins de chantier afin de limiter les éventuelles nuisances sur l’environnement naturel et humain.</t>
  </si>
  <si>
    <t>Déplacement éventuels d'individus de Tortue d'Hermann en phase chantier</t>
  </si>
  <si>
    <t>Limiter les risques de destruction d’individu de Tortue d’Hermannn au cours des interventions de débroussaillement. Il s’agit d’une action préventive.</t>
  </si>
  <si>
    <t>Adaptation des périodes de l'année et des horaires de chantier en faveur de la biodiversité</t>
  </si>
  <si>
    <t>Cette mesure vise à décaler les travaux en dehors des périodes pendant lesquelles espèces floristiques et faunistiques identifiées à enjeu sur le site du projet sont les plus vulnérables. Il s’agit en général des périodes de floraison et de reproduction.
Elle vise aussi à engager les travaux de façon progressive, par tranche (cf. Méthode).
Elle vise enfin à supprimer tout travaux durant la nuit, afin d’éviter tout impact sur la faune nocturne (rapaces nocturnes, chiroptères…).</t>
  </si>
  <si>
    <t>Gestion écologique des habitats naturels dans la zone d'emprise du projet</t>
  </si>
  <si>
    <t>L’exploitation des parcs solaires d’EDF Renouvelables est assurée par son service de gestion des actifs. Un plan de gestion de la végétation est réalisé annuellement afin d’adapter les pratiques de fauche aux résultats des suivis environnementaux menés. Ainsi pour la végétation, les espaces disponibles entre chaque alignement de panneaux (interrangées) seront fauchés de manière extensive (1 à 2 fois par an) et les secteurs sous et devant les panneaux (devant être facilement accessible pour la maintenance) le seront dès que cela sera nécessaire (fauche plus régulière que pour les interrangées). Ces pratiques ont déjà fait leurs preuves sur nos autres parcs en exploitation dans le même contexte. Envisagé ici de façon mécanique, il pourra aussi être réalisé par pastoralisme.</t>
  </si>
  <si>
    <t>Création de passages à faune dans la clôture</t>
  </si>
  <si>
    <t>Favoriser le déplacement de la petite faune entre l’extérieur et l’intérieur du parc. Empêcher la pénétration du site par la grande faune.</t>
  </si>
  <si>
    <t>Création ou renaturation d'habitats favorables aux espèces et à leur guilde (dépression humide)</t>
  </si>
  <si>
    <t>Créer une dépression humide en continuité immédiate de celle altérée par les travaux et la mise en oeuvre du projet.</t>
  </si>
  <si>
    <t>Réalisation des travaux de démantèlement du parc, remise en état du site et recyclage des matériaux</t>
  </si>
  <si>
    <t>Assurer la remise du site dans un état au moins équivalent à la situation initiale.
Garantir le recyclage des matériaux utilisés dans le cadre du projet</t>
  </si>
  <si>
    <t>A1.1</t>
  </si>
  <si>
    <t>Démantèlement</t>
  </si>
  <si>
    <t>Suivi environnemental en phase travaux par un expert indépendant</t>
  </si>
  <si>
    <t>Suivi environnemental en phase exploitation par un expert indépendant</t>
  </si>
  <si>
    <t>Un Bureau d’études indépendant expert en environnement est désigné par le Maître d’Ouvrage au démarrage du chantier.
Il a pour mission de :
- Rédiger le cahier des charges environnemental qui rappelle les principales caractéristiques environnementales du site et l’ensemble des mesures prises, concernant le milieu physique, le milieu naturel, le milieu humain et les paysages. Ce document est annexé lors de la consultation des entreprises et il constitue une des pièces contractuelles du marché de travaux ;
- Sensibiliser le personnel aux enjeux environnementaux et notamment lors de la réunion de lancement du chantier ;
- Superviser la mise en place des mesures d’évitement et de réduction prescrites, par exemple : adaptation du calendrier des travaux, mise en place de balisage pour mise en défens, délimitation stricte de la zone d’emprise et de la base vie, procédure spécifique pour le déplacement de Tortue d’Hermann, etc.
- Assurer le suivi environnemental régulier du chantier (2 visites par mois) : le Bureau d’études Environnement veille tout particulièrement au respect des textes réglementaires liés à la gestion des déchets, à la protection du milieu naturel et à la gestion des produits dangereux. Il consigne dans un rapport ou une note les écarts des entreprises vis-à-vis de leurs engagements en matière d’environnement. Par ailleurs, il ajuste la fréquence de ses visites si nécessaire en fonction des enjeux et des constats déjà établis.</t>
  </si>
  <si>
    <t>Afin de s’assurer des mesures écologiques préconisées, des suivis seront mis en place :
- Suivis écologiques des habitats et de la reprise de la végétation (Orchidées, recolonisation de la dépression humide) à N+1, N+2, N+3, N+5 et N+10 à hauteur de 1 sortie au cours de la période printanière ;
- Suivis écologiques de la faune (Tortue d’Hermann) à N+1, N+2, N+3, N+5, N+10 à hauteur de 2 sorties à l’occasion des interventions d’entretien.
Un bilan annuel du suivi sera rédigé et transmis au maître d’ouvrage.</t>
  </si>
  <si>
    <t>E2.3</t>
  </si>
  <si>
    <t>R3.16</t>
  </si>
  <si>
    <t xml:space="preserve">Socle béton </t>
  </si>
  <si>
    <t>Est-Ouest</t>
  </si>
  <si>
    <t>Eaux dormantes eutrophes</t>
  </si>
  <si>
    <t>A22.13</t>
  </si>
  <si>
    <r>
      <t xml:space="preserve">Végétations aquatiques à hydrophytes flottantes - Groupements à </t>
    </r>
    <r>
      <rPr>
        <i/>
        <sz val="11"/>
        <color theme="1"/>
        <rFont val="Calibri"/>
        <family val="2"/>
        <scheme val="minor"/>
      </rPr>
      <t>Eichhornia crassipes</t>
    </r>
  </si>
  <si>
    <t>A22.46123</t>
  </si>
  <si>
    <r>
      <t xml:space="preserve">Marais d'eau douce à </t>
    </r>
    <r>
      <rPr>
        <i/>
        <sz val="11"/>
        <color theme="1"/>
        <rFont val="Calibri"/>
        <family val="2"/>
        <scheme val="minor"/>
      </rPr>
      <t>Typha domingensis</t>
    </r>
  </si>
  <si>
    <t>A55.122</t>
  </si>
  <si>
    <r>
      <t xml:space="preserve">Prairies marécageuses à </t>
    </r>
    <r>
      <rPr>
        <i/>
        <sz val="11"/>
        <color theme="1"/>
        <rFont val="Calibri"/>
        <family val="2"/>
        <scheme val="minor"/>
      </rPr>
      <t>Panicum aquaticum</t>
    </r>
  </si>
  <si>
    <t>A55.215 (a)</t>
  </si>
  <si>
    <r>
      <t xml:space="preserve">Prairies marécageuses à </t>
    </r>
    <r>
      <rPr>
        <i/>
        <sz val="11"/>
        <color theme="1"/>
        <rFont val="Calibri"/>
        <family val="2"/>
        <scheme val="minor"/>
      </rPr>
      <t>Polygonum punctatum</t>
    </r>
    <r>
      <rPr>
        <sz val="11"/>
        <color theme="1"/>
        <rFont val="Calibri"/>
        <family val="2"/>
        <scheme val="minor"/>
      </rPr>
      <t xml:space="preserve"> et </t>
    </r>
    <r>
      <rPr>
        <i/>
        <sz val="11"/>
        <color theme="1"/>
        <rFont val="Calibri"/>
        <family val="2"/>
        <scheme val="minor"/>
      </rPr>
      <t>Urochloa mutica</t>
    </r>
  </si>
  <si>
    <t>A55.215 (b)</t>
  </si>
  <si>
    <r>
      <t xml:space="preserve">Prairies marécageuses à </t>
    </r>
    <r>
      <rPr>
        <i/>
        <sz val="11"/>
        <color theme="1"/>
        <rFont val="Calibri"/>
        <family val="2"/>
        <scheme val="minor"/>
      </rPr>
      <t>Urochloa mutica</t>
    </r>
  </si>
  <si>
    <t>A55.215 (c )</t>
  </si>
  <si>
    <r>
      <t xml:space="preserve">Prairie marécageuse à </t>
    </r>
    <r>
      <rPr>
        <i/>
        <sz val="11"/>
        <color theme="1"/>
        <rFont val="Calibri"/>
        <family val="2"/>
        <scheme val="minor"/>
      </rPr>
      <t>Steinchisma laxum</t>
    </r>
  </si>
  <si>
    <t>A55.215 (d)</t>
  </si>
  <si>
    <r>
      <t xml:space="preserve">Prairie marécageuse à </t>
    </r>
    <r>
      <rPr>
        <i/>
        <sz val="11"/>
        <color theme="1"/>
        <rFont val="Calibri"/>
        <family val="2"/>
        <scheme val="minor"/>
      </rPr>
      <t>Fimbristylis quinquangularis</t>
    </r>
    <r>
      <rPr>
        <sz val="11"/>
        <color theme="1"/>
        <rFont val="Calibri"/>
        <family val="2"/>
        <scheme val="minor"/>
      </rPr>
      <t xml:space="preserve"> et </t>
    </r>
    <r>
      <rPr>
        <i/>
        <sz val="11"/>
        <color theme="1"/>
        <rFont val="Calibri"/>
        <family val="2"/>
        <scheme val="minor"/>
      </rPr>
      <t>Fuirena umbellata</t>
    </r>
  </si>
  <si>
    <t>A55.215 (e )</t>
  </si>
  <si>
    <r>
      <t xml:space="preserve">Marais d'eau douce à </t>
    </r>
    <r>
      <rPr>
        <i/>
        <sz val="11"/>
        <color theme="1"/>
        <rFont val="Calibri"/>
        <family val="2"/>
        <scheme val="minor"/>
      </rPr>
      <t>Echinochloa pyramidalis</t>
    </r>
  </si>
  <si>
    <t>A55.213</t>
  </si>
  <si>
    <r>
      <t xml:space="preserve">Prairies humides à </t>
    </r>
    <r>
      <rPr>
        <i/>
        <sz val="11"/>
        <color theme="1"/>
        <rFont val="Calibri"/>
        <family val="2"/>
        <scheme val="minor"/>
      </rPr>
      <t>Paspalum conjugatum</t>
    </r>
  </si>
  <si>
    <t>A3A.121 (a)</t>
  </si>
  <si>
    <t>A3A.121 (b)</t>
  </si>
  <si>
    <r>
      <t xml:space="preserve">Groupements de jachères à </t>
    </r>
    <r>
      <rPr>
        <i/>
        <sz val="11"/>
        <color theme="1"/>
        <rFont val="Calibri"/>
        <family val="2"/>
        <scheme val="minor"/>
      </rPr>
      <t>Urochloa maxima</t>
    </r>
  </si>
  <si>
    <r>
      <t xml:space="preserve">Prairies humides à </t>
    </r>
    <r>
      <rPr>
        <i/>
        <sz val="11"/>
        <color theme="1"/>
        <rFont val="Calibri"/>
        <family val="2"/>
        <scheme val="minor"/>
      </rPr>
      <t>Sphagneticola trilobata</t>
    </r>
  </si>
  <si>
    <t>A3A.1124 (a)</t>
  </si>
  <si>
    <r>
      <t xml:space="preserve">Prairie haute à </t>
    </r>
    <r>
      <rPr>
        <i/>
        <sz val="11"/>
        <color theme="1"/>
        <rFont val="Calibri"/>
        <family val="2"/>
        <scheme val="minor"/>
      </rPr>
      <t>Paspalum virgatum</t>
    </r>
  </si>
  <si>
    <t>A3A.1124 (b)</t>
  </si>
  <si>
    <r>
      <t xml:space="preserve">Formations arbustives à </t>
    </r>
    <r>
      <rPr>
        <i/>
        <sz val="11"/>
        <color theme="1"/>
        <rFont val="Calibri"/>
        <family val="2"/>
        <scheme val="minor"/>
      </rPr>
      <t>Mimosa pigra</t>
    </r>
    <r>
      <rPr>
        <sz val="11"/>
        <color theme="1"/>
        <rFont val="Calibri"/>
        <family val="2"/>
        <scheme val="minor"/>
      </rPr>
      <t xml:space="preserve"> et </t>
    </r>
    <r>
      <rPr>
        <i/>
        <sz val="11"/>
        <color theme="1"/>
        <rFont val="Calibri"/>
        <family val="2"/>
        <scheme val="minor"/>
      </rPr>
      <t>Solanum torvum</t>
    </r>
  </si>
  <si>
    <t>A3B.211 (a)</t>
  </si>
  <si>
    <r>
      <t xml:space="preserve">Formations arbustives hautes à </t>
    </r>
    <r>
      <rPr>
        <i/>
        <sz val="11"/>
        <color theme="1"/>
        <rFont val="Calibri"/>
        <family val="2"/>
        <scheme val="minor"/>
      </rPr>
      <t>Bambusa vulgaris</t>
    </r>
  </si>
  <si>
    <t>A3B.213</t>
  </si>
  <si>
    <r>
      <t xml:space="preserve">Forêt marécageuse à </t>
    </r>
    <r>
      <rPr>
        <i/>
        <sz val="11"/>
        <color theme="1"/>
        <rFont val="Calibri"/>
        <family val="2"/>
        <scheme val="minor"/>
      </rPr>
      <t>Pterocarpus officinalis</t>
    </r>
  </si>
  <si>
    <t>A4A.211</t>
  </si>
  <si>
    <t>Haies et alignements d'arbres</t>
  </si>
  <si>
    <t>A84.1</t>
  </si>
  <si>
    <t>A87.1</t>
  </si>
  <si>
    <t>Fossés et petits canaux</t>
  </si>
  <si>
    <t>A89.22</t>
  </si>
  <si>
    <t>rareté/menace ; fonctionnalité du site ; viabilité population</t>
  </si>
  <si>
    <t>Evitement des populations connues d'espèces protégées : Eleutherodactylus Martinicensis par délimitation rigoureuse des emprises du chantier</t>
  </si>
  <si>
    <t>Evitement des zones humides</t>
  </si>
  <si>
    <t>Balisage des zones sensibles telles que les zones humides</t>
  </si>
  <si>
    <t>L’implantation du projet a été pensé de manière à éviter les zones présentant des enjeux faune-flore représentée par les zones humides à Omphalea diandra, Hippocratea volubilis, Montrichardia arborescens et 2 mares à Panicum aquaticum.</t>
  </si>
  <si>
    <t>La définition et l’implantation du projet a été optimisé afin d’éviter son implantation directe au niveau des zones présentant des enjeux marqués lors de l’état initial. En l’occurrence :
- Les patchs de forêt marécageuse qui abritent 3 espèces patrimoniales, menacées à quasi-menacées (omphalea diandra, Hippocratea volubilis, Montrichardia arborescens).
- 2 mares avec des peuplements à Panicum aquaticum, une espèce rare et quasi-menacée
La définition du projet a été pensé de manière à prendre en compte les risques majeurs concernant le site.</t>
  </si>
  <si>
    <t>Optimisation de l’implantation du projet, du tracé d’une infrastructure, du positionnement des structures de chantier ou des aménagements connexes pour :
- Préserver les populations connues d’espèces animales à enjeu de conservation, l’Eleutherodactylus Martinicensis. L’Hylode de la Martinique (Eleutherodactylus martinicensis) est une espèce d’Eleutherodactylidae en déclin dans les Petites Antilles. En effet, cela est principalement dû à la perte de son habitat et surtout à la compétition engendrée par l’Hylode de Johnstone (Eleutherodactylus johnstonei). Sur l’aire d’étude, l’Hylode de la Martinique est présente en quantité modérée. L’aire d’étude composé de pâturages n’est pas son habitat. Cependant des individus ont été observés dans des zones denses en végétations herbacées, et proches de petits points d’eau.</t>
  </si>
  <si>
    <t>Réduction des risques de dégradation et de pollution des zones humides</t>
  </si>
  <si>
    <t>Cette mesure vise à réduire les risques de pollutions (ruissellement de produits, micro-déchets, macro-déchets, etc) sur les zones humides présentes au milieu de l’aire d’étude.</t>
  </si>
  <si>
    <t>Réduction des emprises directs liés aux pistes de chantier par l'aménagement de platelages au niveau des milieux humides</t>
  </si>
  <si>
    <t>Limiter la compression de la couche superficielle de la végétation, conserver l’hydrologie de surface et limiter le transport des espèces invasives.</t>
  </si>
  <si>
    <t>Disposition générales limitant le risque de pollutions chroniques au accidentelles en phase travaux</t>
  </si>
  <si>
    <t>L’objectif de cette série de dispositions de chantier est de supprimer les risques de pollutions chroniques et réduire au maximum les risques de pollutions accidentelles lors des travaux. Il s’agit de prévenir et, le cas échéant, remédier, le plus efficacement et le plus rapidement possible à d’éventuelles pollutions des milieux aquatiques.</t>
  </si>
  <si>
    <t>Limitation des nuisances sonores et des vibrations</t>
  </si>
  <si>
    <t>Périodes de chantier
Les activités seront réalisées en semaine pendant la période diurne (7h – 20h).
Matériel et consignes
Les engins de chantiers actuels sont conçus pour générer un bruit acceptable dans l’état actuel des techniques :
• Capotage du moteur (parois multicouches tôle / absorbant),
• Entrées et sorties d’air de refroidissement équipées de chicanes recouvertes de matériaux absorbant, conduits de grande dimension,
• Silencieux de gros volumes.
Les entreprises s’engagent :
• À n’utiliser que des engins conformes à la réglementation en vigueur,
• À maintenir ce matériel en bon état en veillant à certains points (étanchéité de capots, état des silencieux et chicanes,…) et à contrôler régulièrement leur bon fonctionnement,
• À respecter ses conditions d’utilisation,
• À privilégier lorsque c’est possible l’utilisation d’outillage portatif sur batterie plutôt que thermique,
• À respecter les limitations de vitesse sur le chantier.</t>
  </si>
  <si>
    <t>Adaptation des éclairages de chantier susceptibles de perturber la faune</t>
  </si>
  <si>
    <t>Le site ne comporte pas des enjeux sur les chiroptères, mais nous préconisons de réduire l’impact du chantier sur les chiroptères et avifaune en limitant la pollution lumineuse.
Limiter la pollution lumineuse nocturne réduit l’impact du chantier sur le milieu naturel.
Le chantier se réalise sur une période diurne (7h-20h). En dehors de ces horaires la pollution lumineuse doit être limitée au maximum.</t>
  </si>
  <si>
    <t>Réduction de l'impact par évitement des périodes de reproduction en phase travaux</t>
  </si>
  <si>
    <t>Réduire les risques de destruction et de dérangement de l’hylode de la Martinique en période de forte présence en saison humide</t>
  </si>
  <si>
    <t>Installation d'un dispositif anti-intrusion pour la petite faune</t>
  </si>
  <si>
    <t>Mise en place d’une clôture ou barrière semi-perméable autour de l’emprise de la centrale afin de réduire le risque de mortalité en évitant aux individus présents à l’extérieure de la zone de chantier d’y pénétrer.
Ce dispositif permettra d’éviter la colonisation des secteurs d’aménagements par les amphibiens et les reptiles</t>
  </si>
  <si>
    <t>Recommandations en phase de démontage et remise en état du site</t>
  </si>
  <si>
    <t>Conformément à l’article L 214-3 du Code de l’Environnement, lorsque les installations, ouvrages, travaux ou activités sont définitivement arrêtés, l’exploitant ou à défaut, le propriétaire, remet le site dans un état tel qu’aucune atteinte ne puisse être portée à l’objectif de gestion équilibrée de la ressource en eau défini par l’article L.211-1. Il doit informer l’autorité administrative de la cession de l’activité et des mesures prises.
La durée de vie du parc est de 20 ans qui correspond à la durée de vie des modules photovoltaïques. Le terrain peut avoir une vocation sur le long terme à convertir l’énergie solaire en électricité. Ainsi, dans la mesure où les élus locaux et les propriétaires fonciers seraient d’accord, il est possible qu’à la fin de vie des modules, ceux-ci soient simplement remplacés par des modules de dernière génération, ou que le parc soit reconstruit avec une nouvelle technologie.
Si l’activité de production électrique était arrêtée, le démantèlement en fin d’exploitation se ferait soit en fonction de la future utilisation du terrain, soit de manière à retrouver l’état initial des parcelles. Le projet est totalement réversible. En effet, sur le présent projet le sol n’est pas décapé, et seuls les pieux qui maintiennent la structure portant les modules sont enfoncés dans le sol, de même quelques tranchées sont réalisées afin d’enfouir les câbles.</t>
  </si>
  <si>
    <t>Assistance environnementale et/ou maîtrise d'œuvre par un écologue</t>
  </si>
  <si>
    <t>Cette mesure consiste à suivre les différentes phases du projet pour s’assurer que les entreprises en charge des travaux limitent au maximum leurs effets sur les milieux naturels et que les mesures proposées soient respectées et mises en oeuvre.</t>
  </si>
  <si>
    <t>Nord</t>
  </si>
  <si>
    <r>
      <t xml:space="preserve">Fourré exotique </t>
    </r>
    <r>
      <rPr>
        <i/>
        <sz val="11"/>
        <color theme="1"/>
        <rFont val="Calibri"/>
        <family val="2"/>
        <scheme val="minor"/>
      </rPr>
      <t>Leucaena leucocephala</t>
    </r>
  </si>
  <si>
    <t>87.1935</t>
  </si>
  <si>
    <r>
      <t xml:space="preserve">Jachère à </t>
    </r>
    <r>
      <rPr>
        <i/>
        <sz val="11"/>
        <color theme="1"/>
        <rFont val="Calibri"/>
        <family val="2"/>
        <scheme val="minor"/>
      </rPr>
      <t>Urochloa maxima</t>
    </r>
  </si>
  <si>
    <t>87.1912</t>
  </si>
  <si>
    <t>Friche herbacée de diverses espèces exotiques</t>
  </si>
  <si>
    <t>87.191</t>
  </si>
  <si>
    <t>Plantation d'arbres</t>
  </si>
  <si>
    <t>Longrine</t>
  </si>
  <si>
    <t>Intégration des enjeux environnementaux dans la conception du projet</t>
  </si>
  <si>
    <t xml:space="preserve"> -Les terrassements sont limités à la création des tranchées ;
-Seule la piste d’accès est en zone d’aléa fort ;
-Une réalisation de jour pour éviter les éclairages nocturnes et ses impacts sur l’avifaune ainsi que la gêne au voisinage ;
-La mise en place de câbles enterrés pour supprimer son impact sur l’avifaune et sur le paysage ;
-La prise en compte du risque cyclonique, incendie et foudre.</t>
  </si>
  <si>
    <t>Lutte contre les EEE - Eviter la dissémination de reptiles exotiques</t>
  </si>
  <si>
    <t>Eviter l’introduction et la dissémination de ces espèces sur la zone.</t>
  </si>
  <si>
    <t>Limitation des emprises des zones d'accès, de circulation et de stockage de matériaux</t>
  </si>
  <si>
    <t>Limiter les pollutions et sécuriser le site lors des travaux</t>
  </si>
  <si>
    <t xml:space="preserve"> -Les déchets verts éventuels seront ramassés et évacués pour être valorisés ou traités en filière agréée (compostage, bois énergie, …).
-Des bennes adaptées aux types de déchets, seront mises en place dès le début du chantier pour trier l’ensemble des déchets générés avec notamment : une benne pour les Déchets Industriels Banals (DIB), une benne pour les Déchets Dangereux (DD), une benne pour les métaux. Un affichage permettra de distinguer les bennes pour permettre à l’ensemble des ouvriers de chantier un usage optimal.</t>
  </si>
  <si>
    <t>Dispositif de limitation des nuisances et pollutions accidentelles</t>
  </si>
  <si>
    <t>Limiter les risques de pollutions accidentelles</t>
  </si>
  <si>
    <t>Plantations diverses aux abords du projet pour la mise en valeur des paysages</t>
  </si>
  <si>
    <t>1) Traiter les limites parcellaires
-Réduire au maximum l’effet de contraste ;
-Garantir le support d’une micro-trame s’inscrivant dans le contexte de corridor écologique que constitue le lit de rivière ;
-Renforcer la trame verte en place par la densification et l’épaississement des masses ;
-Conforter l’espace arboré au pied de la falaise par la mise en place de quelques grands arbres, arbustes et lianes ;
-Maintenir les talus existants afin de limiter les vues.
2) Garantir une zone de retrait
-Répondre aux risques élevés de mouvement de terrain ;
-Assurer un passage pour l’exploitation d’une future carrière au niveau du verger actuel ;
-Renforcer et densifier la trame végétale existante.</t>
  </si>
  <si>
    <t>Accompagnement à la préservation de la biodiversité : Former et prendre en charge les oiseaux marins</t>
  </si>
  <si>
    <t>Contribuer à l’information et à la formation du personnel pour la prise en charge sur le lieu de travail ou les trajets routiers, des oiseaux marins échoués. La zone étant dans une zone de survol prioritaire ou les échouages sont nombreux dans l’aire éloignée</t>
  </si>
  <si>
    <t>R3.3</t>
  </si>
  <si>
    <t>15-20</t>
  </si>
  <si>
    <t>4-10</t>
  </si>
  <si>
    <t>Chênaie-charmaie acidocline mésotrophe à Stellaire</t>
  </si>
  <si>
    <t>Grande culture</t>
  </si>
  <si>
    <t>Prairie enfrichée x fourrés</t>
  </si>
  <si>
    <t>Prairie ensemencée</t>
  </si>
  <si>
    <t>Haie</t>
  </si>
  <si>
    <t>Route et chemin</t>
  </si>
  <si>
    <t xml:space="preserve">Conservation des boisements périphériques </t>
  </si>
  <si>
    <t>La variante d’implantation retenue permet la conservation d’espaces boisés au sein de la zone
d’implantation du projet, dans la partie Nord-est de ce périmètre, ainsi que d’une frange boisée
qui ceinture l’ensemble de la future centrale solaire</t>
  </si>
  <si>
    <t>Eviter la destruction et le dérangement des individus</t>
  </si>
  <si>
    <t>Assurer la libre circulation de la petite faune</t>
  </si>
  <si>
    <t>Pour favoriser le libre déplacement des amphibiens, des mammifères de petite taille et des
reptiles, le pétitionnaire du projet a choisi de conserver un espacement de hauteur suffisante
entre le bas des modules solaires et le sol sous-jacent (au moins 80 centimètres). La clôture
d’enceinte de la centrale solaire impliquera le choix d’une maille d’au moins 10X10 centimètres
pour permettre la libre traversée du site par ces taxons.</t>
  </si>
  <si>
    <t>Création d'une prairie enfrichée</t>
  </si>
  <si>
    <t>L’évaluation des impacts du projet a souligné un effet modéré de la destruction de la prairie
enfrichée et des fourrés associés, du fait de la rareté de cet habitat sur le secteur. Cette
destruction entraine des pertes d’habitats pour les populations de passereaux typiquement liées
aux friches arbustives comme le Bruant jaune, la Linotte mélodieuse ou la Pie-grièche écorcheur
(lesquelles espèces nichent potentiellement dans les arbustes de la friche).
Dans ces conditions, un milieu équivalent sera créé dans le cadre de la réalisation du projet en
vue de réduire les effets de la perte d’habitats sur les passereaux. Pour ce faire, des
déboisements seront réalisés dans la partie Ouest de la zone du projet, où ne s’envisage pas
l’installation de modules solaires et où les potentialités de gîtage arboricole sont relativement
faibles (forte rareté des arbres à cavités potentielles selon les prospections réalisées). La
surface envisagée pour la réalisation de la nouvelle friche arbustive est de 8 813 m2, ce qui
demeure supérieur à la surface totale des zones à enjeux ornithologiques forts délimitées dans
cet habitat. Les aménagements viseront à créer un milieu identique à celui détruit (friche
herbacée ponctuée d’arbustes).
Cette mesure de création d’une prairie enfrichée se destine principalement à l’avifaune mais
favoriserait aussi l’entomofaune et l’ensemble des prédateurs liés à ce taxon. Il n’est pas
envisageable de déplacer ces populations depuis la prairie qui sera couverte de modules
solaires vers la nouvelle prairie enfrichée. Néanmoins, à mesure des années et du
développement de la végétation arbustive au niveau de la prairie créée, les passereaux et les
insectes reviendront sur la zone, dans ce nouveau territoire conçu en leur faveur.</t>
  </si>
  <si>
    <t>Mise en gestion conservatrice des espaces périphériques boisés</t>
  </si>
  <si>
    <t>Il est envisagé la mise en gestion conservatrice des parties boisées conservées dans le
périmètre de la zone d’implantation du projet. Ces secteurs boisés seront laissés en libre
évolution, c’est-à-dire jusqu’à leur terme physique.
L’intervention humaine sera évitée au maximum de façon à permettre un développement
totalement naturel de ces parties boisées, notamment par la conservation des arbres morts qui
sont des zones de refuge pour l’avifaune et les chiroptères. Ils constituent également des
réservoirs d’insectes, eux même à la base d’une chaine alimentaire au niveau local.</t>
  </si>
  <si>
    <t>Suivi du chantier</t>
  </si>
  <si>
    <t>Entretien annuel de la prairie enfrichée créée</t>
  </si>
  <si>
    <t>Suivi exploitation</t>
  </si>
  <si>
    <t>Un suivi en exploitation sera réalisé et consistant en la réalisation de trois passages d’investigations en période de reproduction de l’avifaune (avril à mai) en vue de mettre en exergue les populations d’oiseaux encore présentes sur le secteur d’implantation de la centrale solaire, au niveau de la prairie enfrichée créée et au niveau de l’îlot de vieillissement (et leurs conditions de présence). A l’occasion des passages d’étude de l’avifaune, seront consignés les habitats présents au niveau de la centrale solaire et de l’îlot de vieillissement (dans le périmètre de l’aire d’étude immédiate définie initialement) et l’ensemble de la faune contactée lors des parcours de prospections (amphibiens, mammifères « terrestres » et reptiles). La totalité des nouveaux éléments d’observation conduira à leur comparaison par rapport à l’état initial. Les investigations de terrain donneront lieu à la rédaction d’un rapport de suivi, incluant une description des enjeux initiaux du secteur (identifiés lors de la réalisation de l’étude écologique initiale), la méthodologie mise en oeuvre pour conduire le suivi post-implantation, les résultats obtenus et leur comparaison avec les espèces et habitats initialement présents sur le secteur. En cas d’impacts identifiés, des mesures correctives seront proposées.
Le suivi post-implantation sera conduit durant les trois années suivant la mise en fonctionnementde la centrale solaire puis une fois tous les 10 ans.</t>
  </si>
  <si>
    <t>En vue de maintenir l’existence de prairies (favorable à la nouvelle installation d’espèces végétales patrimoniales comme Alchemilla xanthochlora et Dianthus armeria) sur les zones non couvertes par les panneaux solaires, un entretien extensif des allées enherbées sera réalisé entre les lignes de modules solaires, soit par une fauche mécanique à partir de la mi-août, soit par du pâturage extensif (par l’utilisation d’ovins). Dans le premier cas, une exportation des fauches à l’extérieur du site sera systématiquement réalisée. Chaque année, en fin de période estivale (fin août - début septembre), une fauche mécanique sera réalisée sur l’ensemble des surfaces enherbées de façon à éviter leur fermeture par une végétation arbustive pionnière comme la Ronce ou l’Aubépine. Dans ce cadre, toute utilisation de produits phytosanitaires sera proscrite. En outre, au terme de quelques années, une taille des arbustes pourrait être envisagée pour maintenir une hauteur favorable à l’accueil des populations de passereaux citées précédemment.</t>
  </si>
  <si>
    <t>Un suivi de chantier sera réalisé par un écologue pour identifier et baliser les éventuels nouveaux sites de reproduction d’espèces patrimoniales établis pendant la phase du chantier de construction. Ce suivi de chantier se traduira par un passage sur site préalablement au démarrage des travaux (environ 3 semaines avant) pour dresser un diagnostic écologique des zones d’emprise du projet (chemins d’accès, zones de stockage, modules solaires…) et établir un cahier de prescriptions selon les zones sensibles localisées durant ce suivi (sites probables de reproduction de l’avifaune, ornières en eau susceptibles d’accueillir des spécimens reproducteurs d’amphibiens, arbres à cavités favorables au gîtage des chiroptères par exemple).
Celui-ci se destinera à mettre en exergue les zones sensibles identifiées, les préconisations pour minimiser les effets du chantier sur les amphibiens, l’avifaune et les chiroptères (zones à éviter, balisages par rubalises…) et les méthodes de transmission des informations aux entreprises en charge de la construction du parc solaire. Un second passage est prévu pour baliser et/ou marquer les zones écologiques sensibles tandis que six passages d’observation supplémentaires seront fixés au cours de la phase de construction du parc photovoltaïque pour s’assurer du bon respect des mesures mises en place et d’étudier les effets des travaux d’aménagement sur la faune et la flore.</t>
  </si>
  <si>
    <t>10x10</t>
  </si>
  <si>
    <t>Tracker</t>
  </si>
  <si>
    <r>
      <t xml:space="preserve">Ripisylve à </t>
    </r>
    <r>
      <rPr>
        <i/>
        <sz val="11"/>
        <color theme="1"/>
        <rFont val="Calibri"/>
        <family val="2"/>
        <scheme val="minor"/>
      </rPr>
      <t>Alnus glutinosa</t>
    </r>
    <r>
      <rPr>
        <sz val="11"/>
        <color theme="1"/>
        <rFont val="Calibri"/>
        <family val="2"/>
        <scheme val="minor"/>
      </rPr>
      <t xml:space="preserve"> et </t>
    </r>
    <r>
      <rPr>
        <i/>
        <sz val="11"/>
        <color theme="1"/>
        <rFont val="Calibri"/>
        <family val="2"/>
        <scheme val="minor"/>
      </rPr>
      <t>Salix alba</t>
    </r>
  </si>
  <si>
    <t>Ripisylve fragmentée et roselière</t>
  </si>
  <si>
    <t>F3.11 x C3.21</t>
  </si>
  <si>
    <t>Saulaie et peupleraie</t>
  </si>
  <si>
    <t>G1.11</t>
  </si>
  <si>
    <t>D5.11 x F9.21</t>
  </si>
  <si>
    <t>Formation humide à joncs</t>
  </si>
  <si>
    <r>
      <t xml:space="preserve">Gazon hygrophile à </t>
    </r>
    <r>
      <rPr>
        <i/>
        <sz val="11"/>
        <color theme="1"/>
        <rFont val="Calibri"/>
        <family val="2"/>
        <scheme val="minor"/>
      </rPr>
      <t>Myosurus minimus</t>
    </r>
    <r>
      <rPr>
        <sz val="11"/>
        <color theme="1"/>
        <rFont val="Calibri"/>
        <family val="2"/>
        <scheme val="minor"/>
      </rPr>
      <t xml:space="preserve"> et </t>
    </r>
    <r>
      <rPr>
        <i/>
        <sz val="11"/>
        <color theme="1"/>
        <rFont val="Calibri"/>
        <family val="2"/>
        <scheme val="minor"/>
      </rPr>
      <t>Eleocharis acicularis</t>
    </r>
  </si>
  <si>
    <t>C3.51</t>
  </si>
  <si>
    <t>Manteau arbustif et boisement de saules et de peupliers</t>
  </si>
  <si>
    <t>Ronciers et fourrés arbustifs</t>
  </si>
  <si>
    <t>Roselière et saulaie arbustive</t>
  </si>
  <si>
    <t>Fourrés hygrophiles et roselière</t>
  </si>
  <si>
    <t>F3.131 x F3.11</t>
  </si>
  <si>
    <t>E1.74</t>
  </si>
  <si>
    <r>
      <t xml:space="preserve">Formation herbacée à </t>
    </r>
    <r>
      <rPr>
        <i/>
        <sz val="11"/>
        <color theme="1"/>
        <rFont val="Calibri"/>
        <family val="2"/>
        <scheme val="minor"/>
      </rPr>
      <t>Calamagrostis epigejos</t>
    </r>
  </si>
  <si>
    <t>Friche xérophile</t>
  </si>
  <si>
    <t>Communautés piétinées des chemins</t>
  </si>
  <si>
    <t>Friche rudérale</t>
  </si>
  <si>
    <t>Friche rudérale nitrophile à Urtica dioica (talus)</t>
  </si>
  <si>
    <t>Surface imperméabilisée</t>
  </si>
  <si>
    <t>J4.1</t>
  </si>
  <si>
    <t>Implantation réfléchie du parc photovoltaïque - Adoption de la solution de moindre impact</t>
  </si>
  <si>
    <t>L’implantation du projet a été choisie de manière à prendre en considération les différentes contraintes et aspects environnementaux :
- Suppression des coupes et abattages d’arbres prévues initialement sur les pourtours Sud et Ouest du projet ;
- Evitement de la langue de terre Sud-Est longeant le bassin pour préserver les nids de Bruant des roseaux et Pie-grièche écorcheur ;
- Evitement des linéaires de roselières, ripisylves et fourrés humides pour préserver le Blongios nain ;
- Préservation du chemin périphérique existant, riche en ornières humides intéressantes par création d’un autre chemin interne au parc PV ;
- Evitement des zones humides périphériques inondées en période hivernale et printanière ;
- Evitement de la majorité de la zone de fort enjeux écologique ou niche la Pie-grièche écorcheur, la Linotte mélodieuse et possiblement le Vanneau huppé
- Suppression de nombreuses tables photovoltaïques et réduction de la surface de la centrale pour cela</t>
  </si>
  <si>
    <t>Protection des secteurs d'intérêt écologique lors du chantier par un balisage spécifique, limitation/adaptation des installations du chantier</t>
  </si>
  <si>
    <t>Certains aménagements sont prévus à proximité immédiate d’habitats naturels et d’habitats d’espèces à enjeu. Afin d’éviter l’apparition d’impacts accidentels lors du chantier, les secteurs ou objets à éviter seront balisés avant travaux par/avec un écologue</t>
  </si>
  <si>
    <t>Evitement de tout terrassement dans l'emprise du projet afin de protéger les zones humides et les banques de graines</t>
  </si>
  <si>
    <t>Afin de préserver ces zones humides d’impacts négatifs significatifs le projet renoncera à toute opération de terrassement ou nivellement du sol dans son emprise.</t>
  </si>
  <si>
    <t>Définition d'un phasage des travaux en fonction du calendrier écologique</t>
  </si>
  <si>
    <t>Le croisement des cycles écologiques des différentes espèces présentes permet d’optimiser le calendrier pour la réalisation des travaux. Cette mesure s’applique aussi bien à la faune qu’à la flore et concerne toutes les zones soumises aux travaux.</t>
  </si>
  <si>
    <t>Surveillance et suppression d'espèces exotiques envahissantes</t>
  </si>
  <si>
    <t>Il est préconisé de maintenir une vigilance particulière sur la zone d’emprise des travaux car les zones remaniées et les zones de dépôt constituent une niche écologique de choix pour la prolifération des espèces végétales invasives. La démarche préconisée est la suivante :
- En amont du chantier : Délimitation sur site des zones envahies et définition de la zone de stockage temporaire spécifique au dépôt des espèces invasives.
- Pendant la phase chantier : L’entreprise de travaux veillera à ne pas disséminer d’espèces envahissantes vers le chantier comme vers l’extérieur du chantier (semence et bouture) avec les engins de travaux. Ainsi, un nettoyage des roues des machines (karcher) sera régulièrement réalisé, sur les zones prévues à cet effet (à proximité des zones de dépôts définies précédemment).
- Après la phase chantier : Veiller à la non-installation d’espèces envahissantes au niveau des sols remaniés lors du terrassement, jusqu’à recolonisation complète par les espèces autochtones. Des opérations d’arrachages ponctuels ou de broyage devront être prévues et réalisées si des espèces envahissantes s’installent.</t>
  </si>
  <si>
    <t>Débroussaillage respectueux de la biodoversité</t>
  </si>
  <si>
    <t>La période de fauche des couverts herbacés a un impact sur la composition floristique de ces derniers. Une fauche tardive favorise la diversité et permet un développement optimal des dicotylédones (prairies fleuries). En revanche, les zones envahies par certaines espèces exotiques (Solidage, …) doivent être fauchées avant leur floraison.</t>
  </si>
  <si>
    <t>Accompagnement écologique en phase travaux</t>
  </si>
  <si>
    <t>L’un des axes de travail de l’Assistance à maitrise d’oeuvre « biodiversité » consiste à veiller au strict respect des préconisations énoncées dans le cadre du Volet Milieu Naturel de l’Étude d’Impact en phase « chantier » (mesures de réduction) et, si nécessaire, « exploitation » (mise en place des mesures d’accompagnement). Pour cela, un accompagnement réalisé par un écologue, tout au long de différentes phases du chantier, est préconisé.
Le suivi écologique constitue un accompagnement du maitre d’ouvrage dans la mise en place correcte des mesures de réduction validées par le maitre d’oeuvre. Les visites de chantier permettront de contrôler la bonne tenue des mesures validées, les recadrées si nécessaire et apporter des réponses au maitre d’oeuvre dans l’application des mesures.</t>
  </si>
  <si>
    <t>Maintien, création et gestion écologique des habitats naturels dans la zone d'emprise du projet</t>
  </si>
  <si>
    <t>Le projet de centrale solaire photovoltaïque nécessitera un débroussaillage total de son emprise afin d’y installer les lignes de tracker. Or la moitié Ouest du projet est aujourd’hui couverte de broussailles et jeunes boisements, ponctuellement humides. Quelques prairies humides sont également recensées dans cette partie Ouest et la partie Est est quant à elle concernée par la présence de pelouses xérophiles pionnières ponctuées de fourrés. Ces milieux seront supprimés ou à minima perturbés par le projet pour les plus ras d’entre eux.
Afin de profondément réduire l’impact de cette destruction sur les habitats naturels en eux-mêmes mais surtout sur les espèces vivantes qui y sont présente le projet veillera à maintenir mais surtout recréer différents habitats naturels en son sein en phase exploitation, sous les panneaux.</t>
  </si>
  <si>
    <t>Rétablissement de la perméabilité du site</t>
  </si>
  <si>
    <t>Afin de sécuriser le site et d’assurer la pérennité des installations, l’ensemble du site sera clôturé.
Une perméabilité écologique des clôtures du périmètre du futur parc photovoltaïque devra être prévue pour maintenir les échanges entre les populations faunistiques qui y transitent actuellement par celui-ci. À ce titre, les capacités de franchissement des espèces en présence devront être prises en compte.
Afin de limiter davantage encore l’effet fragmentant du périmètre grillagé tout en évitant le passage du grand gibier (Sanglier notamment), un système de passage « trappe » (carré de 20 x 20 cm) sera aménagé en bas des clôtures tous les 50 mètres dans le but de ne pas altérer les connectivités entre population et permettre la libre circulation de la petite et moyenne faune (Renard, Lapin, reptiles...).</t>
  </si>
  <si>
    <t>Création, recréation et maintien d'habitats naturels de substitution favorables à la faune et à la flore</t>
  </si>
  <si>
    <t>Une des mesures les plus importantes à prendre en compte est la diversification des habitats proposés. À cet effet, les zones situées en périphérie des panneaux photovoltaïques et à l’extérieur du parc mais dans l’emprise du foncier maitrisé par le maître d’ouvrage constituent des emplacements particulièrement intéressants. Dans le cadre de ce projet de parc photovoltaïque, les aménagements suivants seront mis en place :
- renforcement et création de haies multi-stratifiées diversifiées en espèces ;
- renforcement des ripisylves dégradés par plantations de saules "têtards"
- création d'habitats de substitution favorables aux Lézards des souches</t>
  </si>
  <si>
    <t>Nettoyage des emprises évitées par le projet</t>
  </si>
  <si>
    <t>Le projet a, dès les débuts de sa conception, évité la langue de terre longeant par le Sud le bassin Sud-Est en raison de l’exceptionnelle richesse écologique de l’endroit (nidifications de Pie-grièche écorcheur, Bruant des roseaux, Pouillot fitis, présence de garennes de Lapins, etc.).
La zone en question est pourtant victime de son succès auprès des promeneurs mais surtout des pêcheurs, nombreux aux abords du bassin. En effet de nombreux déchets et autres ordures sauvages jonchent tous le secteur évité et représentent autant de pollution pour les milieux terrestres mais aussi aquatiques. Ces ordures sont également un danger pour la faune qui peut ingérer accidentellement des papiers ou plastiques.
Ainsi, dans le cadre de la réalisation du chantier le secteur sera intégralement nettoyé et vidé de ces dépôts sauvages de détritus. Cette mesure pourrait s’accompagner d’un encadrement de l’accès au site par le public puisque la zone sera maitrisée foncièrement par le maitre d’ouvrage mais il n’est pas du ressort des mesures ERCA du volet biodiversité de décider de cela.</t>
  </si>
  <si>
    <t>Suivi écologique renforcé de l'efficacité des mesures et accompagnement à la mise en place de la gestion écologique du site</t>
  </si>
  <si>
    <t>Le présent projet avait pour particularité d’accueillir de nombreux enjeux écologiques couvrant un large spectre de la biodiversité. D’importants efforts ont dû être réalisés afin de supprimer et réduire à un niveau non significatif tous les impacts attendus de sa réalisation. Des mesures d’insertion environnementale originales, en particulier le maintien de 4 habitats naturels sous les panneaux, ont été déterminées. Or, ce type de mesure ne bénéficie malheureusement pas d’un retour d’expérience conséquent et bien que tout soit mis en oeuvre pour assurer leur efficacité cette dernière conserve une part d’incertitude. Un suivi de la bonne mise en place des mesures et de leur efficacité sur le long terme s’impose donc.</t>
  </si>
  <si>
    <t>niveau de menace ; rareté</t>
  </si>
  <si>
    <t>Roselière - Bassin technique</t>
  </si>
  <si>
    <t>Friche vivace</t>
  </si>
  <si>
    <t>Friche urbaine</t>
  </si>
  <si>
    <t>Friche arbustive humide</t>
  </si>
  <si>
    <t>Friche arbustive</t>
  </si>
  <si>
    <t xml:space="preserve">Boisement humide </t>
  </si>
  <si>
    <t>Peupleraie</t>
  </si>
  <si>
    <t>G1.C1</t>
  </si>
  <si>
    <t>Bassin technique</t>
  </si>
  <si>
    <t>Bâti</t>
  </si>
  <si>
    <t>J2.61</t>
  </si>
  <si>
    <t>Redéfinition des caractéristiques du projet vis-à-vis des contraintes environnementales</t>
  </si>
  <si>
    <t>Redéfinir les caractéristiques du projet afin de limiter l’impact sur les espèces et/ou les habitats d’espèces patrimoniales ou à enjeu de conservation</t>
  </si>
  <si>
    <t>Prise en compte de la gestion de la pollution des sols dans la conception du projet</t>
  </si>
  <si>
    <t>Evaluer les risques liés à la présence de pollution dans les sols et définir les actions de prévention à mettre en place lors de la conception du projet</t>
  </si>
  <si>
    <t>Evitement géographique en phase travaux</t>
  </si>
  <si>
    <t>Elle s’applique ponctuellement et consiste en la mise en défens de :
- La Peupleraie au Nord de l’aire d’étude. 
- Le Boisement humide à l’Ouest et au Sud-Ouest de l’aire d’étude.
- Le Thérain à l’Est de l’aire d’étude.
Durant toute la durée du chantier, cette zone sera évitée pour tous les travaux lourds (terrassement, stockage…) et pour la circulation des engins de chantier.
Un balisage sera mis en place mais ne devra pas empêcher la libre circulation de la faune. Pour cela, un alignement de jalons sera planté afin de délimiter les secteurs sensibles. Les jalons devront être peints fluorescents afin de délimiter les emprises chantier et les milieux naturels sensibles évités. Plantation tous les 15 m le long de la Peupleraie, du Thérain et autour de la roselière.</t>
  </si>
  <si>
    <t>Adaptation de la période travaux en faveur de la biodversité</t>
  </si>
  <si>
    <t>Cette mesure vise à décaler les travaux en dehors des périodes pendant lesquelles les espèces à enjeu sont les plus vulnérables.</t>
  </si>
  <si>
    <t>Mesures relatives aux espèces végétales exotiques envahissantes</t>
  </si>
  <si>
    <t>Eviter l’apport / la propagation d’espèces exotiques envahissantes au sein de l’aire d’étude.</t>
  </si>
  <si>
    <t>Mise en place d'une barrière à amphibiens en phase travaux</t>
  </si>
  <si>
    <t>Installer une clôture à amphibien pour empêcher leur pénétration ou leur retour au sein de l’emprise chantier en phase travaux.</t>
  </si>
  <si>
    <t>Réduction des risques de mortalité de la faune liés aux clôtures et poteaux de clôtures</t>
  </si>
  <si>
    <t>Les clôtures devront être non dangereuses pour la faune : pas de barbelés ou fils ronces, sommets de clôtures non vulnérants, hauteur suffisante pour éviter les franchissements (2 m), limiter les mailles souples en partie basse.
Si les poteaux de la clôture et des portails sont creux, ceux-ci devront être obturés pour éviter de se transformer en pièges mortels pour l’avifaune, notamment. Un capotage pérenne devra être garanti dès la pose des piquets.</t>
  </si>
  <si>
    <t>Réalisation des travaux de démantèlement du parc dans le respect des mesures d'évitement et de réduction de la phase chantier</t>
  </si>
  <si>
    <t>L’ensemble des mesures de réduction mises en place lors de la phase travaux de réalisation de la centrale sera mis en place pour la réalisation des travaux de démantèlement tout en les adaptant aux enjeux constatés à la suite des suivis écologiques en phase exploitation.</t>
  </si>
  <si>
    <t>A6.6</t>
  </si>
  <si>
    <t>patrimonialité ; tendance évolutives ; sensibilité</t>
  </si>
  <si>
    <t>Evitement au stade amont d'un des 6 bâtiments pour une surface d'environ 900 m² (au sol)</t>
  </si>
  <si>
    <t>Maintenir avant la phase travaux, pendant les travaux et en phase exploitation une partie des
bâtiments. Le porteur de projet s’engage à maintenir en place le bâtiment concerné sans y
développer son projet. La décision d’éviter ce bâtiment a été prise dès la phase de conception du
projet.</t>
  </si>
  <si>
    <t>Evitement au stade amont d'une partie des habitats naturels</t>
  </si>
  <si>
    <t>Maintenir avant la phase travaux, pendant les travaux et en phase exploitation une partie des
habitats naturels. Le porteur de projet s’engage à maintenir en place ces habitats naturels sans y
développer son projet. La décision d’éviter ces habitats naturels a été prise dès la phase de
conception du projet.</t>
  </si>
  <si>
    <t>Evitement d'une partie des habitats naturels</t>
  </si>
  <si>
    <t>Maintenir avant la phase travaux, pendant les travaux et en phase exploitation une partie
supplémentaire d’habitats naturels. Le porteur de projet s’engage à modifier son projet en réduisant
la surface de panneaux solaires pour éviter une partie supplémentaire d’habitats naturels.</t>
  </si>
  <si>
    <t>Mise en défens des habitats évités pendant toute la durée des travaux</t>
  </si>
  <si>
    <t>Les emprise travaux seront clôturées (clôture de chantier), empêchant l’accès aux habitats naturels concerné avant le démarrage du chantier En complément, des panneaux d’information peuvent être apposés pour signaler l’intérêt du secteur concerné, et rappeler les interdictions à respecter (ne pas utiliser comme zone de dépôts, ne pas circuler dans la zone…).</t>
  </si>
  <si>
    <t>Evitement d'une partie des espèces : pointage et balisage des espèces végétales remarquables avant le défrichement</t>
  </si>
  <si>
    <t>Pointage sur site à l’aide de piquets en bois et peinture fluo des pieds/stations des 4 espèces concernées avant travaux, et mise en défens (grillage de chantier) pour éviter la destruction en phase défrichement et en phase travaux. En complément, des panneaux d’information peuvent être apposés pour signaler l’intérêt du secteur concerné, et rappeler les interdictions à respecter (ne pas utiliser comme zone de dépôts, ne pas circuler dans la zone…).</t>
  </si>
  <si>
    <t>Absence de rejet dans le milieu naturel (air, eau, sol, sous-sol)</t>
  </si>
  <si>
    <t>Tout dispositif permettant de s’assurer de l’absence de rejets dans le milieu naturel (air, eau, sol, sous-sol).
Toutes les catégories d’eau sont comprises : eaux superficielles, eaux souterraines…
La collecte et le traitement des eaux de ruissellement seront réalisés en circuit fermé avec notamment la mise en place de fossés de collectes.</t>
  </si>
  <si>
    <t>Engagement du maître d’ouvrage visant à mettre en oeuvre un entretien de l’emprise du projet sans recourir à des produits phytosanitaires.</t>
  </si>
  <si>
    <t>Adaptation des modalités de circulation des engins d'exploitation</t>
  </si>
  <si>
    <t>Limiter la vitesse de circulation des engins (en particulier les camions) sur les chemins/piste et sur le site à 20 km/h. Pose de panneaux spécifiques, et information des entreprises concernées.</t>
  </si>
  <si>
    <t>Dispositif préventif de lutte contre la pollution et dispositif d'assainissement provisoire de gestion des eaux pluviales</t>
  </si>
  <si>
    <t>Mise en place d’aires de ravitaillement étanches et équipées de dispositifs permettant la récupération des éventuels effluents en cas de déversement accidentel. Ces aires sont à disposer préférentiellement en dehors d’habitats naturels présentant des espèces
protégées/remarquables.
Mise à disposition des conducteurs d’engins d’un kit anti-pollution (comprenant gants, feuilles absorbantes) pour intervenir rapidement en cas de pollution accidentelle aux hydrocarbures et en réduire les conséquences.</t>
  </si>
  <si>
    <t>Limiter les risques de développement/d’introduction d’EVEE</t>
  </si>
  <si>
    <t>Dispositifs limitant les effets liés au passage des camions et des engins</t>
  </si>
  <si>
    <t>En l’absence de précipitations, arrosage régulier des chemins dénués de végétation, à l’aide d’une arroseuse de piste ou d’un abat-poussières.</t>
  </si>
  <si>
    <t>Vérification avifaune/chiroptères (cavités/gîtes) préalable à l'abattage des arbres, et adaptations si nécessaire</t>
  </si>
  <si>
    <t>Passage préalable d’un écologue et d’un grimpeur au niveau des arbres de gros diamètre afin de vérifier la présence/l’absence d’espèces dans les cavités (chauve-souris, oiseaux) et dans les bâtiments. Constats visuels ou à l’aide d’endoscope/détecteur thermique.</t>
  </si>
  <si>
    <t>Protocole visant à sauvegarder les espèces remarquables (pointage, récolte de graines puis réensemencement et/ou déplacement vers des milieux récepteurs, gestion adaptée)</t>
  </si>
  <si>
    <t>La mesure vient en complément de la mesures E2.1ab, et concerne les pieds/stations d’espèces n’ayant pu être maintenus dans les inter-rangées de panneaux. La sauvegarde comporte un certain nombre d’opérations successives qui seront formalisées sous forme d’un protocole rédigé et détaillé.
Les opérations successives à réaliser sont :
 Recherche et pointage des espèces sur site (marquage à l’aide de piquets fluorescents) en période favorable,
 Récolte de graines année N0 avec :
 Culture sur site : réimplantation directe sur site d’une partie des graines N0 pour permettre une récolte de graine plus abondante N+1
 Conservation d’une partie des graines récoltées N0 en chambre froide sèche
 Récolte des graines année N+1 et conservation du lot de graines en chambre froide sèche,
 Test de germination, mise en culture et réimplantation sur sites au niveau des habitats maintenus,
 Suivis réguliers.</t>
  </si>
  <si>
    <t>Adaptation des modalités du débroussaillage/défrichement</t>
  </si>
  <si>
    <t>Pour les milieux herbacés du site, adopter le principe d’une fauche avec exportation des produits de fauche.
Pour les milieux arbustifs/ arborés, favoriser la coupe avec évacuation des rémanents plutôt que le broyage. Si le broyage s’avère nécessaire, utiliser une broyeuse-exportatrice.
Les opérations de débroussaillage/défrichement sont à réaliser en fin d’été/début d’automne, depuis le centre du site vers l’extérieur, et en particulier vers les habitats naturels maintenus.</t>
  </si>
  <si>
    <t>Aménagement de conditions favorables à l'installation de l'Hirondelle rustique, à la Chouette effraie et au Faucon crécerelle au niveau du bâtiment maintenu</t>
  </si>
  <si>
    <t>Réduire les risques de destruction d’individus d’hirondelles rustiques, de chouettes effraies et de Faucon crécerelle en aménageant des habitats favorables en amont des travaux</t>
  </si>
  <si>
    <t>Réduire les risques de destruction d’individus de Chiroptères en aménageant des habitats favorables en amont des travaux</t>
  </si>
  <si>
    <t>Installation d'abris ou de gîtes artificiels pour la faune avant la phase travaux (nichoirs, gîtes, pierriers)</t>
  </si>
  <si>
    <t>Réduire les risques de destruction d’individus en offrant des habitats favorables en amont des travaux
- Mise en place de nichoirs à avifaune et de gîtes à chiroptères dans le boisement hors périmètre du projet, au sud-est ;
- Création d'hibernaculums au sein du périmètre du projet ;
- Mise en place de tas de bois</t>
  </si>
  <si>
    <t>Adaptation des modalités de circulation lors des opérations de maintenance : réduction de la vitesse</t>
  </si>
  <si>
    <t>Limiter la vitesse de circulation en phase exploitation sur les chemins/pistes et sur le site à 20 km/h. Pose de panneaux spécifiques, et information des entreprises concernées.</t>
  </si>
  <si>
    <t>Clôtures spécifiques permettant la circulation de la petite et moyenne faune, ou adaptation des clôtures existantes</t>
  </si>
  <si>
    <t>Utiliser une clôture qui permette le passage de la petite et de la moyenne faune, avec des mailles larges (minium 20cm x 20 cm).
A défaut, aménager des passages réguliers de quelques centimètres (20 cm x 20 cm) dans la clôture.</t>
  </si>
  <si>
    <t>Gestion écologique des habitats naturels</t>
  </si>
  <si>
    <t>Formaliser l’ensemble des actions de gestion liées aux mesures mises en application dans un document cadre. Permettre l’évaluation de la gestion pratiquée, des adaptations eventuelles et des actions post-travaux.</t>
  </si>
  <si>
    <t>Restauration d'un alignement d'arbres</t>
  </si>
  <si>
    <t>Création d’un alignement d’arbres en limite du projet, composé d’essences arborées locales (labélisées « végétal local » dans la mesure du possible) variées, adaptées aux changements climatiques, et recommandées par l’ARB</t>
  </si>
  <si>
    <t>Restauration de haies</t>
  </si>
  <si>
    <t>Restauration de haies champêtres sur une partie du pourtours du site et à l’intérieur du site, composées d’essences arbustives locales (labélisées « végétal local » dans la mesure du possible) variées, adaptées aux changements climatiques, et recommandées par l’ARB</t>
  </si>
  <si>
    <t>Restauration des friches prairiales calcicoles suite à la suppression d'espaces bitumés</t>
  </si>
  <si>
    <t>Environ 5 600 m² seront désimperméabilisés au total. En l’absence d’information sur la nature du sol sous le bitume de la majeure partie du site, il est à ce stade impossible pour l’entreprise Trinasolar de s’engager sur une restauration d’habitats naturels sur l’ensemble de la surface désimperméabilisée. Sur la partie proche du bâtiment maintenu et des pelouses calcicoles maintenue, il est proposé sur une surface d’environ 1 700 m² désimperméabilisé de restaurer des friches prairiales calcicoles</t>
  </si>
  <si>
    <t>Restauration d'une pelouse calcicole en lieu et place d'une friche prairiale</t>
  </si>
  <si>
    <t>Mise en place de mesures adaptées (1 à 2 fauches/exportations par an, pâturage, suppression des ligneux) visant à améliorer la qualité l’habitat naturel et de retrouver une végétation de pelouses calcicole. Pratiquer des tests d’étrépage sur des petites surfaces pour évaluer le bénéfice d’une telle pratique.</t>
  </si>
  <si>
    <t>Restauration d'une friche prairiale calcicole en lieu et place d'un ourlet nitrophile</t>
  </si>
  <si>
    <t>Mise en place de mesures adaptées (fauches/exportations répétées dans l’année pour appauvrir le sol, suppression des ligneux) visant à améliorer la qualité l’habitat naturel et de retrouver une végétation de friche prairiale calcicole. Pratiquer des tests d’étrépage sur des petites surfaces pour évaluer le bénéfice d’une telle pratique.</t>
  </si>
  <si>
    <t>Restauration de friches nitrophiles en lieu et place des fourrés/fruticées</t>
  </si>
  <si>
    <t>Mise en place de mesures adaptées (fauches/exportations répétées dans l’année) visant à améliorer la qualité de l’habitat naturel supprimé (fourré/fruticée) pour obtenir une végétation herbacée de type friche nitrophile. Pratiquer des tests d’étrépage sur des petites surfaces pour évaluer le bénéfice d’une telle pratique.</t>
  </si>
  <si>
    <t>Aménagement d'un souterrain pour le rendre favorable aux chiroptères</t>
  </si>
  <si>
    <t>Le site est pourvu d’un souterrain aujourd’hui inaccessible aux chiroptères et peu favorables (parois lisses).
Il est proposé de créer des conditions favorables aux chiroptères :
- Aménager une entrée pour le rendre accessible aux chiroptères,
- Mettre en place des briques creuses/micro-gîtes sur les parois du souterrain,
- Créer des trous/fissures dans les parois,
- Tendre des cables ou disposer d’autres points d’accroche au plafond.</t>
  </si>
  <si>
    <t>Dispositif préventif de lutte contre une pollution : équipement des véhicules intervenant sur site d'un kit anti-pollution</t>
  </si>
  <si>
    <t>Mise à disposition des personnes intervenant sur site d’un kit anti-pollution (comprenant gants, feuilles absorbantes) pour intervenir rapidement en cas de pollution accidentelle aux hydrocarbures et en réduire les conséquences.</t>
  </si>
  <si>
    <t>Le démarrage des travaux (y compris préparation du sol, mise en place des clôtures…) aura lieu en dehors des principales périodes de sensibilités des groupes d’espèces visés, à savoir l’automne (septembre/octobre).</t>
  </si>
  <si>
    <t>Engagement des entreprises à signer et suivre une charte de chantiers à faibles nuisances</t>
  </si>
  <si>
    <t>La charte de chantier à faibles nuisances doit faire partie des pièces contractuelles du marché de travaux remis à chaque entreprise intervenant sur le chantier. Cette charte de chantier s'imposera au titulaire du marché, à ses co-traitants éventuels et à ses sous-traitants. Elle concerne l’organisation du chantier, la sensibilisation du personnel intervenant, la limitation du bruit, de l’émission de poussières, la limitation du risque de pollutions et du risque sur la santé des produits chimiques ou polluants potentiellement utilisés, la limitation des consommations d’énergie sur le chantier, la gestion et la collecte sélective des déchets, la signalétique, la conduite à tenir en cas de découverte d’espèces animales etc.</t>
  </si>
  <si>
    <t>Création de 2 mares</t>
  </si>
  <si>
    <t>Créer des habitats favorables à la faune et à la flore, améliorer les fonctionnalités écologiques locales</t>
  </si>
  <si>
    <t>R3.15</t>
  </si>
  <si>
    <t>R4.3</t>
  </si>
  <si>
    <t>Aménagement de conditions favorables à l’installation des chiroptères au sein du bâtiment maintenu</t>
  </si>
  <si>
    <t>Prairie de fauche à Fromental et Grande marguerite</t>
  </si>
  <si>
    <t>Herbier des eaux stagnantes peu profondes x Fourré de saules longuement engorgés</t>
  </si>
  <si>
    <t>C1.341</t>
  </si>
  <si>
    <t>Surface meuble exondée, sans végétation caractéristique</t>
  </si>
  <si>
    <t>C3.6</t>
  </si>
  <si>
    <t>Friche vivace à Picrides</t>
  </si>
  <si>
    <t>E5.15</t>
  </si>
  <si>
    <t>Friche vivace à Picrides x Fourré arbustif à Saules et Bouleaux</t>
  </si>
  <si>
    <t>E5.15 x G5.85</t>
  </si>
  <si>
    <t>Friche vivace à Picrides x Fourré arbustif à Saules et Bouleaux x Végétation annuelle basse acidiphile à Vulpies</t>
  </si>
  <si>
    <t>E5.15 x G5.85 x E1.91</t>
  </si>
  <si>
    <t>Pelouse acidiphile à Fétuque x Végétation annuelle basse acidiphile à Vulpies x Fourré arbustif à Saules et Bouleaux</t>
  </si>
  <si>
    <t>E1.7 x G5.85 x E1.91</t>
  </si>
  <si>
    <t>Prairie de fauche à Fromental et Grande marguerite x Fourré à Ajonc d'Europe et Prunellier x Végétation annuelle basse acidiphile à Vulpies</t>
  </si>
  <si>
    <t>E2.22 x F3.15 x E1.91</t>
  </si>
  <si>
    <t>Prairie de fauche à Fromental et Grande marguerite x Roncier</t>
  </si>
  <si>
    <t>E2.22 x F3.1111</t>
  </si>
  <si>
    <t>Forêt caducifoliée acidicline</t>
  </si>
  <si>
    <t>Forêt de ravin à Frêne, Erable et fougères</t>
  </si>
  <si>
    <t>G1.A4111</t>
  </si>
  <si>
    <t>Fourré à Ajonc d'Europe et Prunellier</t>
  </si>
  <si>
    <t>Fourré à Ajonc d'Europe et Prunellier x Prairie de fauche à Fromental et Grande marguerite</t>
  </si>
  <si>
    <t>E2.22 x F3.15</t>
  </si>
  <si>
    <t>Fourré arbustif à Saule marsault</t>
  </si>
  <si>
    <t>G5.85</t>
  </si>
  <si>
    <t>F3.1111</t>
  </si>
  <si>
    <t>Base vie de chantier</t>
  </si>
  <si>
    <t>Bassin artificiel</t>
  </si>
  <si>
    <t>J5.3</t>
  </si>
  <si>
    <t>Forêt à empreinte humaine forte</t>
  </si>
  <si>
    <t>Jardins d'habitations</t>
  </si>
  <si>
    <t>Plantation d'arbres et arbustes non indigènes</t>
  </si>
  <si>
    <t>Prairie fauchée réensemencée à Ray-grass x Friche vivace à Picrides</t>
  </si>
  <si>
    <t>E2.61 x E5.15</t>
  </si>
  <si>
    <t>Station d'épuration</t>
  </si>
  <si>
    <t>J6.31</t>
  </si>
  <si>
    <t>Balisage des zones sensibles</t>
  </si>
  <si>
    <t>Mise en place d'une barrière petite faune semi-imperméable</t>
  </si>
  <si>
    <t>Entretien d'un milieu défavorable à la faune au niveau de l'implantation du projet en amont des travaux</t>
  </si>
  <si>
    <t>Procédures pour limiter les pollutions en phase travaux</t>
  </si>
  <si>
    <t>Procédures pour limiter le risque d'introduction et de dispersion d'espèces floristiques exotiques envahissantes</t>
  </si>
  <si>
    <t>Assistance environnementale et/ou maîtrise d'œuvre en phase chantier par un écologue</t>
  </si>
  <si>
    <t>Mettre en place une gestion différenciée de la végétation</t>
  </si>
  <si>
    <t>Réaménager les emprises du chantier suite au démontage</t>
  </si>
  <si>
    <t>Assurer un suivi écologique suite à la mise en œuvre du projet</t>
  </si>
  <si>
    <t>Phasage des travaux préparatoires du sol dans le temps</t>
  </si>
  <si>
    <t>Cette mesure concerne tous les travaux préparatoires du sol tels que le défrichement, le débroussaillage, le terrassement et le décapage du sol.
Afin d’éviter la destruction de nids d’oiseaux, ainsi que la destruction d’espèces protégées peu mobiles tels que les reptiles, amphibiens, chiroptères (jeunes non volants, adultes en hivernage), les travaux préparatoires du sol devront avoir lieu entre fin aout et fin octobre.</t>
  </si>
  <si>
    <t>Afin d’éviter la dégradation ou la destruction accidentelle des zones sensibles d’un point de vue écologique, un balisage sera mis en place. Ce balisage sera matérialisé par l’installation de clôtures pérennes</t>
  </si>
  <si>
    <t>La démarche retenue pour préserver les populations locales d’amphibiens consiste à mettre en place un système semi-perméable sur les limites ouest de la zone concernée par les travaux, permettant aux amphibiens, reptiles et petits mammifères de quitter la zone impactée par le projet et, d’autre part, à ceux présents aux alentours de ne pouvoir y pénétrer.</t>
  </si>
  <si>
    <t>Une fauche rase centrifuge de la prairie où s’implantera le projet devra être mise en oeuvre afin d’en faire un habitat défavorable aux amphibiens et reptiles. Plusieurs fauches pourront être réalisées sur le mois précédent les travaux si la végétation venait à repousser rapidement en recréant un habitat favorable, le but étant de maintenir une prairie rase.</t>
  </si>
  <si>
    <t>Les travaux sont la source de pollutions potentielles, notamment pour les milieux naturels adjacents (zones balisées par exemple) : fuites d’huile ou d’hydrocarbures, déchets, pollution de l’air, etc. L’objectif de la mesure est de mettre en place de bonnes pratiques durant tout le chantier afin de réduire ce risque au maximum.</t>
  </si>
  <si>
    <t>9 espèces exotiques envahissantes, dont 5 avérées, ont été recensées sur l’aire d’étude rapprochée. Aucune d’elles n’est incluse dans la zone d’implantation du projet mais elles sont à proximité directe de la future piste d’accès et de stockage. Il convient de prendre certaines précautions afin de limiter le risque d’introduction de ces espèces sur le site. Ainsi, les matériaux utilisés pour d’éventuels remblaiement ne doivent pas contenir de fragments d’espèces végétales exotiques envahissantes. L’origine des matériaux utilisés sera connue et vérifiée.</t>
  </si>
  <si>
    <t>Suivre le chantier pour s’assurer que les entreprises en charge des travaux limitent au maximum leurs effets sur les milieux naturels et que les mesures proposées soient respectées et mises en oeuvre.</t>
  </si>
  <si>
    <t>L’objectif est de mener une gestion la moins impactante possible pour les espèces présentes sur l’emprise et de favoriser leur accueil.</t>
  </si>
  <si>
    <t>Conformément à l’article L.214-3 du Code de l’Environnement, lorsque les installations, ouvrages, travaux ou activités sont définitivement arrêtés, l’exploitant ou à défaut, le propriétaire, remet le site dans un état tel qu’aucune atteinte ne puisse être portée à l’objectif de gestion équilibrée de la ressource en eau défini par l’article L.211-1. Il doit informer l’autorité administrative de la cessation de l’activité et des mesures prises.</t>
  </si>
  <si>
    <t>S’assurer de l’efficacité des mesures en phase d’exploitation, évaluer l’évolution des populations d’espèces, vérifier l’absence de repousses d’espèces exotiques envahissantes…</t>
  </si>
  <si>
    <t>statut de protection ; rareté ; patrimonialité ; vulnérabilité</t>
  </si>
  <si>
    <t>Bâtiment</t>
  </si>
  <si>
    <t>Bois de bouleaux</t>
  </si>
  <si>
    <t>G1.91</t>
  </si>
  <si>
    <t>Bois mixte de châtaigniers et chênes</t>
  </si>
  <si>
    <t>G1.85</t>
  </si>
  <si>
    <t>Bois de chênes, châtaigniers et bouleaux</t>
  </si>
  <si>
    <t>G1.85 x G1.91</t>
  </si>
  <si>
    <t>Fourrés de genêts sur roncier</t>
  </si>
  <si>
    <t>F3.14 x F3.131</t>
  </si>
  <si>
    <t>Fourrés de genêts sur roncier et reprise de bouleaux</t>
  </si>
  <si>
    <t>F3.14 x F3.131 x G1.91</t>
  </si>
  <si>
    <t>Fourrés mixtes</t>
  </si>
  <si>
    <t>G5.62</t>
  </si>
  <si>
    <t>Lande à fougères</t>
  </si>
  <si>
    <t>Lande à genêts</t>
  </si>
  <si>
    <t>Mare temporaire avec joncs</t>
  </si>
  <si>
    <t>Pelouse mésophile</t>
  </si>
  <si>
    <t>E2.13</t>
  </si>
  <si>
    <t>Pelouse mésophile entretenue</t>
  </si>
  <si>
    <t>E2.13 x E5.13</t>
  </si>
  <si>
    <t>Zone rudérale en friche et ronciers : coupe de fourrés</t>
  </si>
  <si>
    <t>E5.13 x I1.53 x F3.131</t>
  </si>
  <si>
    <t>Evitement des boisements</t>
  </si>
  <si>
    <t>La centrale photovoltaïque prendra place sur des milieux ouverts et semi-ouverts (fourrés, pelouse, lande et reprise de boisement). Les milieux boisés, à enjeu fort, seront conservés dans leur totalité. Les espèces associées, comme les oiseaux forestiers (Pic mar, Engoulevent d’Europe, Tourterelle des bois, …), l’Écureuil roux, les chiroptères (dont une maternité potentielle de Barbastelle d’Europe), seront préservées. Seuls 41 m² seront détruits pour le droit des pistes, ce qui reste négligeable.
Les boisements seront laissés en libre évolution, seulement les arbres présentant un danger (risque de tomber sur les installations) pourront être abattus.</t>
  </si>
  <si>
    <t>Evitement d'une partie des fourrés</t>
  </si>
  <si>
    <t>De nombreuses espèces patrimoniales des milieux arbustifs réalisent leur cycle biologique sur les fourrés et les landes du site, notamment les reptiles, le Lapin de garenne, la Linotte mélodieuse et le Tarier pâtre. Le site constitue un réservoir biologique local pour ces espèces, les habitats alentours étant principalement boisés, ou agricoles. Néanmoins, avec l’évolution naturelle du site, ces milieux arbustifs sont voués à disparaître au profit de boisements.
Une partie des fourrés sera évitée, notamment au Sud-Ouest du site. A l’intérieur de la centrale, des « zones tampon » seront créées. Il s’agira de conserver une partie des fourrés déjà présents sur le site. Elles représentent une surface de 0,37 ha. Au total, 3,4 ha de milieux arbustifs seront détruits par la mise en place des panneaux et 8 611 m² pour les autres aménagements (pistes, bâtiments techniques). Les parties évitées représentent 2,3 ha de milieux arbustifs (parties extérieures à l’emprise clôturée de la centrale). Une partie des espèces pourront continuer d’utiliser le site sur ces habitats.</t>
  </si>
  <si>
    <t>Evitement de la mare</t>
  </si>
  <si>
    <t>Une mare est présente à l’Est du site, et elle abrite une diversité importante d’amphibiens et d’odonates, qui réalisent leur cycle biologique sur cet habitat. Il s’agit également d’une zone humide floristique (jonchaie). La mare ainsi que ses abords seront évitées par le projet.
A terme, cette mare est vouée à se combler. Afin de préserver son potentiel pour la faune, des opérations d’entretien (curage) pourront être réalisés suite aux préconisations du passage d’un écologue sur le site.</t>
  </si>
  <si>
    <t>Plan d'intervention</t>
  </si>
  <si>
    <t>Prévenir tout risque de dégradation du site.</t>
  </si>
  <si>
    <t>Réduction des impacts sonores du projet</t>
  </si>
  <si>
    <t>Les chantiers sont, par nature, une activité bruyante. De plus, il n'existe pas de "chantier type" : en fonction de la nature des travaux, des contraintes et de l'environnement du site, chaque chantier est particulier. Il est alors quasiment impossible de fixer, au niveau national, une valeur limite de niveau de bruit adapté à toutes situations.
C'est la raison pour laquelle aucune limite réglementaire n'est imposée en termes de niveau de bruit à ne pas dépasser. L'approche retenue consiste alors à, d'une part, limiter les émissions sonores des matériels utilisés, d'autre part, obliger les intervenants à prendre le maximum de précautions et enfin de proscrire le travail de nuit.</t>
  </si>
  <si>
    <t>Limitation de l'emprise des travaux et itinéraire de circulation</t>
  </si>
  <si>
    <t>En phase travaux, la circulation des engins peut induire des impacts directs sur les individus d’espèces présents dans les habitats adjacents et sur les habitats proches ainsi que des impacts involontaires sur les arbres présents à proximité.
La clôture (ou un balisage) sera mise en place dès le début des travaux. Celle-ci délimitera ainsi l’emprise des travaux. Aucun engin ne pourra circuler en périphérie de la centrale, sur les secteurs présentant un enjeu.
La circulation se fera prioritairement sur les pistes.
Les habitats sensibles présents dans l’emprise (boisements, fourrés, mare) feront l’objet d’un balisage contraignant (grilles Heras, filet orange, …) afin d’empêcher les impacts sur ces habitats. Au total, environ 1 400 m de balisage sera mis en place.
A noter que la clôture existante sur certains secteurs peut jouer ce rôle.</t>
  </si>
  <si>
    <t>Mise en place d'une barrière-amphibien</t>
  </si>
  <si>
    <t>Cette mesure permettra d’éviter le déplacement des amphibiens sur le chantier. Le grillage devra être exclu car facilement franchissable par certaines espèces. Il est préconisé la mise en place de géotextile ou de bâche en guise de barrière au niveau de la mare à l’Est. Au total, 100 m de linéaire de barrière-amphibien sera installé.</t>
  </si>
  <si>
    <t>Phasage des travaux hors période de reproduction</t>
  </si>
  <si>
    <t>Les travaux d’envergure (dessouchage, terrassement) généreront des nuisances sonores et visuelles pour la faune locale, en particulier pendant leurs périodes de reproduction. Afin de limiter ces sources de dérangement, plusieurs mesures seront mises en place :
• Les opérations seront programmées dans le temps et dans l’espace de manière à permettre à la faune des possibilités de report sur les milieux adjacents sans impacter directement leur reproduction
• Un phasage des travaux sera défini et respecté afin d’adapter le calendrier des travaux aux cycles biologiques des espèces présentes.</t>
  </si>
  <si>
    <t>Mise en place d'un itinéraire techique en phase travaux</t>
  </si>
  <si>
    <t>Utiliser des techniques permettant de minimiser les incidences et de les contenir dans l’emprise stricte des travaux.</t>
  </si>
  <si>
    <t>Limitation de la pollution lumineuse</t>
  </si>
  <si>
    <t>Lors des inventaires de terrain, des espèces nocturnes ont été observées sur le site.
Si les opérations de chantier doivent être menées dans les périodes de présence de ces espèces, plusieurs mesures devront être mises en place :
• Le travail de nuit sera proscrit afin d’éviter les perturbations sur les espèces nocturnes dont les chiroptères lors de leur activité de chasse ;
• Si le travail de nuit est indispensable, l’éclairage sera localisé à la zone du chantier et non aux alentours afin de réduire l’effet « barrière ». L’éclairage sera orienté vers le sol. L’installation provisoire d’écrans anti-bruit et/ou anti-lumière sera également envisageable.</t>
  </si>
  <si>
    <t>Limitation des projections de poussière</t>
  </si>
  <si>
    <t>Les travaux, effectués en période sèche ou de vents forts, peuvent être source de projections de poussières sur la végétation engendrant une perturbation significative de leurs fonctions biologiques (photosynthèse) et une modification des cortèges floristiques.
Pour pallier cet effet et si les conditions se présentent, le maître d’ouvrage veillera à :
• Proscrire les travaux en période de forts vents ;
• Un arrosage des emprises si nécessaire.</t>
  </si>
  <si>
    <t>Restauration des habitats naturels dégradés au cours des travaux</t>
  </si>
  <si>
    <t>A l’issue des travaux, les habitats naturels dégradés par le passage répété des engins par exemple, seront restaurés. Il s’agira d’effacer les traces des éventuelles ornières de véhicules. Une scarification ponctuelle du sol pourra être effectuée si cela s’avère nécessaire. Ceci consiste à traiter les tassements consécutifs aux passages répétés des engins de travaux notamment au niveau des voies d’accès aux panneaux.
A la suite de cela, une reprise de la végétation naturelle sera privilégiée.</t>
  </si>
  <si>
    <t>Adaptation des clôtures afin de préserver les flux de la petite faune</t>
  </si>
  <si>
    <t>Afin de permettre à la petite faune de transiter à travers le projet (micromammifères, reptiles, amphibiens, insectes), le maître d’ouvrage s’engage à mettre en place une clôture perméable pour ces espèces.</t>
  </si>
  <si>
    <t>10x5</t>
  </si>
  <si>
    <t>Stopper ou limiter le développement d’une flore exogène défavorisant la flore et la faune locales.</t>
  </si>
  <si>
    <t>Espacement des panneaux</t>
  </si>
  <si>
    <t>En lien avec les préconisations de gestion de la végétation présentées en MR 13 : Adaptation de la centrale pour l’accueil d’un cheptel ovin et MR 14 : Entretien extensif de la végétation, un espacement entre les rangées de panneaux de 2 m permettra de favoriser une prairie en lui permettant de recevoir des conditions favorables d’ensoleillement. Cette mesure sera favorable au pâturage ovin, avec une herbe de meilleure qualité, ainsi qu’aux rapaces, à l’Hirondelle rustique et aux chiroptères, qui pourront voler et donc chasser entre les rangées de panneaux.</t>
  </si>
  <si>
    <t>Entretien extensif de la végétation</t>
  </si>
  <si>
    <t>Favoriser l’établissement d’une prairie herbacée.</t>
  </si>
  <si>
    <t>Réduction des clôtures pour restaurer les corridors écologiques</t>
  </si>
  <si>
    <t>Le parc est actuellement clôturé sur 18 ha, empêchant la faune, notamment les grands mammifères, d’accéder aux boisements, aux fourrés, et à la mare. L’emprise de la centrale sera clôturée sur 6 ha, à l’intérieur de la clôture déjà existante. De même, des anciennes installations sont laissées à l’abandon. La mesure consiste à retirer cette clôture supplémentaire, ainsi que les installations et la totalité des déchets retrouvés sur le site, afin de restaurer les corridors des milieux boisés et des milieux arbustifs. La moyenne et grande faune pourra donc circuler librement au sein des espaces de nature conservés du site. L’emprise de la centrale solaire avec les tables sera clôturée sur 6 ha, cependant, 9,6 ha sur les 18 ha ne seront plus clôturés. La fonctionnalité écologique du site sera améliorée sur une surface non négligeable de 9,6 ha. Environ 1 600 m de linéaire de clôture sera retiré.</t>
  </si>
  <si>
    <t>Lutte contre les espèces exotiques envahissantes (phase travaux)</t>
  </si>
  <si>
    <t>Lutte contre les espèces exotiques envahissantes (phase d'exploitation)</t>
  </si>
  <si>
    <t>Mise en place d'abris à reptiles</t>
  </si>
  <si>
    <t>Afin de permettre aux reptiles, mais également aux amphibiens ou aux micro-mammifères de trouver des habitats favorables (insolation, repos, hivernage), le maître d’ouvrage implantera deux abris à reptiles. Ces dispositifs artificiels permettent un retour rapide des reptiles sur site : sur un autre site localisé à Montauban, un serpent a été observé sur un de ces abris moins de 9 mois après sa mise en place.
Quatre abris seront mis en place dès la fin de l’installation de la centrale solaire afin que les reptiles puissent les utiliser pour l’hivernation dès la première année d’exploitation. Les abris à reptiles seront orientés au Sud/Sud-Est de préférence.
Ces aménagements auront une taille d’approximativement 50 à 150 cm de haut orientés vers le Sud et exposés au soleil pour permettre aux reptiles de trouver des places de chauffe. Les abris seront composés de pierres de tailles variables provenant de carrières locales, ou de branches issues du site d’étude (coupe des fourrés) ou alors d’une déchèterie à proximité, à condition que les branches choisies soient issues d’essences locales et ne soient pas traitées.</t>
  </si>
  <si>
    <t>Mise en place de garennes</t>
  </si>
  <si>
    <t>Pour réduire l’impact de la centrale, deux garennes artificielles de type « terre-souches » seront créées en bordure des deux zones tampons (Nord et centre), afin de proposer des habitats de substitution à l’espèce. Ces garennes seront aussi favorables à d’autres mammifères (Hérisson d’Europe) et aux reptiles. La conservation du Lapin de garenne sur le site permettra aussi aux prédateurs (rapaces) de trouver sur le site une ressource alimentaire.</t>
  </si>
  <si>
    <t>Mise en place d'une haie continue et compacte</t>
  </si>
  <si>
    <t>La mesure a pour objectif de créer une haie continue et compacte permettant d’annuler les visibilités sur la centrale depuis les axes bordant le site. Pour cela, des arbres et des arbustes seront plantés dans les secteurs où la végétation arborée et arbustive est absente. Il est prévu de planter des haies sur un linéaire de 295 ml, le reste de l’aire d’étude étant masquée par les boisements.</t>
  </si>
  <si>
    <t>Réaménagement du site en fin d'exploitation</t>
  </si>
  <si>
    <t>Comme pour la création de la centrale, la remise en état du site devra suivre les mêmes préconisations (phasage des travaux, respect des emprises, …). Les terrains concernés pourront retrouver à la fin de la période d’exploitation leur vocation actuelle (friches, fourrés).</t>
  </si>
  <si>
    <t>Gestion des milieux évités et conservés</t>
  </si>
  <si>
    <t>Sur le site, plusieurs milieux sont évités, et présentent une forte valeur écologique. Leur maintien sera essentiel au cours de l’exploitation de la centrale.
Boisements
Les 9 ha de boisement seront laissés en libre-évolution, toute coupe (excepté si l’arbre constitue un danger pour les utilisateurs et la centrale), éclaircissement, débroussaillement seront proscrits.
Fourrés
2,3 ha de fourrés seront conservés sur le site. Afin de préserver la qualité de l’habitat durant toute la vie de la centrale solaire, un débroussaillement sera effectué tous les 1 à 2 ans, après le passage d’un écologue, afin de maintenir le milieu ouvert. Toutes les « Zones tampon » (au total, 0,37 ha) ne seront pas entretenues la même année, afin de conserver des habitats favorables aux espèces présentes. Cette mesure permet donc d’éviter une partie des fourrés et de les sauvegarder de la fermeture des milieux.
Lors de l’achat des parcelles pour la centrale solaire, d’autres parcelles ont été achetées. C’est le cas d’une parcelle au Sud du site de 0,7 ha. Celle-ci contient des habitats très similaires au site (fourrés). Il est donc pertinent de mettre en place des mesures de gestion similaires à celles concernant les fourrés conservés sur le site.
Mare
A terme, la mare à l’Est du site est vouée à se combler. Afin de préserver son potentiel pour la faune, des opérations d’entretien (curage) pourront être réalisés suite aux préconisations du passage d’un écologue sur le site.</t>
  </si>
  <si>
    <t>Suivi environnemental du chantier en phase construction et démantèlement</t>
  </si>
  <si>
    <t>Un suivi environnemental de chantier sera réalisé afin de respecter la bonne mise en oeuvre des mesures précitées et de limiter tout risque de destruction d’espèces protégées non recensées au préalable.
Il se basera sur l’état initial du présent rapport et comprendra :
• Assistance à la réalisation du phasage (planning prévisionnel des opérations à la charge du MO) ;
• Formation du personnel technique lors d’une réunion de sensibilisation ;
• Assistance à la délimitation des zones tampon (balisage à la charge de l'entreprise travaux) et rédaction d'un compte rendu à destination des services de l'État (rédaction, photos, cartographies) ;
• Suivi du chantier (6 passages étalés sur 6 à 10 mois) ;
• Rédaction de 6 comptes-rendus à destination des services de l'État (rédaction, photos, cartographies).</t>
  </si>
  <si>
    <t>Suivi environnemental en phase exploitation de la centrale</t>
  </si>
  <si>
    <t>Un suivi de la centrale sera effectué en phase exploitation, tous les ans les 3 premières années, puis tous les 5 ans les années suivantes pendant la durée d’exploitation de la centrale (n+5, n+10, n+15, ...). Ce suivi fera l’objet de préconisations et de mesures de gestion le cas échéant selon la reprise des habitats.
Ainsi, seront réalisés à chaque suivi :
• Inventaire habitats naturels (2 passages Mai-juillet) ;
• Inventaire faune diurne (3 passages Janvier-Février + Avril-Mai + Juin-Juillet) ;
• Inventaire faune nocturne (2 passages Mars-Avril + fin Juin-Juillet-début Août). Le premier passage sera dédié aux amphibiens et aux oiseaux nocturnes (Engoulevent d’Europe), et le deuxième en période estivale dédié aux chiroptères et aux oiseaux nocturnes (Engoulevent d’Europe) ;
• Cartographies ;
• Rapport de synthèse à destination des services de l'État (rédaction, photos, cartographies).</t>
  </si>
  <si>
    <t>niveau de protection ; statut biologique ; DHFF</t>
  </si>
  <si>
    <t>Pelouses calcicoles méso-xérophiles</t>
  </si>
  <si>
    <t>E1.262H</t>
  </si>
  <si>
    <t>Pelouses calcicoles méso-xérophiles dégradées</t>
  </si>
  <si>
    <t>Pelouses calcicoles méso-xérophiles dégradées en voie de colonisation ligneuse</t>
  </si>
  <si>
    <t>Pelouses ourlifiées à Brachypode des rochers</t>
  </si>
  <si>
    <t>E1.263H</t>
  </si>
  <si>
    <t>Talus et rempblais avec communautés d'espèces rudérales</t>
  </si>
  <si>
    <t>Fourrés mésophiles</t>
  </si>
  <si>
    <t>Haies d'arbres indigènes</t>
  </si>
  <si>
    <t>Boisements caducifoliés dégradés</t>
  </si>
  <si>
    <t>Vergers</t>
  </si>
  <si>
    <t>G1.D4</t>
  </si>
  <si>
    <t>Bosquets de feuillus</t>
  </si>
  <si>
    <t>G5.2</t>
  </si>
  <si>
    <t>Vignes</t>
  </si>
  <si>
    <t>FB.4</t>
  </si>
  <si>
    <t>Base aérienne</t>
  </si>
  <si>
    <t>Réseau routier</t>
  </si>
  <si>
    <t>Zones de dépôts</t>
  </si>
  <si>
    <t>J6.1</t>
  </si>
  <si>
    <t>Fossés</t>
  </si>
  <si>
    <t>Est</t>
  </si>
  <si>
    <t>Après la présentation de l’état initial et des enjeux identifiés sur la zone d’implantation potentielle du projet, le porteur de projet a pris conscience de la complexité environnementale et de conservation écologique que jouent ces parcelles à une échelle locale. Différentes réunions de concertation en rapport du projet et des enjeux environnementaux ont eu lieu avec l’association Charente Nature, la DREAL Nouvelle-Aquitaine et le coordinateur régional du PNA en faveur des papillons de jour. A la suite de ces réunions, de nos préconisations et des différents interlocuteurs, le porteur de projet a pris la décision de réduire considérablement l’emprise du projet dans le but d’éviter totalement la majeure partie des enjeux environnementaux précédemment exposés. Cette nouvelle implantation permet ainsi d’éviter : le noyau de la population d’Azuré du serpolet identifiée sur site, les populations d’amphibiens identifiées sur site, les micro habitats favorables à l’herpétofaune générale. La zone où s’implante finalement le projet est également beaucoup moins utilisée que les milieux au sud, pour la grande majorité de l’avifaune.</t>
  </si>
  <si>
    <t>Balisage préventif des habitats à enjeux sur l'emprise des travaux</t>
  </si>
  <si>
    <t>La mise en place de barrières visuelles afin de préserver les haies et la pelouse ourlifiée à Brachypode des rochers présentes sur site lors des travaux.</t>
  </si>
  <si>
    <t>Prise en compte du risque pyrotechnique</t>
  </si>
  <si>
    <t>Une société spécialisée en risque pyrotechnique interviendra en amont de chaque opération nécessitant des
terrassements ou du travail du sol, à l'aide d'un système magnétométrique à capteur. Ce système permet la
détection d’éléments ferromagnétiques enfouis jusqu’à 5 m de profondeur dans des conditions optimales.</t>
  </si>
  <si>
    <t>1. Aucun produit phytosanitaire ne sera utilisé pour l’entretien du couvert végétal.
2. Aucune eau usée domestique ne sera produite en phase d’exploitation</t>
  </si>
  <si>
    <t>Limitation des zones de circulation des engins de chantier</t>
  </si>
  <si>
    <t>Afin limiter le tassement des sols et la création d’ornières, la circulation des engins de chantier sera limitée
au strict terrain d’emprise de la centrale photovoltaïque.</t>
  </si>
  <si>
    <t>Mise en place de mesures préventives de lutte contre la pollution</t>
  </si>
  <si>
    <t>La mise en place de mesures génériques de prévention des risques de pollutions des eaux et des sols
permettra également de préserver les habitats naturels.</t>
  </si>
  <si>
    <t>Dispositifs limitant les impacts liés aux engins de chantier</t>
  </si>
  <si>
    <t>Cette mesure concerne toute mesure visant à limiter l’impact du passage des engins de chantier sur le
milieu naturel. Sont particulièrement concernés :
- La mise en place d’un itinéraire de chantier afin de limiter l’impact sur le milieu prairial
- L’utilisation d’engins à faibles portance afin de limiter la création d’ornières sur le site
- La création en amont des pistes pour les engins de chantier afin de limiter l’impact sur le sol en
période pluviale</t>
  </si>
  <si>
    <t>Dispostifs de limitation des nuisances envers la faune (favorisation de la trame noire</t>
  </si>
  <si>
    <t>L’objectif est de conserver la trame noire et limiter l’impact de la pollution lumineuse sur la biodiversité.</t>
  </si>
  <si>
    <t>Recours à une mission d'accompagnement et de suivi écologique de chantier</t>
  </si>
  <si>
    <t>Un écologue compétent sera choisi par le porteur de projet et sera tenu d’assurer des visites sur site
définies en fonction de l’avancement des travaux en cours et prévus.
Le nombre de visites pourra être de 2 par mois lors des gros travaux induisant potentiellement de forts
impacts. Lors des périodes plus calmes avec peu d’ouvriers les visites sur site pourront être de 1 par mois
pendant toute la durée des travaux.
Soit un maximum de 20 visites sur une durée de travaux de 8 à 10 mois avec 2 visites par mois.
Un compte rendu de chantier sera rédigé à chaque passage, ce compte rendu sera à transmettre à la DREAL.
Un compte rendu final sur la totalité de la période suivi sera également réalisé et transmis à l’autorité
environnementale.</t>
  </si>
  <si>
    <t>Afin de limiter le fait que le site devienne un obstacle infranchissable pour la faune, des mesures préventives
peuvent être mises en place :
- Sur élever les clôtures de 30cm afin qu’un espace soit présent tout le long du linéaire clôturé
- Utiliser un grillage avec des mailles de 20x20cm
- Créer des ouvertures ponctuelles de minimum 30x30cm tous les 10m linéaire</t>
  </si>
  <si>
    <t>Plantations diverses visant la mise en valeur des paysages et écologiques</t>
  </si>
  <si>
    <t>Les haies existantes seront maintenues et renforcées par des plantations d’essences locales.
Une haie supplémentaire sera créée sur la frange ouest du projet. Elle sera constituée d’un mélange
d’essences exclusivement arbustives locales. Cette haie permettra l’accueil sur le moyen et long terme les
oiseaux, les reptiles et les amphibiens. La composante arbustive de cette haie sera également un site
d’alimentation pour la communauté des insectes pollinisateurs.
Le choix de la palette végétale devra se référer à une liste qui sera demandée et transmise par le CBNSA
(Conservatoire Botanique Sud Aquitain). Cette liste se composera essentiellement de : Cornouiller sanguin,
Aubépine à un style, Genêt à balais, Bourdaine, Lierre grimpant, Chèvrefeuille des bois, Prunellier, Rosier des
chiens, Alisier des bois, Ajonc d’Europe…</t>
  </si>
  <si>
    <t>Adaptation de la période des travaux</t>
  </si>
  <si>
    <t>Il s’agit de mettre en place une mesure de décalage de certains travaux dans les zones sensibles pour
l’Azuré du serpolet. Il s’agira d’éviter d’intervenir dans certaines zones pendant sa période de vol et ce
jusqu’à ce que les chenilles rentrent en fourmilière.
Il s’agira également de décaler certains travaux à des périodes de moindres impacts pour : l’avifaune,
l’herpétofaune.</t>
  </si>
  <si>
    <t>Réouverture et restauration d'un secteur de pelouse calcicole</t>
  </si>
  <si>
    <t>En raison du manque de données sur la reprise de l’origan entre les rangs de panneaux photovoltaïques et l’adaptation
des fourmis après travaux, une action expérimentale sera menée avec la mise en place d’exclos de végétation au sein
du site. Cette action aura pour but d’évaluer lors du suivi de végétation la reprise de l’origan entre les rangs et de la
comparer avec le reste du site. Un suivi sur la fourmi hôte sera également mis en place et pourra être comparé avec un
protocole témoin mis en place sur les parcelles compensatoire.</t>
  </si>
  <si>
    <t>Suivi de l'avifaune nicheuse</t>
  </si>
  <si>
    <t>Le suivi des populations d’oiseaux et plus spécifiquement de passereaux diurnes s’effectuera selon la
méthode de l’Indice Ponctuel d’Abondance (IPA). Cette dernière consiste en un dénombrement des
espèces d’oiseaux présents sur le site essentiellement autour et durant la période de reproduction ;
celle-ci correspondant au printemps pour la majorité des espèces d’oiseaux. Les points d’écoute
déterminés au cours des inventaires de l’état initial seront réutilisés pour favoriser la comparaison des
résultats. Elle sera complétée par des expertises spécifiques en période postnuptiales (migration de
septembre-novembre) voire hivernales (décembre-février). Ce suivi est à réaliser sur l’ensemble du site
zone du projet et compensatoire.</t>
  </si>
  <si>
    <t>Suivi de l'évolution de la flore et des habitats</t>
  </si>
  <si>
    <t>Le suivi des peuplements floristiques du site devra intégrer non seulement la notion de complément
d’inventaire mais également appréhender la dynamique de développement. Ce suivi doit permettre de
mettre en évidence le degré de fermeture des habitats pour cibler les éventuelles interventions de
débroussaillage/pâturage à mener chaque automne suivant la période d’inventaire. Ce suivi est à réaliser
sur l’ensemble du site zone du projet et compensatoire.</t>
  </si>
  <si>
    <t>Suivi de l'herpétofaune</t>
  </si>
  <si>
    <t>Plusieurs espèces de reptiles et d’amphibiens sont présentes au niveau du site. Un suivi de l’évolution des
populations locales ainsi qu’un suivi de l’utilisation des abris à reptiles et amphibiens seront réalisés.</t>
  </si>
  <si>
    <t>Suivi Azuré du serpolet</t>
  </si>
  <si>
    <t>Suivi de l’Azuré du serpolet sur site et de la favorabilisation de son habitat.</t>
  </si>
  <si>
    <t>Action expérimantale de génie écologique</t>
  </si>
  <si>
    <t>A5.2</t>
  </si>
  <si>
    <t>Lacs, étangs et mares mésotrophes permanents</t>
  </si>
  <si>
    <t>C1.2</t>
  </si>
  <si>
    <t>Pelouses semi-sèches calcaires subatlantiques x Fourrés atlantiques sur sols pauvres</t>
  </si>
  <si>
    <t>E1.26 x F3.13</t>
  </si>
  <si>
    <t>Communautés d'espèces rudérales des constructions urbaines et suburbaines récemment abandonnées</t>
  </si>
  <si>
    <t>Fourrés atlantiques sur sols riches</t>
  </si>
  <si>
    <t>Haies</t>
  </si>
  <si>
    <t>Chênaies atlantiques mixtes à Hyacinthoides non-scripta</t>
  </si>
  <si>
    <t>G1.A11</t>
  </si>
  <si>
    <t>Petits bois anthropiques de feuillus caducifoliés</t>
  </si>
  <si>
    <t>Préconisations pour l'accès au chantier</t>
  </si>
  <si>
    <t>Les engins de chantier et les camions de transport circuleront uniquement sur les chemins d’accès renforcés/créés et sur les zones spécialement aménagées pour les accueillir.</t>
  </si>
  <si>
    <t>Coordination environnementale de chantier</t>
  </si>
  <si>
    <t>Durant la phase de réalisation des travaux, un suivi sera engagé par un expert écologue afin de vérifier que les opérations de chantier seront menées dans le respect des bonnes pratiques environnementales et que les préconisations émises dans le cadre des diverses mesures prévues seront respectées (Cf. mesures d’évitement, de réduction, de compensation et d’accompagnement). Ce suivi permettra également d’apporter une expertise qui puisse orienter les prises de décision de la maîtrise d’ouvrage dans le déroulement du chantier.
Un passage sera réalisé la semaine précédant les travaux pour contrôler qu’aucun enjeu naturaliste (ex : présence de gîte à chiroptères, présence de nid, etc.) n’est présent dans l’emprise des travaux. Puis 1 passage par mois sera réalisé pendant la phase de travaux lourds. Des passages complémentaires peuvent être réalisés en phase de travaux légers, et un passage à la fin des travaux pour veiller à la bonne réalisation des mesures.
L’écologue peut avoir la charge de missions de sensibilisation du personnel de chantier sur l’intérêt des mesures concernant les milieux naturels et les espèces en lien avec les enjeux de conservation sur site et la réglementation relative aux espèces protégées.</t>
  </si>
  <si>
    <t>La réalisation des travaux peut engendrer des perturbations notables telles que la pollution des sols. Le secteur d’évolution des engins sera limité au maximum de façon à réduire la dévégétalisation qui favorise l'augmentation des phénomènes de transport solide vers le réseau hydrographique. Ainsi, la circulation des camions et engins de chantier se fera au maximum via les pistes aménagées.
Avant toute intervention, les zones de travail seront donc délimitées strictement, conformément au Plan Général de Coordination. De plus, un plan de circulation sur le site et ses accès sera mis en place de manière à limiter les impacts sur le site et la sécurité des personnels de chantier.
Afin d’éviter les risques de pollutions, plusieurs mesures seront mises en place :
• Afin d’éviter le rejet accidentel de polluants dans les nappes et les cours d’eau, un entretien mécanique et hydraulique régulier des engins sera réalisé pour prévenir le risque de fuites ;
• Programmer les rinçages des bétonnières dans un espace adapté ;
• Mettre à disposition des kits anti-pollution sur le site pour limiter les écoulements de fluides polluants dans les eaux superficielles et souterraines ;
• Mettre en place une aire de stockage pour les engins de chantier, le ravitaillement en carburant ainsi que pour tous les autres fluides susceptibles de contaminer les eaux superficielles et souterraines. Il n’y aura pas de stockage d’hydrocarbures sur le site, l’alimentation des engins se fera par un camion-citerne. De plus, les huiles de vidange seront stockées dans des fûts disposés dans une aire de rétention étanche permettant de récupérer les éventuels écoulements en cas de fuite. Ces huiles seront collectées et éliminées par des entreprises spécialisées ;
• Mettre en place des blocs sanitaires autonomes ;
• Établir le plan de gestion des déchets de chantier.
De plus, la durée des travaux sera réduite autant que possible et les phases de fortes pluies seront éviter pour limiter un ruissellement important.
Le marché des entreprises prestataires inclura spécifiquement un chapitre relatif aux mesures d’urgences et au code de bonne conduite en cas d’incident amenant une pollution accidentelle des milieux environnants, et notamment des milieux aquatiques. En fonction de la nature de la pollution, les étapes de la procédure à la charge de l’entreprise prestataire seront variables.
La gestion des déchets sera par ailleurs organisée sur le chantier. En phase travaux, différentes bennes seront entreposées sur le site, permettant la collecte et le tri des déchets avant leur exportation vers des filières de traitement adaptées, pour les gravats, les déchets verts, les métaux et les déchets ultimes. Aucun déchet dangereux ne sera généré lors du chantier.</t>
  </si>
  <si>
    <t>Préconisations pour éviter les apports d'espèces invasives</t>
  </si>
  <si>
    <t>Limiter l'installation d’espèces exotiques envahissantes</t>
  </si>
  <si>
    <t>Préconisations pour éviter les perturbations liées à l'éclairage</t>
  </si>
  <si>
    <t>Eviter les impacts de l’éclairage sur les espèces nocturnes</t>
  </si>
  <si>
    <t>Réduction de l'emprise projet</t>
  </si>
  <si>
    <t>Limiter/réduire les impacts sur des secteurs à enjeux pour la faune, la flore et les habitats afin de maintenir les populations des espèces à enjeux.</t>
  </si>
  <si>
    <t>Application des mesures environnementales</t>
  </si>
  <si>
    <t>Veiller au respect de la prise en compte des enjeux environnementaux par la maîtrise d’oeuvre et les entreprises en charge de la construction de l’infrastructure</t>
  </si>
  <si>
    <t>Phasage des travaux</t>
  </si>
  <si>
    <t>Limiter le dérangement et réduire au maximum le risque de destruction d’individus d’espèces remarquables en adaptant la période de travaux aux exigences écologiques des espèces, en particulier pendant les phases de déboisement et de défrichement préalable aux travaux routiers.</t>
  </si>
  <si>
    <t>Balisage du chantier</t>
  </si>
  <si>
    <t>Mise en place d’un balisage simple afin de limiter les impacts annexes liés au chantier sur les habitats présents à proximité des zones d’implantation et devant être conservés.</t>
  </si>
  <si>
    <t>Pose de clôtures à amphibiens</t>
  </si>
  <si>
    <t>La zone de chantier sera isolée dans les secteurs identifiés comme sensibles pour les amphibiens, afin d’éviter que ces animaux ne la colonisent ou ne la traversent. Il sera ainsi installé à la limite des emprises du projet une clôture de 40 à 60 cm de haut (grillage à maille fine (6,5 x 6,5 mm), bâche en polypropylène tissé par exemple (toile de paillage de 120g/m²) ou bien panneaux de bois). La base de cette clôture sera légèrement enterrée pour être pleinement efficace. Elle sera maintenue en place tout au long de la durée du chantier et fera l’objet d’une vérification hebdomadaire.
Ce dispositif peut notamment permettre d’éviter la ponte d’amphibiens dans des mares temporaires créées lors des travaux et de réduire la densité de reptiles sur la zone travaux.</t>
  </si>
  <si>
    <t>Limitation de la vitesse de circulation</t>
  </si>
  <si>
    <t>La limitation de la vitesse de circulation sur site à 30 km/h permet de :
- Réduire les risques de collision et donc de destruction d’individu ;
- Réduire les perturbations liées au bruit.</t>
  </si>
  <si>
    <t>Prospection et abattage des arbres à potentiel gîte à chiroptères</t>
  </si>
  <si>
    <t>Réduire l’impact sur l’habitat arboricole des chauves-souris forestières, et éviter toute destruction d’individu.</t>
  </si>
  <si>
    <t>Choix de la clôture du parc photovoltaïque</t>
  </si>
  <si>
    <t>Le but de cette mesure est de mettre en place une clôture autour du parc permettant la circulation de la petite faune et de maintenir les échanges entre l’intérieur et l’extérieur du parc.</t>
  </si>
  <si>
    <t>Limiter la formation d'ornières et de flaques</t>
  </si>
  <si>
    <t>La circulation répétée des engins de chantier est susceptible d’entrainer la formation d’ornières et de flaques sur les chemins et plus généralement sur l’ensemble de la zone de travaux. Ces micro-habitats, une fois en eau, peuvent être colonisés par certaines espèces d’Amphibiens. La colonisation de ces micro-habitats peut exposer les individus à un risque de destruction directe entrainé par la circulation des engins de chantier. Il faudra veiller à ce que les dépressions dans le sol soient rapidement comblées.
La circulation des engins est plus limitée en phase d’exploitation puisqu’essentiellement associées aux actions de maintenance sur la centrale, mais il faudra veiller à conserver les chemins en bon état.</t>
  </si>
  <si>
    <t>Limiter les ruptures de continuités écologiques pour les amphibiens</t>
  </si>
  <si>
    <t>Réduire l’impact de la destruction des boisements sur les corridors de déplacements des Amphibiens
- Création d'une mare relais
- Création d'une haie basse
- Pose de passages souterrain</t>
  </si>
  <si>
    <t>Création d'hibernaculum</t>
  </si>
  <si>
    <t>Il s’agit de mettre en place des abris favorables à l’herpétofaune (zone de repos, de ponte…) composés principalement de pierres et de bois. Les pierres seront issues des travaux de terrassement et le bois de l’abattage ou de l’élagage des arbres présents sur le site du projet et la zone du chantier.</t>
  </si>
  <si>
    <t>Plantation de boisements</t>
  </si>
  <si>
    <t>Le projet entraine un déboisement d’environ 4,8ha qui représentent des habitats avec une fonctionnalité écologique multiple : habitats de reproduction, de repos, d’alimentation, déplacement… Il est donc nécessaire de compenser cette perte. Il est à minima nécessaire de compenser la surface détruite. Les impacts résiduels sur les habitats boisé sont de niveau modéré avec une résilience moyenne. La surface envisagée à compensée est donc de 7,3 ha. Cette surface peut cependant être ré-évaluée en fonction de la localisation de la zone de compensation, de son intégration dans les continuités écologiques et des fonctionnalités créées localement.</t>
  </si>
  <si>
    <t>Mise en place de gestion de senescence</t>
  </si>
  <si>
    <t>Mettre en place une gestion sénescente des boisements pour obtenir des habitats favorables au Lucane cerf-volant et favoriser la création de gîtes arboricoles pour les Chiroptères.</t>
  </si>
  <si>
    <t>Plantation de haie</t>
  </si>
  <si>
    <t>Le déboisement de la parcelle entraine une perte d’habitat et impact les continuités écologiques. La plantation de cette haie permet de maintenir un corridor de déplacement, notamment pour les Chiroptères en connectant les boisements situés au nord et au sud du projet. Cette mesure offre également des habitats pour les espèces telles que la Linotte mélodieuse, la Tourterelle des bois et les autres espèces de milieux bocager.</t>
  </si>
  <si>
    <t>Suivi des mesures compensatoires</t>
  </si>
  <si>
    <t>Vérifier et évaluer l’efficacité des mesures compensatoire</t>
  </si>
  <si>
    <t>Suivi de l'avifaune</t>
  </si>
  <si>
    <t>Vérifier et évaluer l’impact résiduel du projet sur l’Avifaune</t>
  </si>
  <si>
    <t>Suivi des chiroptères</t>
  </si>
  <si>
    <t>Vérifier et évaluer l’impact résiduel du projet sur les Chiroptères</t>
  </si>
  <si>
    <t>Vérifier et évaluer l’efficacité des mesures</t>
  </si>
  <si>
    <t>Suivi des amphibiens et de l'herpétofaune</t>
  </si>
  <si>
    <t>Entretien écologique et différencie du parc photovoltaïque</t>
  </si>
  <si>
    <t>Au sein de la centrale photovoltaïque, le couvert végétal doit rester relativement bas sous les panneaux pour éviter d’éventuels risques d’incendie.
Dans un premier temps, à la fin des travaux, aucune intervention sur le sol ou la végétation ne sera réalisée afin de permettre une recolonisation du milieu. Ensuite, il faudra mener un entretien doux de la strate herbacée. Cet entretien se fera soit de manière mécanique par fauche, soit par pâturage.</t>
  </si>
  <si>
    <t>Mise en place d'un plan de gestion</t>
  </si>
  <si>
    <t>Rédaction d’un plan de gestion en faveur des enjeux identifiés lors de l’état initial du milieu naturel et intégrant les mesures de compensation et de suivi.
Le plan de gestion est à établir sur 10 ou 15 ans avec la définition des objectifs, les mesures associées et leur périodicité. En fin de validité, l’atteinte des objectifs est évaluée. Un nouveau plan de gestion est défini avec une actualisation de l’état des lieux du site, la poursuite des objectifs définit dans le plan de gestion initial, éventuellement la définition de nouveaux objectifs.</t>
  </si>
  <si>
    <t>Adapter le profil et la profondeur des noues</t>
  </si>
  <si>
    <t>Un linéaire de noue sera créé sur la zone d’implantation pour les écoulements d’eaux pluviales. Ce type d’aménagement en fonction de ses caractéristiques, principalement la profondeur et le profil des berges, peut constituer une rupture de continuités écologiques pour la petite faune, voir un piège si l’inclinaison des pentes ne permet pas aux individus d’en ressortir.
Ainsi, les berges devront être en pente douce pour permettre un franchissement pas les animaux et la profondeur sera d’environ 40 cm au maximum.</t>
  </si>
  <si>
    <t>Préconisations pour éviter les risques de pollution accidentelle</t>
  </si>
  <si>
    <t>C3.2</t>
  </si>
  <si>
    <t>C2.4</t>
  </si>
  <si>
    <t>A4.5</t>
  </si>
  <si>
    <t>Hêtraies</t>
  </si>
  <si>
    <t>G1.6</t>
  </si>
  <si>
    <t>Boisements de résineux</t>
  </si>
  <si>
    <t>Recrûs forestiers</t>
  </si>
  <si>
    <t>F3.13</t>
  </si>
  <si>
    <t>Landes acidiphiles méso-xérophiles arborées</t>
  </si>
  <si>
    <t>Landes acidiphiles méso-xérophiles basses</t>
  </si>
  <si>
    <t>F4.23</t>
  </si>
  <si>
    <t>Fourrés mésophiles préforestiers</t>
  </si>
  <si>
    <t>Fourrés de Genêts à balais</t>
  </si>
  <si>
    <t>Ourlets à Fougère aigle parsemés de ligneux</t>
  </si>
  <si>
    <t>E5.31</t>
  </si>
  <si>
    <t>Ourlets à Fougère aigle paucispécifiques</t>
  </si>
  <si>
    <t>Friches herbacées</t>
  </si>
  <si>
    <t>Pelouses hygrophiles piquetées de Pins sylvestres</t>
  </si>
  <si>
    <t>F4.1</t>
  </si>
  <si>
    <t>Evitement en amont du projet</t>
  </si>
  <si>
    <t>La mesure d’évitement « amont » se concrétise par la préservation de 13,299 ha, dont en particulier 5,464 ha
d’habitats d’enjeu écologique fort d’un seul tenant au nord-est.
- Les stations de la seule espèce végétale patrimoniale, la Jacobée à feuilles d’adonis sont totalement
évitées ;
- Les boisements sont en quasi-totalité évités par le projet dont les arbres à cavités, ainsi qu’une grande
partie des milieux herbacés ;
- L’habitat de la Vipère péliade et du Lézard vivipare, sur 5,464 ha d’un seul tenant est totalement évité ;
- L’habitat de l’Alouette lulu et de l’Engoulevent est évité sur 63,26% de leur habitat initial en un seul
tenant.</t>
  </si>
  <si>
    <t>Evitement technique en phase travaux</t>
  </si>
  <si>
    <t>Collecte et traitement appropriés de tous les déchets pardes filières adaptées ( les bordereaux de suivi des déchets de chantier seront remis au Maître d'ouvrage en fin de chantier</t>
  </si>
  <si>
    <t>Mise en défens de la Jacobée à feuilles d'adonis</t>
  </si>
  <si>
    <t>Afin d'éviter tout risque de destruction accidentelle de pieds de Jacobée à feuilles d'adonis au droit de l'entrée du chemin d'exploitation, un balisage des pieds localement présent est recommandé sur une zone tampon de 50 m. Un écologue devra passer pour identifier les pieds à l'aide de piquets à extrémité fluo visible lors de la période de floraison (juin-août).</t>
  </si>
  <si>
    <t>Mise en pratique de mesures de prévention classiques des pollutions</t>
  </si>
  <si>
    <t>Mesure :
- Formation de l’ensemble des chefs d’équipe et du personnel encadrant sur les procédures à suivre en cas d’incident ;
- Présence d’un kit anti-pollution dans chacun des engins ;
- Utilisation d’un parc d’engins de bonne qualité avec un contrôle régulier et un entretien des véhicules
sur des aires étanches ;
- Interdiction de laver et de faire la vidange des engins au sein des milieux naturels. Réaliser ces
opérations sur des surfaces imperméables vouées à cette tâche.</t>
  </si>
  <si>
    <t>Valoriser écologiquement les milieux présents dans les délaissés vis-à-vis de l'entomofaune et de la flore notamment</t>
  </si>
  <si>
    <t>Il s’agit d’améliorer la biodiversité à l’intérieur du parc durant l’exploitation, en réalisant un entretien extensif : fauche annuelle automnale (après mi-septembre) exportatrice, et non usage de produits phytosanitaires pour l’entretien</t>
  </si>
  <si>
    <t>Mesures relatives aux espèces exotiques envahissantes : utilisation d'engins non contaminés par des espèces envahissantes</t>
  </si>
  <si>
    <t>Il s’agira d’utiliser des engins non contaminés par des espèces envahissantes pour éviter l’apport de nouvelles espèces sur le chantier.
Il sera important de veiller à ce que les engins ne proviennent pas de secteurs infestés par des espèces envahissantes et, si besoin, laver soigneusement les engins avant leur arrivée sur le chantier. Ces précautions s’appliquent également pour les véhicules quittant le site. En effet, si des engins sont recouverts de quelques propagules ou graines d’ambroisies, elles pourront contaminer d’autres sites extérieurs.
Une attention particulière devra être apportée au lavage régulier et minutieux des engins.</t>
  </si>
  <si>
    <t>Limiter l'éclairage nocturne en phase travaux</t>
  </si>
  <si>
    <t>L’éclairage artificiel est une source de dérangement et de fragmentation pour la faune (Sordello et al. 2014 ; CEREMA 2020) : espèces attirées et désorientées par la lumière (par exemple certains insectes, les oiseaux migrateurs…), espèces lucifuges se détournant des secteurs lumineux pour accéder à leurs zones vitales (comme certaines chauves-souris), modification de la physiologie et du comportement (périodes d’activité…), altération d’équilibres par les espèces favorisées par la lumière (concentration de proies au détriment de celles-ci), etc.
Afin d’éviter un impact dû à l’ajout d’un éclairage artificiel, qu’il soit temporaire ou permanent, les travaux nocturnes seront évités et aucun éclairage permanent ne sera installé en phase exploitation.</t>
  </si>
  <si>
    <t>Afin d’éviter et/ou de réduire au maximum le risque de destruction accidentelle et de dérangement d’individus, une adaptation du planning des travaux est nécessaire pour prendre en compte les périodes du cycle biologique lors desquelles les espèces sont les plus sensibles.
Il s’agira surtout d’éviter un début des travaux et en particulier la fauche préalable des milieux (préparation du terrain), de mars à début octobre afin de ne pas affecter le cycle de reproduction des insectes (notamment celui des orthoptères et des rhopalocères) ni d’induire un risque de destruction (de mars à juin) d’oeufs et/ou de poussins d’oiseaux nicheurs.
La période requise pour le début de la phase travaux et pour effectuer la préparation du terrain se situe de début octobre à fin février.
Une fois cette préparation (fauche, abattage, etc.) réalisée, les autres travaux (pistes, creusement des tranchées pour les câbles, installation des clôtures, montage des tables…) pourront être effectués moyennant la mise en oeuvre d’un suivi de chantier par un écologue, notamment en période sensible de reproduction de la faune (mars à juillet).</t>
  </si>
  <si>
    <t>Mesures de réduction pour la petite faune : franchissement des clôtures</t>
  </si>
  <si>
    <t>Afin de limiter « l’effet barrière » pour une partie de la petite faune terrestre, induit par les clôtures, l’aménagement d’ouvertures permettrait de rétablir une certaine transparence.
Il est conseillé de privilégier des clôtures de 2 m de hauteur en grillage souple mais avec des mailles rectangulaires soudées (100x50mm) et d’aménager tous les 50 mètres des ouvertures de 120x120mm permettant à une partie de la petite faune terrestre (Hérisson, Lièvre…) de pénétrer dans l’enceinte du parc, tout en empêchant le passage de la grande faune.</t>
  </si>
  <si>
    <t>Mise en place d’un cahier des charges environnemental visant à s’assurer du bon déroulement des travaux et sensibilisation des entreprises réalisant les travaux aux enjeux écologiques ;
Mise en place d’un suivi de chantier par un écologue, dès la phase de visite préalable avec les entreprises, pour la mise en défens et pour s’assurer de la réalisation effective des mesures préconisées.</t>
  </si>
  <si>
    <t>Mise en place d'une fauche adaptée, respectueuse des milieux environnants</t>
  </si>
  <si>
    <t>La fauche mise en place au sein du parc photovoltaïque sera une fauche tardive avec export des rémanents.
Celle-ci aura lieu annuellement en octobre.</t>
  </si>
  <si>
    <t>Gestion favorable des milieux acceillant la Vipère pléiade</t>
  </si>
  <si>
    <t>Cette mesure concerne les habitats définis lors du diagnostic comme habitats de la Vipère péliade.
Les habitats ouverts déjà existants et préalablement identifiés par un écologue seront gérés par débroussaillage manuel, l’utilisation d’engins mécaniques étant proscrit pour éviter le risque d’écrasement d’individus.
Afin de créer des écotones favorables à l’espèce, des placettes ouvertes de 25 m², à raison d’environ 10 à 20 placettes, seront constituées par un écologue. Ces dernières subiront la même gestion que les habitats ouverts existants. La délimitation de ces placettes sera définie sur le terrain par un écologue lors de la visite préalable au commencement des travaux.</t>
  </si>
  <si>
    <t>Suivis écologiques</t>
  </si>
  <si>
    <t>Des suivis écologiques sont prévus durant les 5 premières années, puis n+10, n+15, n+20, n+25, n+30 et n+40. Il s’agira de suivis de la végétation, de l’entomofaune et de l’avifaune au sein même du parc photovoltaïque.
Il s’agira de suivis de la végétation, de l’entomofaune et de l’avifaune au sein même du parc photovoltaïque et en marge au sein des habitats de l’Alouette lulu et de l’Engoulevent d’Europe évités.</t>
  </si>
  <si>
    <t>répartition ; vulnérabilité ; patrimonialité ; menaces</t>
  </si>
  <si>
    <t>Eaux dormantes de surface</t>
  </si>
  <si>
    <t>Végétations herbacées anthropiques</t>
  </si>
  <si>
    <t>Communautés d'espèces rudérales des constructions rurales récemment abandonnées</t>
  </si>
  <si>
    <t>Haies d'espèces non indigènes</t>
  </si>
  <si>
    <t>FA.1</t>
  </si>
  <si>
    <t>Boisements sur sols eutrophes et mésotrophes à Quercus, Fraxinus et Carpinus betulus</t>
  </si>
  <si>
    <t>Plantations de Populus</t>
  </si>
  <si>
    <t>Plantations de Cyprès, de Genévriers, d'Ifs indigènes</t>
  </si>
  <si>
    <t>G3.F13</t>
  </si>
  <si>
    <t>Friches, jachère ou terres arables récemment abandonnées</t>
  </si>
  <si>
    <t>Réseaux ferroviaires</t>
  </si>
  <si>
    <t>J4.3</t>
  </si>
  <si>
    <t>Constructions abandonnées en milieu rural</t>
  </si>
  <si>
    <t>J2.6</t>
  </si>
  <si>
    <t>X16</t>
  </si>
  <si>
    <t>Evitement des populations connues d'espèces protégées ou à fort enjeu et/ou de leurs habitats</t>
  </si>
  <si>
    <t>1. Éviter les alignements d’arbres, les fourrés, les ronciers et les boisements, favorables notamment
à l’avifaune et aux chiroptères.
2. Éviter les habitats de prairies non pâturées et les friches, favorables à l’entomofaune.</t>
  </si>
  <si>
    <t>Balisage préventif divers ou mise en défens ou dispositif de protection d'une station d'une espèce patrimoniale, d'un habitat d'une espèce patrimoniale, d'habitats d'espèces ou d'arbres remarquables</t>
  </si>
  <si>
    <t>Afin d’éviter le dérangement ou la dégradation du gîte à chiroptères durant la phase de chantier, une mise en défens sera réalisée. Cette mise en défens sera réalisée par l’installation d’un balisage semi-permanent type « rubalise » ou d’un grillage bas (max 80cm) permanent. Cette mise en défens devra être le moins obstruant possible pour ne pas gêner les allées et venues des chiroptères. La mise en place du balisage sera validée avant le lancement des travaux par un écologue afin de confirmer le type de balisage utilisé. Cette sortie sera réalisée dans le cadre du suivi écologique dont la mesure est présentée par la suite.
Toutes les entreprises devront respecter la mise en défens.</t>
  </si>
  <si>
    <t>Adaptation de la période de travaux sur l'année</t>
  </si>
  <si>
    <t>La phase des travaux occasionne un volume sonore et de nombreux déplacements d’engins de chantier. Ces nuisances provoquent du dérangement sur la faune présente autour de la zone de chantier et des risques de collisions. La présence de spots lumineux est également problématique pour la faune sauvage notamment pour les chiroptères dont certaines espèces sont lucifuges.
Afin d’éviter au maximum ces effets néfastes sur la faune nocturne, il convient de réaliser les travaux de jour hors des périodes de fortes activités de ces espèces (aube, crépuscule et nuit).</t>
  </si>
  <si>
    <t>La vitesse de tous les engins et véhicules présents pour la phase travaux sera limitée à 20 km/h au niveau de la zone d’implantation du projet.
Cette mesure permet donc :
- De limiter la production et les émissions de poussière ;
- De réduire les risques de mortalité par écrasements ou collisions de la faune ;
- De réduire les vibrations et donc le dérangement de la faune ;
- De réduire l’incidence sur les habitats d’espèces patrimoniales et/ou protégées.
Les engins de chantiers seront stationnés sur une aire réservée. Le ravitaillement des engins se fera sur site par camion-citerne équipé de kit antipollution afin d’intervenir rapidement pour contenir, absorber et récupérer des fuites accidentelles d’hydrocarbures.</t>
  </si>
  <si>
    <t>Dispositifs préventifs de lutte contre une pollution et dispositifs d'assainissement provisoire de gestion des eaux pluviales et de chantier</t>
  </si>
  <si>
    <t>Limiter le risque de pollution accidentelle du sol, du sous-sol, et des eaux superficielles et souterraines
Limiter les effets d’une pollution accidentelle en cas de survenue.
Limiter les risques de pollution directe ou indirecte des habitats naturels et les espèces floristiques et faunistiques.</t>
  </si>
  <si>
    <t>Dispositifs de lutte contre les espèces exotiques envahissantes</t>
  </si>
  <si>
    <t>Réduire l’importation d’espèces exotiques envahissantes qui peuvent se développer au détriment des espèces locales et limiter l’attractivité du chantier pour ces espèces.</t>
  </si>
  <si>
    <t>Réduire les incidences sur les espèces protégées d’oiseaux, lors de la phase travaux, en évitant les périodes de sensibilité maximale.</t>
  </si>
  <si>
    <t>Éviter la dégradation ou le dérangement du gîte à chiroptères situé au milieu de l’emprise du projet et la plage sablo-graveleuse favorable au Petit Gravelot.</t>
  </si>
  <si>
    <t>Aucun éclairage du site en phase d’exploitation ne sera mis en place.
Cette mesure permet donc d’éviter toute pollution lumineuse et le dérangement pour les espèces nocturnes.</t>
  </si>
  <si>
    <t>Clôture spécifique (y compris échappatoire) et dispositif anti-pénétration dans les emprises</t>
  </si>
  <si>
    <t>Afin de ne pas empêcher la circulation de la microfaune à travers le site, les clôtures mises en place autour de celui-ci seront composées de grosses mailles sur a minima les 30 premiers centimètres.
Ceci permet aux reptiles, amphibiens et micromammifères de traverser la clôture.</t>
  </si>
  <si>
    <t>Mise en place d'un linéaire de haies</t>
  </si>
  <si>
    <t>Mise en place de linéaires de haies afin de développer le réseau déjà existant à proximité du site.
Réduire les visibilités sur le projet depuis le lotissement au sud de celui-ci.</t>
  </si>
  <si>
    <t>Mise en place d'une plage sablo-graveleuse</t>
  </si>
  <si>
    <t>Mise en place d’une plage sablo-graveleuse afin développer un site de nidification plus propice au Petit gravelot</t>
  </si>
  <si>
    <t>L’ensemble du personnel intervenant sur site sera formé et sensibilisé aux risques de pollution sur le chantier (information sur la procédure d’urgence en cas de pollution, inspection des engins, vérification du matériel respectant les normes en vigueur et détection visuelle d’indices de pollution
sur les zones de travaux).
Le personnel sera également sensibilisé aux bons gestes à avoir en cas de déclenchement d’incendie ou de catastrophe naturelle.</t>
  </si>
  <si>
    <t>Aménagements paysagers d'accompagnement du projet dans les emprises et hors emprises</t>
  </si>
  <si>
    <t>Permettre la bonne intégration du projet dans le paysage et limiter les perceptions depuis le réseau routier et les lotissements à proximité.</t>
  </si>
  <si>
    <t>Afin de prévenir les risques d’incidences sur l’environnement et les nuisances sur l’homme, l’ensemble des intervenants doit s’engager à respecter les prescriptions en matière de protection de l’environnement durant toute la durée des travaux.</t>
  </si>
  <si>
    <t>Suivi de l'avifaune nicheuse sur le parc photovoltaïque</t>
  </si>
  <si>
    <t>Trois sorties par an seront réalisées pour inventorier les oiseaux nicheurs. Ces sorties seront effectuées sur les années : N+1, N+2, N+3, N+5 et N+10 (l’année N étant l’année de fin de construction du projet).
Le suivi de l’avifaune sera principalement porté sur l’étude des espèces présentes en période de nidification ainsi que sur leur comportement vis-à-vis du projet photovoltaïque.
Parmi l’ensemble des espèces observées, le Petit Gravelot est l’espèce qui sera ciblée en priorité par le suivi. L’étude de leur comportement lors de la nidification sera un point important du suivi.
Les sorties permettront de localiser les espèces et leur utilisation du site et de s’assurer de l’efficacité des mesures mises en place.
Un rapport sera rendu pour chaque année de suivi en plus d’un rapport final conciliant toutes les données recueillies lors des sorties.</t>
  </si>
  <si>
    <t>pas d'aire immédiate</t>
  </si>
  <si>
    <t>pas d'aire immédiate ni rapprochée</t>
  </si>
  <si>
    <t>aire immédiate = ZIP</t>
  </si>
  <si>
    <t>aire immédiate englobe qq parcelle autour du projet</t>
  </si>
  <si>
    <t>aire immédiate juste autour de la ZIP</t>
  </si>
  <si>
    <t>E1.26 x F3.14</t>
  </si>
  <si>
    <t>Pelouses semi-sèches calcaires subatlantiques x Prébois caducifoliés</t>
  </si>
  <si>
    <t>E1.26 x G5.61</t>
  </si>
  <si>
    <t>Ronciers x Formations tempérées à Cytisus scoparius</t>
  </si>
  <si>
    <r>
      <t xml:space="preserve">Pelouses semi-sèches calcaires subatlantiques x Formations tempérées à </t>
    </r>
    <r>
      <rPr>
        <i/>
        <sz val="11"/>
        <rFont val="Calibri"/>
        <family val="2"/>
        <scheme val="minor"/>
      </rPr>
      <t>Cytisus scoparius</t>
    </r>
  </si>
  <si>
    <t>F3.131 x F3.14</t>
  </si>
  <si>
    <t>Haies d'espèces indigènes pauvres en espèces</t>
  </si>
  <si>
    <t>Chênaies-charmaies calciphiles subatlantiques</t>
  </si>
  <si>
    <t>G1.A17</t>
  </si>
  <si>
    <t>Modification des emprises du projet</t>
  </si>
  <si>
    <t>Afin d’être en accord avec la séquence ERC, une mesure globale d’évitement a été mise en place pour limiter les impacts sur les zones à enjeux identifiées durant l’état initial de l’environnement.
Cet évitement a été étudié durant la phase de conception du projet avec une modification du positionnement et du dimensionnement des installations prévues.
Une seconde modification sur le plan de masse a été apportée en septembre 2022 entrainant :
- Le retrait du poste de transformation ;
- Le changement du modèle de panneaux (leur nombre et leur calepinage) ;
- Le changement de l’emplacement de la bâche incendie et du poste de livraison.
Ces modifications permettent d’éviter, à la marge, quelques habitats</t>
  </si>
  <si>
    <t>Phasage des travaux en dehors des périodes de fortes sensibilités pour la faune</t>
  </si>
  <si>
    <t>Éviter le dérangement et les risques de destruction d’individus durant les périodes les plus critiques du cycle biologique de la faune</t>
  </si>
  <si>
    <t>Absence d'éclairage sur l'emprise du projet</t>
  </si>
  <si>
    <t>La pollution lumineuse est un impact relativement important pour une certaine catégorie de la faune qui est active la nuit.
Ainsi, aucun éclairage permanent ne sera mis en place sur les zones de chantier en phase chantier et en phase de démantèlement (base vie du chantier ou stockages de matériaux). Pour les mêmes raisons, il n’y aura pas de travaux réalisés de nuit. De même, au cours de la phase d’exploitation, aucun éclairage permanent ne sera installé.
Si la mise en place d’un éclairage est nécessaire pour assurer la sécurité des biens et des personnes, le dispositif d’éclairage devra être relié à des détecteurs de présence couplés à une minuterie.</t>
  </si>
  <si>
    <t>Réduction des impacts sur les habitats</t>
  </si>
  <si>
    <t>Le plan de masse a été réalisé en prenant en compte la présence en périphérie de milieux semi-fermés et fermés. Le projet s’implantera donc plus spécifiquement sur les milieux ouverts plutôt dégradés ou sur les milieux semi-fermés sur pelouse sèche.
Un évitement partiel a donc été réalisé sur les habitats et complexes suivants :
- E1.26 : Pelouses semi-sèches calcaires subatlantiques
- E1.26 X F3.14 : Pelouses semi-sèches calcaires subatlantiques X Formations tempérées à Cytisus scoparius
- F3.11 : Fourrés médio-européens sur sols riches
- FA.4 : Haies d'espèces indigènes pauvres en espèces
Une gestion sera réalisée sous les modules afin de maintenir les milieux ouverts. Cette gestion sera tardive afin de permettre aux espèces présentes de réaliser entièrement leur cycle de développement</t>
  </si>
  <si>
    <t>Gestion adaptée de la végétation</t>
  </si>
  <si>
    <t>Limiter l’altération des habitats naturels (enfrichement, sur-entretien…)</t>
  </si>
  <si>
    <t>Mise en place de clôtures permissives à la petite et moyenne faune</t>
  </si>
  <si>
    <t>L’installation de clôtures est obligatoire sur une centrale photovoltaïque. Des clôtures de 2 m vont être installées pour éviter les intrusions humaines sur le site. Ces clôtures vont avoir un impact sur le déplacement des mammifères au sein du territoire. Elles vont fragmenter les milieux et avoir une incidence sur les corridors écologiques.
Afin de limiter l’impact de ces clôtures autour du site du projet, le choix du type de clôture et de la largeur des mailles s’avère très important.
Pour réduire l’impact lié à la fragmentation des habitats pour la petite faune et la mésofaune, un grillage de type treillis soudé ou noué à maille régulière carrée d’environ 15 x 15 cm sera par exemple installé pour maintenir la continuité pour ces cortèges.</t>
  </si>
  <si>
    <t>Mesure de réduction en faveur du Lucane-cerf-volant</t>
  </si>
  <si>
    <t>Un individu de Lucane cerf-volant a été identifié au niveau d’un boisement situé au nord de la zone d’étude.
Le lucane cerf-volant adulte vit à proximité de l’endroit où il est né, c’est-à-dire du bois mort. Il faut donc suffisamment de bois mort à proximité pour permettre la reproduction de l’espèce. Une population peut être très vite isolée et en danger de disparaître si cette condition de base n’est pas remplie. De ce fait, l’espèce a besoin de bois mort en contact avec le sol (les arbres vivants ne conviennent pas pour la ponte).
La mesure consiste à créer un tas de bois mort au niveau du boisement où l’espèce a été observée. Les arbres abattus au préalable serviront pour créer ce tas de bois mort ainsi que les branches des haies élaguées.</t>
  </si>
  <si>
    <t>Mise en place de pondoirs et abris pour l'herpétofaune</t>
  </si>
  <si>
    <t>Les hibernaculums, composés de tas de bois (souches et branchages), de terre et de pierres, seront issus des travaux d’abatage d’arbres, d’élagage, du retrait des fourrés et du terrassement. Ils fournissent aux reptiles des sites de thermorégulation, des refuges ainsi que des sites de ponte et d’hivernage.</t>
  </si>
  <si>
    <t>Rédaction d'un plan d'assurance Environnement et sigature bipartie : guide chantier</t>
  </si>
  <si>
    <t>Le Dossier de Consultation des Entreprises (DCE) imposera aux entreprises candidates lors de l‘appel d’offres pour la réalisation des travaux de présenter un Plan d’Assurance Environnement (PAE) détaillant les éléments suivants :
• Les mesures de prévention : propreté du matériel, révision fréquente du matériel ;
• Les mesures de prévention et d’intervention en cas d’accident : procédures adaptées aux enjeux et aux substances utilisées ;
• Les procédures de mise en oeuvre des travaux selon le respect des milieux naturels environnants ;
• Le cahier des charges environnement devra être intégré au cahier des charges techniques de chaque entreprise prestataire. Chaque procédure du PAE fera l’objet en phase chantier d’une validation par le maître d’ouvrage, le maître d’oeuvre et le coordinateur environnement ;
• Le choix du prestataire retenu intégrera une forte composante environnementale, sur la base du cahier des charges environnement et de la capacité des entreprises à satisfaire aux exigences du maître d’oeuvre. Le Coordonnateur environnemental aura pour mission de vérifier et d’évaluer la cohérence des offres formulées au regard du critère environnemental.</t>
  </si>
  <si>
    <t>Limiter l'impact de l'émission de poussières</t>
  </si>
  <si>
    <t>La vitesse de tous les engins et véhicules est limitée à 20 km/h au niveau de la zone d’implantation.
Un dispositif d’aspersion de la voie d’accès est mis en place en cas d’émissions importantes de poussières.</t>
  </si>
  <si>
    <t>Contrôle des pollutions</t>
  </si>
  <si>
    <t>Limiter le risque de pollution en phase chantier</t>
  </si>
  <si>
    <t>Lutte contre le développement des espèces végétales invasives</t>
  </si>
  <si>
    <t>Aucune espèce invasive n’a été détectée sur la zone d’étude. Cependant, l’ouverture du milieu et la venue d’engins de chantier engendrent des risques d’introduction.
En cas de découverte d’espèces invasives, des mesures d’éradication adaptées seront rapidement prises (dans l’année suivant la découverte) pour enrayer la prolifération de l’espèce en question avant que les surfaces impactées ne soient trop importantes</t>
  </si>
  <si>
    <t>Remise en état du site</t>
  </si>
  <si>
    <t>Les projets solaires ne sont pas soumis directement à une obligation de démantèlement. Cependant, les maîtres d’ouvrage s’engagent auprès des propriétaires des parcelles à démanteler et remettre en état les lieux (accord foncier préalablement signé). Ces engagements de remise en état sont en conformité avec les principes de l’accord national du 24 octobre 2002 :
- Passage d’un écologue avant le démantèlement afin de vérifier qu’il n’y a pas d’enjeu écologique ;
- Balisage des zones à risque (zones humides) ;
- Démontage des panneaux et leurs composants et démontage des infrastructures (poste de livraison, pistes, câble électrique, …) ;
- Évacuation des matériaux vers des filières de récupération et de recyclage adaptées (PV CYCLE) ;
- Évacuation des matériaux non recyclables vers des filières de récupération adaptée.
Le démantèlement devra être fait à l’issue de la phase d’exploitation, mais devra être conforme à la période d’activité de la faune</t>
  </si>
  <si>
    <t>Mise en place de gîtes à chiroptères</t>
  </si>
  <si>
    <t>Lors des inventaires, aucun gîte avéré n’a été identifié sur le site. Cependant, des milieux favorables ont été identifiés. L’ajout de gîtes artificiels dans ces lieux favorables permettrait de les rendre encore plus favorables à l’accueil de colonies.</t>
  </si>
  <si>
    <t>Mise en place d'un suivi écologique sur le milieu naturel</t>
  </si>
  <si>
    <t>Afin de s’assurer de l’efficacité des mesures environnementales sur les espèces à enjeu du site, des sorties devront être réalisées lors de la phase d’exploitation du parc solaire. Ces sorties sont à envisager au cours des cinq premières années de la phase d’exploitation du parc solaire (années N+1 à N+5), puis tous les cinq ans (années N+10, N+15, N+20 et N+25) ainsi qu’au moment de la cessation ou du renouvellement de l’exploitation (année N+30).
Les sorties peuvent être mutualisées si elles ont lieu à la même période ce qui permet de minimiser les coûts des mesures.</t>
  </si>
  <si>
    <t>R1.1</t>
  </si>
  <si>
    <t>20x5</t>
  </si>
  <si>
    <t>patrimonialité ; fonctionnalité</t>
  </si>
  <si>
    <t>Mare</t>
  </si>
  <si>
    <t>Plan d'eau</t>
  </si>
  <si>
    <t>Ruisselet</t>
  </si>
  <si>
    <t>E1.9</t>
  </si>
  <si>
    <t>Bois mixte</t>
  </si>
  <si>
    <t>Prairie pâturée mésophile</t>
  </si>
  <si>
    <t>Roselière</t>
  </si>
  <si>
    <t>C3.21</t>
  </si>
  <si>
    <t>Saulaie</t>
  </si>
  <si>
    <t>Saulaie x Chênaie</t>
  </si>
  <si>
    <t>G1.11 x G2.1</t>
  </si>
  <si>
    <t>Prairie humide</t>
  </si>
  <si>
    <t>Prairie de fauche mésophile</t>
  </si>
  <si>
    <t>E2.211</t>
  </si>
  <si>
    <t>Chênaie - Charmaie</t>
  </si>
  <si>
    <t>Hangar</t>
  </si>
  <si>
    <t>J2.4</t>
  </si>
  <si>
    <t>Culture intensive</t>
  </si>
  <si>
    <t>Plantations de Robiniers</t>
  </si>
  <si>
    <t>Bois rudéral</t>
  </si>
  <si>
    <t>Sol nu</t>
  </si>
  <si>
    <t>Voierie</t>
  </si>
  <si>
    <t>Redéfinition des caractéristiques du projet</t>
  </si>
  <si>
    <t>Dans le cadre de la conception du projet, l’ensemble des principaux enjeux écologiques a été pris
en compte. L’emprise finale a donc intégré les principales sensibilités locales dans l’objectif de
concevoir un projet respectueux de l’environnement. Cette mesure est considérée comme mesure
d’évitement pour les enjeux évités en totalité, et comme mesure de réduction lorsque seule une
réduction d’emprise a pu être envisagée.
Le projet va donc s’implanter prioritairement sur une surface importante de sol nu.</t>
  </si>
  <si>
    <t>Pour tous travaux de génie végétal ou d’entretien du site pendant la phase travaux, aucun produit
phytosanitaire ne sera utilisé. Les actions d’entretien seront alors uniquement utilisées
manuellement ou à l’aide d’engins mécaniques. Ainsi, des techniques alternatives de désherbage
seront mises en place.</t>
  </si>
  <si>
    <t>Dispositif préventif de lutte contre une pollution</t>
  </si>
  <si>
    <t>Toutes les précautions seront prises pour la préservation des sols et des eaux, ce qui limitera la dégradation des habitats limitrophes :
- Plateforme sécurisée : l’avitaillement des engins en carburant et le stockage de tous les produits présentant un risque de pollution (carburant, lubrifiants, solvants, déchets dangereux) seront réalisés sur une plateforme étanche.
- Kit anti-pollution : pour le cas où un déversement accidentel de carburant aurait lieu en dehors de la plateforme sécurisée, le chantier sera équipé d’un kit d’intervention comprenant : une réserve d’absorbant, un dispositif d’obturation de réseau.
- Équipements sanitaires : la base-vie du chantier sera pourvue d’un bloc sanitaire sur fosse septique.</t>
  </si>
  <si>
    <t>&gt;Pistes en stabilisé de 5 m de large au minimum, adaptée au passage des engins de secours avec aires de retournement ;
- Mise en place d’une DFCI : 2 citernes incendie de 120 m3 chacune ;
- Affichage des consignes de sécurité et signalétique du risque photovoltaïque,
- Bâtiments équipés d’extincteurs ;
- Végétation maintenue rase sous les panneaux photovoltaïques ;
- Clôture sur tout le pourtour du parc ;
- Portails d’accès sécurisés ;
- Pistes périphériques internes de 6 m de largeur et pistes externes de 5 m de largeur au sein de la plateforme de stockage ;
- Zone tampon de sable blanc de 4 m de large entre la piste extérieure et la clôture de la plateforme de stockage ;
- 1 citerne incendie de 120 m3 dans l’enceinte clôturée de la plateforme de stockage ;
- Un bassin étanche (géomembrane) de récupération des eaux d’incendie équipé d’une vanne d’obturation, d’une surface de 550 m² et d’un volume d’environ 200 m3,permettant de récupérer les eaux d’incendie de la plateforme et des pistes intérieures, évitant ainsi qu’elles ne se déversent dans le milieu naturel via le bassin de rétention/infiltration.</t>
  </si>
  <si>
    <t>En phase chantier, un calendrier d’intervention strict sera mis en place.</t>
  </si>
  <si>
    <t>Travaux hors période nocturne et absence d'éclairage en phase d'exploitation.
Débroussaillement centrifuge ou latéral</t>
  </si>
  <si>
    <t>Clôture spécifique</t>
  </si>
  <si>
    <t>Le type de clôture utilisée permettra la circulation de la petite et moyenne faune : des zones de transparence pour les mammifères de petite et moyenne taille seront aménagées dans la clôture (tous les 50 m : diamètre de passe 20x20 cm).
La clôture présentera un maillage suffisant pour le passage des petits animaux (type reptiles, micromammifères…).</t>
  </si>
  <si>
    <t>Dispositif de lutte contre les espèces exotiques envahissantes (actions préventives et curatives)</t>
  </si>
  <si>
    <t>Aucun apport extérieur de terres végétales, susceptibles de contenir des propagules d’espèces exotiques envahissantes, ne sera accepté au sein du site. Les engins seront nettoyés avant leur arrivée sur site, éliminant notamment les résidus de terre sur les surfaces en contact avec le sol (roues, chenilles, godets, etc.).
Une surveillance étroite du site à long terme, depuis le début du chantier jusqu’à la fin du démantèlement, sera réalisée afin d’arracher les jeunes plants d’espèces exotiques envahissantes qui auraient pu s’implanter à l’occasion du chantier ou des opérations de maintenance.</t>
  </si>
  <si>
    <t>Mise en place d'une barrière anti-franchissement pour les amphibiens</t>
  </si>
  <si>
    <t>Le Sonneur à ventre jaune se reproduit préférentiellement au sein d’habitats perturbés, telle que le sera la zone de sol nu au cours de la phase de chantier. Afin d’éviter ou a minima réduire le risque de collision avec des amphibiens au niveau de ces zones, des barrières anti-franchissement seront mises en place entre les habitats d’hivernage et de reproduction.
Les barrières seront installées au plus tôt à partir d’août pour l’îlot non aménagé au centre de l’emprise du parc, ainsi que septembre pour le reste du site, avant les déplacement des amphibiens locaux. Elles resteront en place jusqu’à la fin du chantier, puis retirées afin de faciliter le transit des espèces depuis les ornières créées vers les habitats favorables hors emprises. Cette mesure sera bénéfique aux espèces semi-aquatiques et plus particulièrement au Sonneur à ventre jaune.
Durant la phase travaux, un écologue s’assurera de l’imperméabilité de cette barrière envers ces animaux ainsi que de l’absence d’amphibien au sein de l’emprise du chantier.</t>
  </si>
  <si>
    <t>Aménagements d'ornières avant et après la phase travaux</t>
  </si>
  <si>
    <t>Avant le début du mois de février suivant la fin des travaux, des ornières seront créées au niveau des délaissés du parc entre les pistes internes et la cloture. La détermination de la localisation précise de ces ornières aura lieu en fin de chantier avec l’aide d’un écologue. Les zones d’aménagement de ces ornières seront choisies de manière à garantir leur pérennité, c’est-à-dire à l’écart des secteurs sujets aux passages d’engins dans le cadre de l’entretien des centrales. Le maître d’ouvrage s’engage à garantir le maintien de ces ornières, sur toute la durée de l’exploitation du parc photovoltaïque. Il s’agira de progresser au niveau de ces délaissés avec une pelle mécanique et de creuser sur une profondeur d’au moins 10 cm le sol.</t>
  </si>
  <si>
    <t>Dispositifs d'accueil pour la faune</t>
  </si>
  <si>
    <t>Dans le but d’offrir des habitats favorables aux reptiles, des hibernaculums seront mis en place. Ces zones de refuge équipées d’amas de pierres permettent de recréer des habitats où les lézards et serpents peuvent venir réaliser leur thermorégulation mais aussi passer la mauvaise saison.
Compte tenu des effectifs importants des populations observées, deux hibernaculums tels que présentés ci-dessous, seront mis en place à la fin de la période des travaux.</t>
  </si>
  <si>
    <t>Vérification des arbres avant abattage</t>
  </si>
  <si>
    <t>Afin de réduire au plus possible les atteintes sur les Chiroptères et les insectes saproxyliques, chaque arbre jugé favorable à la présence d’individus au sein de celui-ci (cavités, fissures, trou d’envol) sera marqué. Ceci concerne la Saulaie x Chênaie, le Bois mixte, la Chênaie-charmaie et les Haies. Par la suite, une vérification via du matériel spécialisé (caméra par exemple) ou par une observation directe si cela est possible sera réalisée (Chiroptères). Dans le cas d’une absence d’individu au sein de l’arbre, l’abattage de celui-ci pourra avoir lieu.</t>
  </si>
  <si>
    <t>Réglage des lames du broyeur forestier</t>
  </si>
  <si>
    <t>Afin d’alléger les dommages causés sur la végétation et l’entomofaune lors de la phase de débroussaillement, les lames du broyeur seront réglées de manière à laisser une garde au sol de 2 à 3 cm. Ceci concerne les habitats tels que les prairies de fauche, prairies pâturées mésophiles et fourrés mésophiles.</t>
  </si>
  <si>
    <t>Création et renforcement de haie</t>
  </si>
  <si>
    <t>Un impact sur environ 350 mètres de haies persiste après évitement et réduction géographiques du projet.
Afin de garantir le fonctionnement écologique typique d’un maillage bocager, un linéaire de 650 m de haies sera nouvellement créé, ainsi qu’un renforcement de 1 140 m de haies existantes donc la fonctionnalité écologique n’est pas optimale (manque de densité dans la strate arbustive principalement).</t>
  </si>
  <si>
    <t>Suivi régulier en phase de chantier</t>
  </si>
  <si>
    <t>Un suivi de chantier sera organisé par un ingénieur écologue afin de guider le maître d’ouvrage dans l’élaboration des mesures de réduction, et pour s’assurer du bon respect des mesures d’évitement.</t>
  </si>
  <si>
    <t>Suivi régulier en phase exploitation</t>
  </si>
  <si>
    <t>Afin de vérifier les incidences du fonctionnement du parc sur les espèces à enjeux, un suivi sera réalisé par des naturalistes (MS2), avec un protocole précis (voir tableau ci-après).</t>
  </si>
  <si>
    <t>Champs d'herbacées non graminoïdes des terrains en friche</t>
  </si>
  <si>
    <t>Stations d'épuration des eaux usées et bassins de décantation</t>
  </si>
  <si>
    <t>Déchets provenant de la construction et de la démolition de bâtiments</t>
  </si>
  <si>
    <t>Cette mesure vise à limiter les incidences sur les habitats et les espèces à enjeux présents sur l’AEI.
Ainsi, la plus grande part possible des zones à enjeux identifiées lors des inventaires initiaux est évitée.</t>
  </si>
  <si>
    <t>Balisage préventif et mise en défens des secteurs à préserver et des habitats d'espèces sensibles</t>
  </si>
  <si>
    <t>L’objectif est d’éviter tout impact supplémentaire sur les habitats. Le balisage préventif et la mise en défens sera réalisée par un écologue avant le démarrage du chantier. Ils devront être strictement respectés. Cette mesure vise à éviter et réduire les incidences sur les habitats, ainsi que sur les cortèges faunistiques concernés.
Concernant le projet, cela concerne le secteur de haie / talus, non directement concerné par le projet.</t>
  </si>
  <si>
    <t>Absence de rejet dans le milieu naturel</t>
  </si>
  <si>
    <t>L’objectif est d’éviter les pollutions pendant la réalisation des travaux. Il s’agira de veiller à plusieurs critères</t>
  </si>
  <si>
    <t>Cette mesure vise à décaler les travaux en dehors des périodes pendant lesquelles les espèces floristiques et faunistiques sont les plus vulnérables. Il s’agit pour la faune de l’hibernation, des périodes de reproduction et d’élevage des jeunes, période de présence de l’espèce au droit du projet (cas des espèces migratrices).
Il est préconisé de démarrer les travaux les plus impactant (débroussaillage, nivellement) en dehors de la période de reproduction des principales espèces faunistiques. La SNCF évitera de démarrer le chantier durant la principale période d’avril à septembre et de l’interrompre sur une période supérieure à un mois une fois engagé, pendant cette période.</t>
  </si>
  <si>
    <t>Lutte contre les espèces exotiques envahissantes</t>
  </si>
  <si>
    <t>En phase travaux les principes de précaution seront appliqués pour éviter la dispersion des espècesinvasives ou l’introduction de nouvelles :
• Contrôle, nettoyage si besoin, des engins et matériels ayant servi à l’entretien, afin d’éviter toute dispersion de graines ou fragments hors du chantier. Application des mêmes préconisations pour tout engin entrant sur le chantier ;
• Les terres excavées au cours des travaux sur le site seront évacuées en filières spécialisées pour traitement.</t>
  </si>
  <si>
    <t>Clôture et dispositif de franchissement provisoire adaptés aux espèces animales cibles</t>
  </si>
  <si>
    <t>Une barrière à petite faune sera posée en périphérie de la zone d’emprise du projet pour éviter des écrasements sur la zone de chantier, et ceci dès février jusqu’à l’automne. Elle sera constituée d’un filet ou d’une bâche haute au minimum de 50 cm, enterré dans le sol à 15-20 cm. Le filet ou la bâche sera posé vers l’extérieur (piquets vers l’intérieur). La barrière a un coût de l’ordre de 10 € par ml.</t>
  </si>
  <si>
    <t>À la suite du nettoyage de la végétation et de manière générale au nettoyage de l’emprise du chantier (sauf traitement des végétaux invasifs qui font l’objet d’une procédure particulière), les déchets verts seront ramassés et évacués pour être traités en filière agréée ou broyés sur place concernant les ligneux des linéaires arbustifs ceinturant le site de stockage. Le chantier respectera l’arrêté préfectoral du 17 octobre 1991 concernant le brûlage des déchets verts.
Des bennes spécifiques pour les déchets avant leur envoi en traitement en filière agréée seront mises en place. Elles seront étiquetées pour permettre à l’ensemble des ouvriers de chantier un usage optimal.
Les déchets seront traités de la manière suivante :
• Mise en place de bennes à déchets avec étiquetage (bois, DIB, cartons) ;
• Alimentation tout au long du chantier ;
• Evacuation des déchets dès que nécessaire vers des filières agrées ;
• Etablissement des BSD (bordereaux de suivi des déchets).</t>
  </si>
  <si>
    <t>Création d'habitats (linéaire de haie)</t>
  </si>
  <si>
    <t>Cette mesure vise à implanter et consolider des haies arbustives tout autour de la centrale aux abords du site. Au total, cela représente 950 ml de haies environ (au maximum). Cette mesure vise à recréer des zones refuges pour divers groupes biologiques, mais également à favoriser l’intégration paysagère du site (notamment pour les automobilistes des routes à proximité immédiate).</t>
  </si>
  <si>
    <t>Coordination écologique en phase chantier</t>
  </si>
  <si>
    <t>Afin de mettre en application certaines mesures et de vérifier la bonne application des mesures de chantier, un écologue effectuera un suivi écologique pendant la durée du chantier.</t>
  </si>
  <si>
    <t>Bi-faciaux</t>
  </si>
  <si>
    <t>aire immédiate 500 m</t>
  </si>
  <si>
    <t>Clairières à couvert arbustif</t>
  </si>
  <si>
    <t>Arbres plantés en vue d'une récolte précoce de l'arbre entier</t>
  </si>
  <si>
    <t>G5.76</t>
  </si>
  <si>
    <t>Typhaies à Typha latifolia</t>
  </si>
  <si>
    <t>C3.231</t>
  </si>
  <si>
    <t>E2.221</t>
  </si>
  <si>
    <t>Prairies atlantiques à Arrhenatherum</t>
  </si>
  <si>
    <t>Bois atlantiques de Quercus robur et Betula</t>
  </si>
  <si>
    <t>G1.81</t>
  </si>
  <si>
    <t>&gt; Actions de sensibilisation et de formation du personnel technique aux enjeux environnementaux du site et aux consignes dédiées
&gt; Plan de circulation des engins de chantier comprenant l'indication des jours ouvrés, des horaires à respecter et des limitations de vitesse
&gt; Plan d'élimination des déchets de chantier et d'actions à mettre en oeuvre en cas de déversement accidentel de produits polluants
&gt; Suivi du chantier par un ingénieur écologue</t>
  </si>
  <si>
    <t>&gt; Réduction à la source par les entreprises de la production de déchets sur le site ;
&gt; Délimitation et signalisation de l’espace de stockage des déchets sur le site ;
&gt; Collecte sélective pour le stockage et le recyclage adaptés des déchets sur l’ensemble du site (mise en place de bennes adaptées aux types de déchets, affichage pour distinguer les différentes bennes et les déchets associés etc.) ;
&gt; Les déchets seront traités dans les différents centres agréés selon la typologie des déchets évacués ;
&gt; Le suivi des déchets sera effectué par la présentation de bordereaux et du registre des déchets.</t>
  </si>
  <si>
    <t>Dispositif préventif de lutte contre une pollution et dispositif d'assainissement provisoire de gestion des eaux pluviales et de chantier</t>
  </si>
  <si>
    <t>&gt; Collecte des effluents potentiellement polluants pour leur traitement adapté (bâches imperméabilisée au sol pour le stockage de produits polluants, aire de stationnement étanche réservée aux véhicules, blocs sanitaires chimiques mobiles et autonomes) ;
&gt; Moyens de récupération ou d’absorption en cas de fuite accidentelle présents sur site (kit anti-pollution disponible en permanence avec par ex. matériaux absorbants oléophiles, sacs de récupération etc.).</t>
  </si>
  <si>
    <t>&gt; Limitation des excédents, des dépôts de matériaux (temporaires ou définitifs) sur le site.
&gt; En cas de stockage provisoire de dépôts, pose d’une bâche de protection sous et / ou sur les dépôts et restauration si besoin.
&gt; Collecte des déchets ligneux issus des coupes et stockage provisoire sur site ;
&gt; Valorisation des déchets ligneux sur site (paillage avec les copeaux de bois produits par une broyeuse) et en filière bois pour les éléments volumineux (branches, troncs, souches).</t>
  </si>
  <si>
    <t>Redéfinition / Modifications / adaptations des choix d'aménagement, des caractéristiques du projet</t>
  </si>
  <si>
    <t>&gt; Optimisation de la longueur des câbles de raccordement pour limiter les impacts sur le sol (longueur des tranchées optimisée) ;
&gt; Enterrement des câbles de raccordement de la centrale au PDL pour limiter la diffusion du champ électromagnétique et les impacts visuels ;
&gt; Enterrement des câbles de raccordement du PDL au réseau public pour limiter la diffusion du champ électromagnétique et les impacts visuels.</t>
  </si>
  <si>
    <t>Dispositif de repli du chantier</t>
  </si>
  <si>
    <t>&gt; Remise en état du site par des opérations de nettoyage et de sécurisation du site après la fin des travaux ;
&gt; Mise en place des aménagements et renaturation de ces espaces (semis et plantations).</t>
  </si>
  <si>
    <t>Optimisation du nombre de livraisons du matériel pour les différentes opérations (construction de la centrale, coupe, entretien etc.).</t>
  </si>
  <si>
    <t>Acheminement du matériel hors de périodes pluvieuses sur sol non imperméabilisé dans les parties Nord et Ouest du site dans le but d’éviter des déformations de sol (ornières) et leur colonisation par la faune.</t>
  </si>
  <si>
    <t>Choix du site localisé en zone d’activités. Le choix du site permet d’éviter :
o la fragmentation de grands ensembles naturels aux niveaux régional et départemental ;
o la dénaturation d’un ensemble paysager cohérent ;
o la fragmentation de grands ensembles naturels ;
o de porter des atteintes aux milieux naturels et aux corridors de biodiversité.</t>
  </si>
  <si>
    <t>Pas de coupe des buissons et arbustes situés en limite Sud du site (G1.81 - Bois atlantiques de Quercus robur et Betula).
Mise en défens de la typhaie à Thypha latifolia (C3.231) pour éviter sa fréquentation par le personnel et les engins lors du chantier.
Protection de 2 arbres remarquables (Quercus robur) situés en bordure Ouest du site, position centrale de la bordure
Balisage et mise en défens par un écologue des zones à préserver situées en périphérie du site (rubalise disposée autour des enjeux à préserver).</t>
  </si>
  <si>
    <t>Limitation des surfaces pour le stockage du matériel sur le site du projet ;
Stockage du matériel au sein des zones actuellement utilisées (prairie de fauche E2.221 - Prairies atlantiques à Arrhenatherum).</t>
  </si>
  <si>
    <t>Transport du matériel et travaux réalisés pendant la journée, en dehors des heures nécessitant l’usage de sources lumineuses (phares, projecteurs) pour limiter les impacts sur la faune, en particulier les insectes.
Véhicules équipés d’alarme avertisseur « signal de recul » à fréquence mélangée permettant un effarouchement des espèces ;
Coupe et débroussaillage progressifs pour permettre la fuite des principales espèces et pour diminuer l’attractivité du site pendant les travaux.</t>
  </si>
  <si>
    <t>Aménagements ponctuels par l’installation de petits monticules de bois coupé (longueur 2m X largeur 2m X hauteur 1m), issus des opérations de coupe : utile en particulier pour les invertébrés xylophages et les micro-mammifères.</t>
  </si>
  <si>
    <t>Dispositif d'aide à la recolonisation du milieu</t>
  </si>
  <si>
    <t>Recolonisation végétale rapide et cicatrisation paysagère par la réalisation des actions suivantes : Plantation d’arbres et d’arbustes pour la réalisation d’une haie champêtre dans les Ouest (partie Sud et Est du site;
La hauteur maximale sera de 2 m pour les haies Ouest et Est.
Valorisation des déchets ligneux par paillage pour favoriser la croissance végétale et la constitution d’un horizon humique
Un plan de gestion sera mis en oeuvre par le Maître d’Ouvrage.</t>
  </si>
  <si>
    <t>Mise en place d’un comité de suivi des mesures ERC pour une durée de 30 ans. Ce comité comprendra l’entreprise responsable de la gestion de la centrale photovoltaïque, un expert écologue, le propriétaire des parcelles ;
Le comité de suivi aura pour tâche d’analyser l’efficacité des mesures ERC et de veiller à la durabilité de ces mesures mise en place lors du démarrage de l’exploitation de la centrale ;
Le comité de suivi évaluera la pertinence d’adapter certaines mesures ERC si nécessaire, voire d’en proposer des complémentaires dans le but d’assurer les fonctionnalités écologiques des mesures préalablement définies.</t>
  </si>
  <si>
    <t>Clôture avec une maille de 10x10cm pour assurer le passage de la microfaune ;
Présence tous les 100m de passages pour la faune d’une dimension de 20x20cm disposés au sol.</t>
  </si>
  <si>
    <t>aie immédiate = ZIP</t>
  </si>
  <si>
    <t>Friches rudérales nitrophiles annuelles</t>
  </si>
  <si>
    <t>Friches rudérales ouvertes mésoxérophiles</t>
  </si>
  <si>
    <t>Friches pionnières calcicoles</t>
  </si>
  <si>
    <t>E5.1 x E1.1</t>
  </si>
  <si>
    <t>Friches prairiales</t>
  </si>
  <si>
    <t>Friches-ourlets nitrophiles à sureau yèble et orti dioïque</t>
  </si>
  <si>
    <t>Pelouses et pelouses-ourlets calcicoles à brachypode penné</t>
  </si>
  <si>
    <t>E5.21</t>
  </si>
  <si>
    <t>Fourrés arbustifs calciclines</t>
  </si>
  <si>
    <t>F3.112</t>
  </si>
  <si>
    <t>Fourrés pionniers rudéraux</t>
  </si>
  <si>
    <t>Bois de robiniers faux-acacias</t>
  </si>
  <si>
    <t>Bâtiments d'activités</t>
  </si>
  <si>
    <t>Chemins et plateformes peu végétalisés sur substrat compacté</t>
  </si>
  <si>
    <t>E1.E</t>
  </si>
  <si>
    <t>Evitement des pelouses sèches</t>
  </si>
  <si>
    <t>Evitement spécifique des stations de sérapias langue</t>
  </si>
  <si>
    <t>Conservation de l'essentiel des fourrés et haies arbustives de la zone d'étude</t>
  </si>
  <si>
    <t>Cette mesure permet de limiter la destruction d’habitats de développement pour de nombreuses espèces protégées et/ou patrimoniales :
▪ Habitats de développement pour le cortège des oiseaux nicheurs des milieux semi-ouverts arbustifs dont tarier pâtre et linotte mélodieuse) à arborescents (dont tourterelle des bois, serin cini, chardonneret élégant, verdier d’Europe) ;
▪ Habitats de repos/reproduction pour les Reptiles ;
▪ Habitats de repos/reproduction pour le lapin de Garenne.
Au total, cette mesure permet de conserver 1,17 ha de ce type d’habitat, soit plus de 90% des surfaces initialement présentes sur la zone d’étude.</t>
  </si>
  <si>
    <t>Balisage et mise en défens des zones écologiquement sensibles localisées sur et en marge de la zone de chantier</t>
  </si>
  <si>
    <t>Préserver les zones écologiquement sensibles évitées par le projet en période detravaux</t>
  </si>
  <si>
    <t>Implantation de la base de vie à l'écart des zones à enjeux</t>
  </si>
  <si>
    <t>Éviter toute atteinte sur les zones à enjeux identifiées sur le site via le choix d’implantation de la base de vie et des zones de stockage à l’écart des zones à enjeux.</t>
  </si>
  <si>
    <t>Planification des opérations de chantier en fonction des sensibilités faunistiques</t>
  </si>
  <si>
    <t>Limiter la destruction d’individus et les perturbations de la faune locale lors des opérations de chantier (notamment opérations de défrichement et terrassements)</t>
  </si>
  <si>
    <t>Mise en place de modalités de débroussaillement "douces" et progressives</t>
  </si>
  <si>
    <t>Privilégier des modalités d’interventions manuelles et la mise en oeuvre d’un débroussaillage progressif pour limiter au maximum le risque de destruction d’individus</t>
  </si>
  <si>
    <t>Défavorabilisation de la zone de chantier vis-à-vis de l'herpétofaune avant le démarrage des terrassements</t>
  </si>
  <si>
    <t>Limiter la destruction d’individus au moment des opérations de terrassement en exportant les micro-habitats susceptibles d’accueillir des Amphibiens ou des Reptiles.</t>
  </si>
  <si>
    <t>Mise en place de mesures préventives face aux risques de pollution accidentelle en phase de chantier</t>
  </si>
  <si>
    <t>Réduire le risque d’occurrence de pollution accidentelle ou diffuse durant la phase de chantier, potentiellement vectrice d’une dégradation/altération d’habitats d’espèces.</t>
  </si>
  <si>
    <t>Mise en place d'actions préventives visant à réduire les risques de propagation de plantes exotiques invasives</t>
  </si>
  <si>
    <t>Mettre en place des actions préventives en phase de chantier afin de limiter au maximum la propagation d’espèces végétales exotiques invasives sur l’emprise du projet</t>
  </si>
  <si>
    <t>Mise en place d'une clôture perméable à la petite et la moyenne faune</t>
  </si>
  <si>
    <t>La mise en place d’une clôture engendre un isolement des habitats présents au sein de l’installation et par extension, une perte de territoire de chasse et de reproduction pour les espèces de faune non volante. Il est donc nécessaire de mettre en place des zones de passes à petite faune, afin de rendre la clôture plus perméable. 
Ces passes à faune seront d’un diamètre minimum de 15x15 cm disposés tous les 50 m de la clôture extérieure. Cela sera suffisant pour le passage des petits animaux de type reptiles, amphibiens ou mammifères appartenant à la moyenne faune (rongeurs, renard, mustélidés…).
Afin d’éviter toute blessure pour les animaux, il est conseillé de préparer ces passages en cisaillant la clôture tout en laissant dépasser 2 cm de fil. Ces fils de clôture pourront ensuite être repliés sur eux-mêmes à l’aide d’une pince afin de créer un bout arrondi. Des cadres métalliques ou en bois pourront également être mis en oeuvre pour assurer la stabilité de l’ouvrage dans le temps.</t>
  </si>
  <si>
    <t>Aménagement de micro-habitats en faveur des Reptiles au sein du parc photovoltaïque</t>
  </si>
  <si>
    <t>Le terrassement global nécessaire à l’aménagement du parc photovoltaïque va engendrer une uniformisation du relief, ainsi que la disparition de plusieurs micro-habitats (tas de pierres et de déchets anthropiques…) favorables à la phase de repos et de reproduction des Reptiles.
Afin de répondre à cet impact, il est proposé de se servir des surplus de matériaux issus du terrassement pour recréer des micro-habitats pierreux. Ces micro-habitats pourront prendre la forme de stocks ponctuels ou de petits merlons/andains disposés sur des délaissés de du parc. Ils devront être disposés en condition ensoleillé et à proximité de zones d’écotones (lisières, fourrés) afin d’être fonctionnels.
Des rebus de débroussaillage/déboisement pourront également être valorisés pour créer des microhabitats à dominante ligneuse afin de diversifier le type de refuges.
Au total, ce sont 4 refuges qui seront aménagées sur l’emprise clôturée du parc.</t>
  </si>
  <si>
    <t>Plantations de haies arbustives à arborescentes</t>
  </si>
  <si>
    <t>Cette mesure vise à limiter l’impact de la destruction de 0,23 ha de milieux arbustifs à arborescents, via la plantation ou le confortement d’un réseau arborescent ou arbustif linéaire au sein ou en périphérie de l’emprise clôturée.
Au total, il sera créé environ 290 ml de haies comme suit :
▪ 125 ml de haies arbustives ;
▪ 130 ml de haies bistratifiées comprenant à la fois une strate arbustive et des hautes tiges.</t>
  </si>
  <si>
    <t>Mise en place d'une gestion différenciée de la végétation au sein du parc</t>
  </si>
  <si>
    <t>Mettre en place une gestion de la végétation se développant au sein du parc de manière à favoriser le maintien, voire le développement des espèces patrimoniales recensées à l’état initial.</t>
  </si>
  <si>
    <t>Gestion environnementale du chantier de démantèlement</t>
  </si>
  <si>
    <t>Prendre en compte les sensibilités écologiques du site après sa phase d’exploitation pour éviter tout impact significatif en phase de démantèlement</t>
  </si>
  <si>
    <t>Assistance environnementale en phase de chantier par un écologue</t>
  </si>
  <si>
    <t>Limiter l’impact potentiel des travaux sur les habitats, la flore et la faune ;
Suivre la bonne mise en oeuvre des mesures d’atténuation d’impact engagées ;
Apporter / adapter les mesures aux contraintes apparaissant au cours du chantier pour assurer leur efficacité.</t>
  </si>
  <si>
    <t>Mise en place d'un suivi de la recolonisation /utilisation du site par la faune et la flore</t>
  </si>
  <si>
    <t>La mise en place d’un suivi faunistique et floristique dès le démarrage de l’exploitation permettra de mieux appréhender l’impact du projet sur la faune et sur sa recolonisation du site suite aux mesures de réduction et d’accompagnement préconisées.</t>
  </si>
  <si>
    <t>aire immédiate 200m</t>
  </si>
  <si>
    <t>Bétulaie chênaie à Molinie</t>
  </si>
  <si>
    <t>Prairie mésohygrophile de fauche</t>
  </si>
  <si>
    <t>Prairie extensive de fauche</t>
  </si>
  <si>
    <t>Saulaie riveraine</t>
  </si>
  <si>
    <t>Bande enherbée</t>
  </si>
  <si>
    <t>Coupe forestière</t>
  </si>
  <si>
    <t>G5.81</t>
  </si>
  <si>
    <t>Alignement d'arbres</t>
  </si>
  <si>
    <t>Chênaie-charmaie et charmaie</t>
  </si>
  <si>
    <t>Prairie artificielle de fauche</t>
  </si>
  <si>
    <t xml:space="preserve">Parcs et jardin </t>
  </si>
  <si>
    <t>I2.23</t>
  </si>
  <si>
    <t>Intégrée dans la conception mêmes des projets, les mesures d'évitement doivent permettre d'éviter en amont les zones repérées comme les plus sensibles après la réalisation de l'étude d'impact.
- Le site s'implante sur les parcelles cadastrales AM0147, OD0021 et OD0602, permettant d'éviter environ 47,46% de la ZIP initiale. La partie ouest de la parcelle AM0147 ne fait pas partie du projet final ce qui permet à l'habitat prairie mésohygrophile de rester intact sur cette zone.
- Les bassins artificiels présents à l'intérieur de l'enceinte clôturée sont évités dans le cadre du projet. Les haies et buissons présents autour de ces habitats sont également évités.
- Le ruisseau et le fossé présents à l'intérieur de l'enceinte clôturée sont également évités.
- La Saulaie riveraine présente aux abords du ruisseau fait également partie des secteurs évités par le projet.</t>
  </si>
  <si>
    <t>Management environnemental du chantier par un ingénieur écologue et coordinateur environnemental</t>
  </si>
  <si>
    <t>Le Maître d'ouvrage définira les attendus d'un Plan d'Assurance Environnement / Plan de Respect de l'Environnement (PAE/PRE), d'une "charte environnement" ou équivalent que chaque entreprise devra soit établir soit signer au cours de la phase préparation du chantier.
Ce document servira de référence pour l'ensemble des travaux et présentera l'ensemble des engagements des entreprises concernant la mise en oeuvre de moyens et pratiques pour répondre aux exigences réglementaires et, d'une manière générale, pour minimiser les nuisances générées par le chantier sur l'environnement.</t>
  </si>
  <si>
    <t>Maintenir l'état actuel de la zone d'implantation avant aménagement de la centrale</t>
  </si>
  <si>
    <t>Afin d'éviter que des espèces à enjeux supplémentaires, notamment des espèces protégées, ne s'implantent sur le site d'aménagement suite à un abandon potentiel de l'entretien (développement des formations arbustives et buissonnantes), le Maître d'ouvrage se rapprochera du propriétaire de la parcelle afin de s'assurer que la gestion actuelle par fauche sera maintenue jusqu'à l'obtention ou le refus d'autorisation du projet photovoltaïque.
Le Maître d'ouvrage s'assurera également que la Saulaie riveraine intégrée au parc et préservée de tout aménagement sera maintenue en l'état également jusqu'à l'obtention ou le refus d'autorisation du projet photovoltaïque.</t>
  </si>
  <si>
    <t>Limitation des risques de pollution en phase chantier et démantèlement</t>
  </si>
  <si>
    <t>Limiter les risques d'apports polluants au milieu naturel lors des phases d'aménagement et de démantèlement du parc.</t>
  </si>
  <si>
    <t>Favoriser des travaux en dehors des périodes sensibles pour la faune</t>
  </si>
  <si>
    <t>Afin de limiter le dérangement pour l'avifaune nicheuse du secteur et limiter les risques de mortalité (oiseaux, amphibiens et reptiles en particulier), les interventions les plus impactantes (fauche, débroussaillage, terrassement, enfouissement des câbles, pose des structures, etc.) devront être réalisées en dehors des périodes les plus à risques :
- les travaux sur la végétation (fauche/débroussaillage) seront réalisés en période automnale ou hivernale ;
- les éventuels travaux plus spécifiques de coupes d'arbres (logigement aucune intervention de ce type n'est nécessaire) seront réalisés en période automnale (septembre-octobre) afin d'éviter la période hivernale (risque de dérangement et de mortalité d'individus en hibernation) ;
- la mise en place de la clôture d'enceinte (réalisation des tranchées et pose du grillage) et les travaux de terrassements auront lieu préférentiellement en période automnale et hivernale</t>
  </si>
  <si>
    <t>Limiter l'emprise globale du chantier, sécurisation du chantier et mise en défens</t>
  </si>
  <si>
    <t>Préservation de la saulaie riveraine et de la mare dans l'enceinte clôturée
Isolement de la zone de travaux du milieu extérieur</t>
  </si>
  <si>
    <t>15x15</t>
  </si>
  <si>
    <t>Aménagement des clôtures en faveur de la faune</t>
  </si>
  <si>
    <t>La clôture prévue pour l'isolement de la centrale du milieu extérieur est un grilage métallique à maille de 15 cm x 15 cm. Ce type de maillage permet le passage de la petite faune terrestre (amphibiens, reptiles, petits mammifères), mais les dimensions peuvent être un peu faible pour certaines espèces plus grandes.
Pour les mammifères de taille moyenne (mustélidés, Renard roux, Lapin de Garenne, Lièvre d'Europe, etc), des passes-faune de dimensions 25 x 25 cm seront placés sur la clôture tous les 50 mètres. Il faudra donc prévoir environ 20 passes à faune au total.</t>
  </si>
  <si>
    <t>Orientation écologique de l'entretien de la centrale</t>
  </si>
  <si>
    <t>La gestion de la centrale de Terres de Haute Charente prévoit un entretien du site par fauche. 
Afin de rendre cet entretien favorable à la biodiversité et à une fréquentation le plus large possible par la faune du secteur, ainsi que pour limiter l'évolution du cortège végétal des prairies, plusieurs préconisations sont énoncées.</t>
  </si>
  <si>
    <t>Aménagement d'habitats en faveur de la petite faune (reptiles, micromammifères)</t>
  </si>
  <si>
    <t>Afin d'augmenter la capacité d'accueil de la centrale pour la petite faune, notamment pour les reptiles, il est envisagé de constituer 3 à 4 micro-habitats à partir de pierres sèches et/ou tas de bois provenant des excavations réalisées lors du chantier. plusieurs emplacements possibles pour ces aménagements ont été localisés sur la carte du projet.</t>
  </si>
  <si>
    <t>Suivi de la végétation du parc</t>
  </si>
  <si>
    <t>Une fois le parc implanté et après mise en place de la gestion par fauche, un suivi post-implantation des habitats naturels et de la flore sera réalisé pour évaluer l'évolution de la végétation</t>
  </si>
  <si>
    <t>Suivi avifaunistique du parc</t>
  </si>
  <si>
    <t>Un suivi post-implantation des oiseaux sera réalisé pour évaluer l'évolution du cortège fréquentant le parc  et les milieux périphériques</t>
  </si>
  <si>
    <t>Suivi entomologie de la centrale et des aménagements pour la petite faune</t>
  </si>
  <si>
    <t>Suivi des cortèges de lépidoptères et d'orthoptères
Suivi simple de la fréquentation des aménagements pour les reptiles et les insectes</t>
  </si>
  <si>
    <t>A2.1</t>
  </si>
  <si>
    <t>C3.11</t>
  </si>
  <si>
    <t>Fourré de Saule roux</t>
  </si>
  <si>
    <t>F9.2</t>
  </si>
  <si>
    <t>Chênaie - Frênaie</t>
  </si>
  <si>
    <t>G1.A12</t>
  </si>
  <si>
    <t>Haie plantée</t>
  </si>
  <si>
    <t>Plantation de Pins</t>
  </si>
  <si>
    <t>G3.F</t>
  </si>
  <si>
    <t>Habitation</t>
  </si>
  <si>
    <t>Zone artificialisée</t>
  </si>
  <si>
    <t>Dans le cadre de la conception du projet, l’ensemble des principaux enjeux écologiques a été pris en compte. L’emprise finale a donc intégré les principales sensibilités locales lorsque cela était possible, dans l’objectif de concevoir un projet respectueux de l’environnement. Le détail par habitat de végétation est présenté ci-dessous :
Evitement total :
Fourré de saule roux (0,02 ha)
Chênaie-frênaie x Fourré de Saules roux (0,06 ha)
Alignement de Platanes (0,07 ha)
Haie plantée (0,01 ha)
Réduction :
Chênaie-frênaie (0,01 ha soit 5% évités)</t>
  </si>
  <si>
    <t>Pour tous travaux de génie végétal ou d’entretien du site pendant la phase travaux, aucun produit phytosanitaire ne sera utilisé. Les actions d’entretien seront alors uniquement utilisées manuellement ou à l’aide d’engins mécaniques. Ainsi, des techniques alternatives de désherbage seront mises en place.</t>
  </si>
  <si>
    <t>Toutes les précautions seront prises pour la préservation des sols et des eaux, ce qui limitera la dégradation des habitats limitrophes :
Plateforme sécurisée : l’avitaillement des engins en carburant et le stockage de tous les produits présentant un risque de pollution (carburant, lubrifiants, solvants, déchets dangereux) seront réalisés sur une plateforme étanche.
Kit anti-pollution : pour le cas où un déversement accidentel de carburant aurait lieu en dehors de la plateforme sécurisée, le chantier sera équipé d’un kit d’intervention comprenant : une réserve d’absorbant, un dispositif d’obturation de réseau.
Équipements sanitaires : la base-vie du chantier sera pourvue d’un bloc sanitaire sur fosse septique.</t>
  </si>
  <si>
    <t>Lutte contre le risque incendie</t>
  </si>
  <si>
    <t>En ce qui concerne le risque « feu de forêt » durant les travaux : tout feu sera strictement interdit, les engins seront tous équipés d’extincteurs qui pourront être utilisés en cas de départ de feu.</t>
  </si>
  <si>
    <t>En phase chantier, un calendrier d’intervention strict sera mis en place.
Dès la fin de l’été, l’activité faunistique est ralentie. Les enjeux locaux notamment au niveau de l’avifaune nicheuse recensée (mars à juin), sont à prendre en compte.
Le déclenchement des travaux dits « lourds » (débroussaillage, terrassements, implantation des pistes) à partir d’août permet donc de minimiser l’effet sur la majorité des espèces.</t>
  </si>
  <si>
    <t>Travaux hors période nocturne
Débroussaillement centrifuge ou latéral
Contrôle des arbres avant la coupe</t>
  </si>
  <si>
    <t>Plantation de haies</t>
  </si>
  <si>
    <t>Un réseau de 620 m de haies sera implanté, de manière à favoriser l’intégration paysagère du parc et son contournement par les espèces volantes.
Les espèces choisies pour la composition des haies devront être locales : 
Pour la strate arborée : Chêne pubescent (Quercus robur), Frêne élevé (Fraxinus excelsior), Alisier torminal (Sorbus torminalis) ;
Pour la strate arbustive : Viorne opale (Viburnum opulus), Prunellier commun (Prunus spinosa), Aubépine monogyne (Crataegus monogyna), Ajonc d’Europe (Ulex europaeus), Genêt à balai (Cytisus scoparius), Bruyère à balai (Erica scoparia)</t>
  </si>
  <si>
    <t>Renaturation d'une zone minérale</t>
  </si>
  <si>
    <t>Au sud du projet, une zone d’environ 1 500 m² dont 1 100 m² de béton feront l’objet d’une renaturation.
Les zones bétonnées seront décaissées sur toute l’épaisseur de béton (environ 25 cm), les déblais étant exportés pour du recyclage (préférentiellement) ou pour stockage en ISDI (en l’absence de centre de recyclage en activité à moins de 50 km au moment des travaux). La végétalisation sera permise par l’ensemencement à l’aide d’un mélange grainier, comportant des graminées et des dicotylédones.</t>
  </si>
  <si>
    <t>Afin de vérifier les incidences du fonctionnement du parc sur les espèces à enjeux, un suivi sera réalisé par des naturalistes (MS2), avec un protocole précis . Le suivi s’attachera particulièrement à couvrir les périodes où peuvent s’observer les espèces à enjeu et/ou protégées identifiées lors de l’état initial.
Un compte-rendu sera transmis à la DDT de Charente à la fin de chaque année de suivi.</t>
  </si>
  <si>
    <t>Pelouses à thérophytes</t>
  </si>
  <si>
    <t>E1.3131</t>
  </si>
  <si>
    <t>Pelouses xérophiles</t>
  </si>
  <si>
    <t>E1.272F</t>
  </si>
  <si>
    <t>Pelouses mésoxérophiles</t>
  </si>
  <si>
    <t>E1.262I</t>
  </si>
  <si>
    <t>Ourlets</t>
  </si>
  <si>
    <t>E1.263</t>
  </si>
  <si>
    <t>Lande à Genévriers</t>
  </si>
  <si>
    <t>F3.161</t>
  </si>
  <si>
    <t>Fourrés arbustifs</t>
  </si>
  <si>
    <t>Chênaie pubescente</t>
  </si>
  <si>
    <t>G1.711</t>
  </si>
  <si>
    <t>Végétation rudérale</t>
  </si>
  <si>
    <t>Evitement des habitats ouverts et semi-ouverts</t>
  </si>
  <si>
    <t>Eviter tout impact sur les secteurs demeurant encore relativement ouverts sur le site et abritant des habitats de pelouses sèches calcaires et landes ouvertes</t>
  </si>
  <si>
    <t>Conservation de filtres boisés-lisières</t>
  </si>
  <si>
    <t>L’implantation du projet impactera le boisement du site et donc des linéaires de lisières, habitats préférentiels d’alimentation et déplacement pour de nombreuses espèces faunistiques, notamment reptiles et chauves-souris. Le recul de l’implantation des panneaux par rapport aux limites du terrain et le choix d’une piste centrale (plutôt que périphérique) permet la conservation de bandes boisées sur plusieurs bordures du site et ainsi la réduction de cet impact.</t>
  </si>
  <si>
    <t>Limitation de l'impact sur le sol et restauration d'une végétation herbacée diversifiée</t>
  </si>
  <si>
    <t>Limiter les impacts sur le sol par la circulation des engins lourds en phase chantier et exploitation</t>
  </si>
  <si>
    <t>Aménagements en faveur de la petite faune (reptiles notamment) sur le parc</t>
  </si>
  <si>
    <t>La création du parc photovoltaïque va conduire à une homogénéisation du milieu pouvant être défavorable au maintien de la présence et du déplacement des reptiles sur le site. Afin de réduire cet effet, des cordons de pierres sèches et des fuseaux avec pierriers en « pas japonais » seront créés.</t>
  </si>
  <si>
    <t>Adaptation du calendrier des travaux en fonction de la phénologie des espèces</t>
  </si>
  <si>
    <t>Réduire le risque de destruction d’individus et limiter les effets du dérangement pour la faune</t>
  </si>
  <si>
    <t>Respect des emprises du projet et mise en défens des secteurs à enjeux écologiques</t>
  </si>
  <si>
    <t>Eviter sur le terrain le risque d’impact en phase chantier sur les éléments d’intérêt écologiques hors emprise d’implantation</t>
  </si>
  <si>
    <t>Prévention des risques de pollution</t>
  </si>
  <si>
    <t>Eviter toute pollution dommageable aux sols, eaux et milieux naturels durant le chantier</t>
  </si>
  <si>
    <t>Prévention contre les espèces exotiques envahissantes</t>
  </si>
  <si>
    <t>Le site étant actuellement vierge de la présence d’espèces exotiques envahissantes, éviter toute introduction.</t>
  </si>
  <si>
    <t>Limitation de l'impact sur la faune en phase d'exploitation</t>
  </si>
  <si>
    <t>Aucun produit phytosanitaire ne sera employé sur les sites du projet.
Le site ne comportera aucun éclairage nocturne permanent. Si des éclairages extérieurs sont installés au niveau des différents locaux techniques ou de l’entrée du site, ces derniers devront être activés manuellement, et leur extinction programmée par un minuteur, et devront être munis d’un abat-jour concentrant la lumière vers les zones à éclairer au sol.
Les mailles basses du grillage de clôture auront une dimension minimale de 15 cm de large et 15 cm de haut. Cette dimension de maille est franchissable pour les amphibiens, reptiles et petits mammifères. Si une dimension de maille plus réduite est choisie, des passages à petite faune seront réalisés sur tout le périmètre de la clôture, au niveau du sol, de largeur et hauteur d’ouverture de 15 cm au moins, et a minima tous les 25 m.
Afin d’éviter la création de pièges mortels pour la petite faune, si des poteaux creux sont utilisés sur le site, ces derniers devront être bouchés à leur extrémité.
L’entretien de la végétation sous les panneaux sera réalisé soit par pâturage ovin et/ou par fauche ou débroussaillage manuel. La hauteur de coupe minimale recommandée est de 10 cm.</t>
  </si>
  <si>
    <t>Gestion écologique des zones préservés au sein du parc photovoltaïque</t>
  </si>
  <si>
    <t>Favoriser le maintien des espèces et habitats naturels de ces zones</t>
  </si>
  <si>
    <t>Entretien des zones débroussaillées (OLD) en accord avec les enjeux écologiques</t>
  </si>
  <si>
    <t>Afin de limiter toute destruction, ou dérangement en phase de reproduction notamment, d’individus, les entretiens devront être effectués entre octobre et février. Une attention devra être portée aux conditions météorologiques de l’année de façon à éviter de réaliser cet entretien en période très humide en cas de mécanisation, ceci afin d’éviter une dégradation des sols et donc des milieux entretenus.
Cet entretien consistera en un débroussaillement de la strate arbustive du sous-bois et un élagage des branches basses, mais en aucun cas à un déboisement ni à une altération du sol.
Les interventions seront soit manuelles soit mécanisées, mais devront se faire à vitesse réduite et en évitant une intervention de type centripète (qui piège les animaux).
Si des grosses pierres sont présentes sur ces zones, elles devront être conservées. Elles peuvent éventuellement être rassemblées en tas (pierriers) sur la zone OLD.
Dans les milieux de landes ou pelouses x landes, un débroussaillement de type alvéolaire et sélectif sera réalisé afin de conserver l’intérêt de ces secteurs pour la faune. La première intervention (qui conditionnera la sélection des alvéoles à conserver) sera réalisée avec l’appui d’un écologue.</t>
  </si>
  <si>
    <t>Dans le cadre de cette mission, le prestataire sera chargé de contrôler la bonne réalisation du chantier et des mesures d’atténuation par des visites de chantier, de réaliser des comptes rendus suite à ces visites et de conseiller le maître d’ouvrage dans le cas de rencontre d’imprévus.</t>
  </si>
  <si>
    <t>Suivi écologique de la fonctionnalité des éléments issus des mesures</t>
  </si>
  <si>
    <t>Vérifier la persistance et la fonctionnalité des éléments issus des mesures d’évitement et de réduction,
Contribuer à l’amélioration des connaissances quant à la fonctionnalité d’un site occupé par une centrale photovoltaïque au sol pour la faune et sur le long terme,
Vérifier l’efficacité de la mesure d’accompagnement.
Planning de suivi : n+1, n+2, n+3, n+5, n+10, n+20 (n = année de fin des travaux), à hauteur d’au moins 2 dates de visite terrain par année de suivi (une au printemps, une à l’été incluant un suivi nocturne chiroptères).</t>
  </si>
  <si>
    <t>Installation de panneaux d'information et sensibilisation</t>
  </si>
  <si>
    <t>La présence du parc photovoltaïque peut également être valorisée en tant que support local d’information et de sensibilisation aux enjeux de la transition énergétique, au fonctionnement d’une centrale photovoltaïque ainsi qu’à la prise en compte des enjeux du site (notamment en termes de paysage et de biodiversité) dans la conception et la réalisation du projet.
Pour cela, des panneaux d’information et de sensibilisation abordant ces thématiques seront créés et implantés en périphérie immédiate du site, notamment au niveau de l’espace d’entrée de site mais également à proximité du GR de pays :
- soit directement au bord de ce dernier, au niveau de la pointe Nord du site (point duquel les installations ne seront pas visibles) ;
- soit en bordure du chemin longeant la limite ouest du site (d’où les installations seront visibles), avec éventuellement un simple fléchage depuis le GR de pays afin d’indiquer ce point d’information.</t>
  </si>
  <si>
    <t>Implantation de cultures faunistiques</t>
  </si>
  <si>
    <t>La mesure consiste à implanter des « cultures faunistiques » sur ces parcelles. Il s’agit :
• de cultures composées de mélanges diversifiés incluant des céréales, des légumineuses et des crucifères,
• à objectif unique de support de la biodiversité (et non de production agricole),
• implantées de manière extensive : sans travail profond du sol, avec une assez faible densité de semis de sorte à favoriser l’implantation de flore spontanée, sans fertilisation ni emploi de produits phytosanitaires,
• entretenues de manière extensive : fauche ou broyage à l’automne, idéalement tous les 2 ans (mais éventuellement annuellement les premières années en cas de nécessité de contenir une dynamique de rejets ligneux), et renouvelées de sorte à maintenir la diversité du mélange, par simple griffage superficiel du sol et réensemencement).</t>
  </si>
  <si>
    <t>La mise en oeuvre de la mesure inclura :
• la rédaction d’un programme de travaux détaillé par un écologue, incluant la détermination de l’emplacement le plus favorable sur la zone ciblée et la détermination des caractéristiques détaillées de la mare à créer (en fonction notamment de l’emplacement retenu et des espèces à favoriser en priorité),
• la mise en oeuvre de ce programme de travaux avec suivi par un écologue,
• le suivi écologique de la fonctionnalité de la mare créée (voir mesures de suivi).
L’objectif de la création de la mare étant d’assurer une fonctionnalité écologique pour la reproduction des amphibiens et un rôle support de biodiversité en général, les principes généraux suivants seront intégrés :
• berges en pente douce,
• surface et profondeur maximale suffisantes,
• permanence suffisante de l’eau pour permettre le développement des larves (la prescription du type de fond à mettre en oeuvre sera particulièrement importante pour ce point et dépendra des caractéristiques de l’emplacement retenu).</t>
  </si>
  <si>
    <t>aire rapprochée = aire élargie</t>
  </si>
  <si>
    <t xml:space="preserve">Mare et communautés amphibies vivaces </t>
  </si>
  <si>
    <t>Mare temporaire et végétation humide associée</t>
  </si>
  <si>
    <t>Fourré</t>
  </si>
  <si>
    <t>Prairie mésohygrophile</t>
  </si>
  <si>
    <t>Ourlet nitrophile, friche et formation de Robiniers</t>
  </si>
  <si>
    <t>Prairie mésophile</t>
  </si>
  <si>
    <t>Boisement mixte riverain</t>
  </si>
  <si>
    <t>Aulnaie-frênaie rivulaire dégradée</t>
  </si>
  <si>
    <t>Ripisylve de l'Adour</t>
  </si>
  <si>
    <t>Cours d'eau (Adour)</t>
  </si>
  <si>
    <t>Culture</t>
  </si>
  <si>
    <t>Thuya</t>
  </si>
  <si>
    <t>Plantation de Peupliers sur prairie mésohygrophile</t>
  </si>
  <si>
    <t>Formation de Peupliers</t>
  </si>
  <si>
    <t>Formation de Robiniers</t>
  </si>
  <si>
    <t>Alignement mixte de feuillus et de résineux</t>
  </si>
  <si>
    <t>Espaces verts</t>
  </si>
  <si>
    <t>Zones urbanisées, routes et chemins</t>
  </si>
  <si>
    <t>Chemin et friche</t>
  </si>
  <si>
    <t>Friche</t>
  </si>
  <si>
    <t>Friche en reprise</t>
  </si>
  <si>
    <t>Friche et roncier</t>
  </si>
  <si>
    <t>Friche et formation de Robiniers</t>
  </si>
  <si>
    <t>C1.6 x E3.4</t>
  </si>
  <si>
    <t>Roncier et formation de Robiniers</t>
  </si>
  <si>
    <t>F3.131 x G1.C3</t>
  </si>
  <si>
    <t>E5.43 x I1.52 x G1.C3</t>
  </si>
  <si>
    <t>Formation de Frênes et de Robiniers</t>
  </si>
  <si>
    <t>G1.A2 x G1.C3</t>
  </si>
  <si>
    <t>G1.A7</t>
  </si>
  <si>
    <t>G1.C1 x E3.4</t>
  </si>
  <si>
    <t>X22</t>
  </si>
  <si>
    <t>I1.5 x G1.C3</t>
  </si>
  <si>
    <t>I1.5 x F3.131</t>
  </si>
  <si>
    <t>Préservation des zones humides</t>
  </si>
  <si>
    <t>La périphérie du site renferme des zones humides qui bien que dégradées présentent un intérêt en termes de fonctionnalités.
C’est pourquoi, dans le cadre du projet, l’ensemble des zones humides a été évité de toute imperméabilisation, liée aux pistes. Le maintien du sol à l’état naturel permettra le maintien des fonctionnalités des zones humides en particulier de la mare temporaire et de sa végétation associée. En effet, des aires de retournement ont été ajoutées afin d’éviter la continuité de chemin périmétral autour de l’unité terrestre et ainsi éviter la dégradation par piétinement notamment de la zone humide.</t>
  </si>
  <si>
    <t>Les travaux d’envergure (terrassement, surfaçage etc.) devront ainsi être privilégiés hors période de reproduction de l’avifaune, des amphibiens, de l’entomofaune, etc. soit d’octobre à février. Un écologue passera avant les travaux afin de vérifier la présence ou non d’espèces susceptibles d’être impactées.</t>
  </si>
  <si>
    <t>Un itinéraire pour la circulation des véhicules sera préalablement mis en place et strictement respecté.
Cette mesure permettra de concentrer la circulation des engins sur les pistes définies et ainsi, limiter tout transit diffus. Ainsi, l’emprise du chantier devra être limitée au strict nécessaire. Les véhicules emprunteront les accès préalablement définis et ne devront pas s’en écarter.
L’entretien de la végétation en phase d’exploitation peut entraîner un risque de destruction d’habitats et d’écrasement des individus d’amphibiens et des pontes via le passage des engins.
Un balisage de l’emprise des travaux sera réalisé par le maître d’ouvrage afin de matérialiser visuellement les limites spatiales des travaux à mener et éviter toute dégradation accidentelle de milieux exclus du périmètre d’étude.</t>
  </si>
  <si>
    <t>Parallèlement à la matérialisation de l’emprise des travaux, les zones sensibles identifiées dans l’emprise et aux abords du projet seront matérialisées visuellement par balisage de type bouée, rubalise ou filet orange pouvant être accompagnées d’un petit panneau de sensibilisation. Ce balisage interviendra avant le début des travaux, il concerne :
- L’habitat de chasse du Martin pêcheur le long des berges (au nord), sur ce secteur le balisage se fera à l’aide de bouées sur 311 ml avec une bouée tous les 10 m, soit au total 31 bouées, permettant ainsi une zone de quiétude et refuge pour la faune (oiseaux, poissons, etc.) lors des travaux.
- La mare temporaire et végétation associée (CCB : 22.5 x 37.2) et la plantation de Peupliers sur prairie mésohygrophile (CCB : 83.321 x 37.2), situées en bordure Est du projet (partie terrestre), sur ce secteur le balisage d’environ 150 ml sera mis en place à l’aide de filet orange de chantier.</t>
  </si>
  <si>
    <t>Plan d'intervention (travaux) afin de limiter les impacts liés à la circulation des engins et d'éviter les pollutions accidentelles</t>
  </si>
  <si>
    <t>Une cellule de coordination et de programmation de chantier sera mise en place pour optimiser l’organisation technique du chantier et prendre en compte les problématiques liées à l’environnement. Cette cellule sera composée d’un représentant du maître d’ouvrage, des représentants des entreprises coordonnant les travaux et d’une personne spécialisée dans la prise en compte des problèmes sanitaires, sécuritaires et environnementaux.
- Lutte contre les risques de pollutions accidentelles
- Atténuation des impacts sonores en phase travaux</t>
  </si>
  <si>
    <t>Mesure spécifique aux chiroptères et à la faune nocturne</t>
  </si>
  <si>
    <t>Les opérations de chantier devront être menées hors période de présence de ces espèces. Le travail de nuit sera proscrit et dépourvu de lumières à déclanchement automatique afin d’éviter les perturbations sur les chiroptères et autres espèces nocturnes. L’inclinaison des panneaux sera de 10° à 20° et des suivis de la mortalité seront effectués en phase d’exploitation de la centrale afin de mettre en place des mesures correctives le cas échéant.
Dans cet optique également, le taux d’occupation réduit et avec l’éloignement minimum de 10m à la berge participent à la réduction de cet impact.</t>
  </si>
  <si>
    <t>Limitation des projections de poussières</t>
  </si>
  <si>
    <t>La mise en place de cette mesure permettra, dans le cas où les conditions se présenteraient, de limiter l’incidence indirecte des travaux sur les habitats naturels adjacents et les habitats d’espèces associés par dépôt de particules sur les milieux limitrophes.</t>
  </si>
  <si>
    <t>Afin d’éviter le développement de plantes exotiques envahissantes sur le site, la (ou les) entreprise(s) en charge des travaux procèdera à un nettoyage régulier des engins de chantier (sur des plateformes spécifiques) afin d’évacuer toute boutures, graines, etc. éventuellement coincées dans les engrenages et autres recoins des
véhicules mais aussi et surtout entre 2 chantiers.
D’autre part, aucun remblai extérieur au projet ne sera apporté sur le site.</t>
  </si>
  <si>
    <t>A l’issue des travaux, les habitats naturels dégradés, par le passage répété des engins par exemple, seront restaurés. Il s’agira d’effacer les traces des éventuelles ornières de véhicules. Une scarification ponctuelle du sol pourra être effectuée si cela s’avère nécessaire (décompactage du sol).
La revégétalisation naturelle sera privilégiée, toutefois, s’il s’avère que la reprise se fait difficilement, elle pourra être renforcée par de l’ensemencement ou la plantation d’espèces locales et caractéristiques des habitats naturels à restaurer. Le maître d’ouvrage sera alors conseillé sur ce point par l’écologue en charge du suivi environnemental du chantier.
Le choix des essences privilégiera les espèces locales, dans le respect de l’identité végétale du territoire. Dans la mesure du possible, les plants utilisés auront une provenance Sud-ouest de la France garantie (zone n°9) et seront issus de la filière Végétal local pour les espèces disponibles.
Cette mesure permettra une meilleure reprise de la flore et des communautés végétales altérées au cours des travaux et ainsi favoriser leur expression au sein de la centrale, mais aussi maintenir un couvert végétal limitant les possibilités de colonisation de la flore invasive.</t>
  </si>
  <si>
    <t>Adapter les clôtures pour préserver les flux de la petite faune</t>
  </si>
  <si>
    <t>Afin de permettre à la petite faune de transiter à travers le projet (micromammifères, reptiles, amphibiens, insectes), le maître d’ouvrage s’engage à mettre en place une clôture terrestre perméable pour ces espèces.
Cette barrière sera perméable en trois points :
- le type de clôture : idéalement, la clôture sera un treillis soudé ou souple d’une hauteur maximale de 2 m.
- le maillage : le maillage sera régulier et aura pour dimension minimale 10 cm en hauteur et 15 cm de largeur ;
- les passages « petite faune » : Tous les 20 m au niveau des clôtures seront créés des passages pour la petite faune, ces passages auront les dimensions suivantes (20 x 20 cm).</t>
  </si>
  <si>
    <t>Maintien du sol à l'état naturel</t>
  </si>
  <si>
    <t>En dehors de pistes empierrées et des bâtiments techniques, le sol sera maintenu à l’état naturel. Aucun revêtement ne sera appliqué.
Cette mesure favorisera la reprise d’une végétation spontanée entre et sous les panneaux photovoltaïques. Cette végétation nécessitera un entretien afin d’éviter l’embuissonnement. La société chargée de l’entretien, devra respecter un cahier des charges précis, établi au préalable. L’objectif étant de maintenir une végétation basse type herbacée, compatible avec le bon fonctionnement de la centrale, et adaptée aux contraintes émises par le SDIS.</t>
  </si>
  <si>
    <t>Favoriser la reprise d'une végétation adaptée au contexte anthropisé du site</t>
  </si>
  <si>
    <t>Les milieux concernés par l’emprise du projet concernent essentiellement des milieux de type roncier et friches plus ou moins en recolonisation végétale depuis le démantèlement des installations liées à la gravière.
Afin de faciliter la reprise d’une végétation autochtone dans ce secteur qui a fait l’objet d’un gros remaniement, sur un substrat de type remblai colonisé par de nombreuses plantes exotiques envahissantes, il est envisagé le réensemencement de la partie terrestre.
En effet, la végétation de ces milieux sera favorable non seulement à la biodiversité (mosaïque de milieux, diversité végétale favorable aux pollinisateurs, etc.) mais peut aussi rendre des services écosystémiques (rétention des eaux pluviales, limitation de l’effet d’îlots de chaleur, etc.).</t>
  </si>
  <si>
    <t>Entretien des zones herbacées à l'intérieur de la centrale et des obligations légales de débroussaillement (OLD)</t>
  </si>
  <si>
    <t>La végétation nécessitera un entretien adapté afin de respecter les normes du SDIS, le maître d’ouvrage s’engage à assurer une gestion en temps réel de la végétation en place dans l’ensemble de la centrale en respectant un cahier des charges précis, établi au préalable.
Cet entretien sera appliqué au sein de la centrale photovoltaïque, des pistes et des zones d’OLD (Obligation Légale de Débroussaillement).
Les opérations de fauche seront réalisées en adéquation avec les recommandations SDIS.
Les apports d’engrais organiques ou minéraux et l’utilisation de produits phytosanitaire seront proscrits.</t>
  </si>
  <si>
    <t>La durée de vie de la centrale photovoltaïque est estimée à 30 ans. Passée la période d’exploitation, la centrale sera démantelée. Les panneaux photovoltaïques seront démontés et recyclés.
Le site sera donc remis à l’état naturel et sera laissé à l’agriculture (sous réserve que l’unité photovoltaïque ne soit pas renouvelée). Dans ce cadre, il sera prévu le régalage de terre végétale.
À l’issue de la phase d’exploitation, l’intégralité de l’installation sera démantelée, le site sera remis en état, et tous les équipements seront recyclés selon les filières appropriées.
Sur ce point, une attention particulière sera apportée au traitement et au recyclage de tous les organes de la centrale dont les modules photovoltaïques.
À l’expiration du bail, la société d’exploitation procédera à ses frais à la remise en état des lieux et à l’évacuation des oeuvres de l’installation, de façon à restituer l’environnement original du terrain (à l’exception des améliorations environnementales bien entendu).</t>
  </si>
  <si>
    <t>Gestion du risque de pollution accidentelle</t>
  </si>
  <si>
    <t>Une pollution accidentelle durant la phase chantier, due à une éventuelle fuite d’huile ou d’hydrocarbures des engins de chantier, doit être prise en compte.
- Mise en place d'équipements sanitaires
- Entretien et ravitaillement des engins
- Utilisation d'un kit anti-pollution
- Gestion des excédents et des déchets
- Circulation des véhicules et engins
- Utilisation de produits durant la phase d'exploitation</t>
  </si>
  <si>
    <t>Plantation de haies paysagères</t>
  </si>
  <si>
    <t>Une bande de 2 m minimum de large sera végétalisée afin d’y planter une palette végétale homogène d’essences arbustives issues de la liste ci-dessous.
Des essences locales seront privilégiées afin d’inscrire les plantations dans leur contexte paysager et de favoriser un bon maintien des végétaux au fil du temps. Les plantations se feront de préférence à l’automne, meilleure période d’implantation des végétaux. La liste ci-dessous permet de faire ressortir quelques essences locales qui pourront être implantées.
La haie de thuyas sera abattue, et les déchets végétaux enlevés du site et envoyés préférablement vers un centre de tri des déchets verts.
Pour les plantations, un plombage à la mise en terre des plants sera prévu afin de garantir la bonne intégration du système racinaire. Les deux premières années de végétation suivants la plantation, des arrosages seront répétés autant qu’il est nécessaire, et prolongés si cela est utile.
Ensuite, une taille est à prévoir tous les 2 ans afin de limiter les arbustes pouvant générer trop d’ombres sur le parc. Cette taille, réalisée à l’aide d’un lamier ou d’une barre de coupe (sécateur hydraulique), devra être propre et éviter d’endommager les troncs des arbres. Dans la mesure du possible, l’utilisation d’une épareuse devra être évitée afin de limiter l’endommagement des troncs et le déchiquetage des branches qui provoquent un affaiblissement de la
haie, une mauvaise reprise après la taille et une transmission facilitée de maladie. Ces outils (lamier et barre de coupe) produisent des déchets végétaux qui peuvent être broyés et valorisés (filière bois déchiqueté par exemple) ou laissé sur place (pour les plus fins) et broyé lors de l’entretien de la bande enherbée.</t>
  </si>
  <si>
    <t>Mesures en faveur du Guêpier d'Europe</t>
  </si>
  <si>
    <t>Des travaux permettant aux Guêpier d’Europe de recoloniser les sites seront mises en place. Il s’agit ici d’améliorer et d’entretenir les talus bordant le site, donc déjà présents. Ces derniers devront-être légèrement rehaussés et élargis afin de mesurer en moyenne deux mètres de haut et doivent rester verticaux.
Pour restaurer un site de reproduction dont la viabilité est compromise par l’érosion ou la prolifération des végétaux, il est possible de « rafraîchir » les fronts de taille déjà occupés les années précédentes. Le rafraîchissement consiste à racler la surface de la falaise, tous les trois à cinq ans environ, pour la rendre plus
meuble et plus abrupte, en enlevant la végétation pionnière aux alentours et en déblayant au besoin les galeries de l'année précédente.</t>
  </si>
  <si>
    <t>Valorisation du défrichement en faveur des reptiles, des amphibiens et des insectes saproxyliques</t>
  </si>
  <si>
    <t>Il s’agira de valoriser les boisements issus du défrichement en entreposant deux tas d’environ 1 m3 chacun au Sud du site, afin de reconstituer des caches pour les reptiles et les amphibiens, et de laisser in situ des habitats favorables pour les insectes saproxylophages.</t>
  </si>
  <si>
    <t>Aide au développement de la pêche sur la commune de Cahuzac-sur-Adour</t>
  </si>
  <si>
    <t>Le plan d’eau objet du projet solaire a été mis à disposition de la fédération de pêche jusqu’en décembre 2019 inclus.
A ce titre la CPES Cahuzac propose de participer à hauteur de 4 000 euros à un projet de la Fédération de pêche du Gers, dans le secteur de Cahuzac sur Adour. En effet, afin d’augmenter la ressource piscicole des plans de gravière un programme d’actions a été défini. Parmi l’éventail des axes de recherche proposés, la Fédération de pêche cherche à mettre en oeuvre des frayères de Sandre sur des plans d’eau test. Ce projet pourrait être déployé en particulier sur le lac de gravière de la Barne, à Cahuzac sur Adour (située au Sud du site terrestre). Cette même mesure pourrait être couplée avec un lac collinaire à fort marnage. Selon les résultats enregistrés, le taux d’efficacité pourrait ainsi être mesuré.</t>
  </si>
  <si>
    <t>Installation de panneaux pédagogiques</t>
  </si>
  <si>
    <t>Cette mesure a pour but de renforcer l’appropriation locale du projet en sensibilisant aux énergies renouvelables les usagers du sentier de l’Adour et autres visiteurs, et en expliquant la démarche du projet de reconversion de ces anciens sites industriels.</t>
  </si>
  <si>
    <t>Un suivi environnemental de chantier sera réalisé afin de respecter la bonne mise en oeuvre des mesures précitées et de limiter tout risque de destruction d’espèces protégées.
Il se basera sur l’état initial du présent rapport et comprendra :
- Assistance à la réalisation du phasage (planning prévisionnel des opérations à la charge du MO) ;
- Formation du personnel technique ;
- Assistance à la délimitation des zones tampon (balisage à la charge de l'entreprise travaux) et rédaction d'un compte rendu à destination des services de l'Etat (rédaction, photos, cartographies) ;
- Suivi du chantier (3 passages étalés sur 6 mois) et rédaction d'un compte rendu à destination des services de l'Etat (rédaction, photos, cartographies) ;
- Suivi qualité de l’eau (physico-chimique) 1 fois avant travaux puis tous les 2 mois (soit 4 en phase travaux)
- Compilation des comptes rendus tous les 2 mois et mise à disposition pour les services instructeurs.</t>
  </si>
  <si>
    <t>Un suivi de la centrale sera effectué en phase exploitation, tous les ans les 3 premières années, la 5ème année, puis tous les 5 ans les années suivantes pendant la durée d’exploitation de la centrale (n+5, n+10, n+15...). Ce suivi fera l’objet de préconisations et de mesures de gestion le cas échéant selon la reprise des habitats.
Ainsi, seront réalisés à chaque suivi :
- Inventaire habitats naturels (2 passages entre mai et juillet) ;
- Suivi de la qualité de l’eau (physico-chimique) 2 fois par an ;
- Suivi de la faune (mortalité ou collision, point de contact, estimation de la population et de la qualité de l’habitat) :
oiseaux : 6 passages par an sur un cycle biologique complet dont 2 en période de nidification du Guêpier d’Europe,
reptiles : 2 passages entre avril et juin,
amphibiens : 1 passage nocturnes en février ,
chiroptères : 2 fois 2 nuits d’enregistrements (SM4 Bat) entre mai et aout,
entomofaune (odonates et rhopalocères) : 3 passages entre mai et septembre
poissons : ADNenvironnemental
- Cartographies ;
- Rapport de synthèse.
Ces suivis feront l’objet de préconisations et de mesures complémentaires à mettre en place, le cas échéant, selon les résultats. Les rapports de ces suivis seront mis à disposition des services instructeurs.</t>
  </si>
  <si>
    <t>Programmation et phasage des travaux d'envergure afin d'éviter les impacts sur la faune en période sensible</t>
  </si>
  <si>
    <t>Eaux courantes de surface</t>
  </si>
  <si>
    <t>Eaux courantes temporaires</t>
  </si>
  <si>
    <t>Formation tempérée à Cytisus scoparius</t>
  </si>
  <si>
    <t>Prébois caducifoliés x Ronciers</t>
  </si>
  <si>
    <t>G5.61 x F3.131</t>
  </si>
  <si>
    <t>Prairie de fauche de basse et moyenne altitudes</t>
  </si>
  <si>
    <t>Chênaie-frênaies pyrénéo cantabriques</t>
  </si>
  <si>
    <t>G1.A19</t>
  </si>
  <si>
    <t>Sentiers</t>
  </si>
  <si>
    <t>H5.61</t>
  </si>
  <si>
    <t>2,2-7,2</t>
  </si>
  <si>
    <t>Evitement des boisements et des milieux aquatiques</t>
  </si>
  <si>
    <t>Le projet permet d’éviter les deux milieux aquatiques et les deux zones boisées identifiés au nord et au sud de la zone d’étude. En effet, l’habitat de type C2 – Eaux courantes de surface est un habitat caractéristique de zone humide, tandis que l’habitat C2.5 – Eaux courantes temporaires est un habitat d’intérêt communautaire. Les zones boisées correspondant à l’habitat G1.A19 – Chênaie-frênaie pyrénéo-cantabriques sont également en totalité conservés (soit 1 ha conservé). La conservation de ces habitats sera favorable pour le développement des oiseaux, des amphibiens, des chiroptères ou encore des insectes.</t>
  </si>
  <si>
    <t>Evitement des milieux semi-ouverts et ouverts</t>
  </si>
  <si>
    <t>Le projet prévoit d’éviter l’intégralité des habitats de type E2.2 – Prairies de fauche de basses et moyennes altitudes (soit 958 m² évités), F3.14 – Formation tempérée à Cytisus scoparius (5 649 m² évités), H5.61 – Sentier (550 m² évités) et I1.1 – Monoculture intensive (415 m² évités).</t>
  </si>
  <si>
    <t>Les travaux de terrassement et de débroussaillage peuvent se dérouler à partir du mois de septembre (après la période de reproduction des oiseaux) et jusqu’à la fin du mois de novembre (avant la période d’hibernation de l’herpétofaune).
Le reste des travaux (montage des modules et des systèmes électriques) peut se dérouler tout au long de l’année.</t>
  </si>
  <si>
    <t>Absence d'éclairage permanent sur l'emprise du projet</t>
  </si>
  <si>
    <t>Afin d’éviter les perturbations lumineuses sur la faune nocturne et lucifuge (chiroptères et oiseaux), aucun éclairage permanent ne sera mis en place sur les zones de chantier (bases vie du chantier ou stockages de matériaux). Pour les mêmes raisons, il n’y aura pas de travaux réalisés de nuit. De même, au cours de la phase d’exploitation, aucun éclairage permanent ne sera installé.
Si la mise en place d’un éclairage est nécessaire pour assurer la sécurité des biens et des personnes, le dispositif d’éclairage devra être relié à des détecteurs de présence couplés à une minuterie.</t>
  </si>
  <si>
    <t>Balisage des milieux évités</t>
  </si>
  <si>
    <t>Lors de la conception du projet, le porteur de projet à fait le choix d’éviter les milieux aquatiques, les zones boisées et une partie des milieux ouverts et semi-ouverts. Or, dans un contexte boisé, il est difficile de se repérer et par conséquent d’identifier clairement les limites du projet. C’est pourquoi il est préconisé d’identifier les milieux évités à l’aide de rubalise ou de piquets colorés à l’extrémité pour bien les identifier.</t>
  </si>
  <si>
    <t>Gestion adaptée des espaces verts</t>
  </si>
  <si>
    <t>Le site du projet correspond en majorité à une ancienne prairie pâturée ou fauchée en déprise agricole et donc en cours d’enfrichement.
Le projet prévoit de s’implanter en totalité au niveau du milieu semi-ouvert correspondant à l’habitat de type G5.61 X F3.131. L’intégralité des boisements (habitat G1.A19) et des lisières forestières est conservée, ainsi que les milieux ouverts (habitats E2.2 et I1.1) et une partie des milieux semi-ouverts (habitat F3.14) présents sur la zone d’étude. Le projet va entraîner une réouverture du milieu en habitat de type prairie, ce qui va permettre un changement de cortège floristique en favorisant des espèces prairiales aux dépens d’espèces forestières.
Compte tenu de ces éléments, une gestion adaptée des différents types d’habitat est à prévoir.
Aucun produit phytosanitaire ne sera utilisé pour l’entretien des espaces verts.</t>
  </si>
  <si>
    <t>Mise en place de clôtures permissives à la petite faune</t>
  </si>
  <si>
    <t>Afin de limiter l’impact généré par la mise en place de clôtures autour du site du projet, le choix du type de clôture et de la largeur des mailles s’avère très important. Cette mesure vise à rétablir les connections écologiques pour la petite faune (amphibiens, reptiles, micromammifères, insectes…) et facilite ainsi la recolonisation en phase d’exploitation de la zone d’étude.
Conformément aux préconisations du SETRA (Source : SETRA « Clôtures routières et faune » / J. CARSIGNOL – CETE de l’Est), un grillage de type treillis soudé ou noué à maille régulière carrée de 152.4 x 152.4 mm sera par exemple mis en place sur une hauteur de 25 cm afin que ce dernier soit perméable à la petite faune et à la mésofaune.</t>
  </si>
  <si>
    <t>Mise en place de pondoirs et d’abris favorables à l’herpétofaune. Les hibernaculums, composés de tas de bois (souches et branchages), de terre et de pierres, seront issus des travaux de débroussaillage et de terrassement. Les abris doivent être disposés en lisière forestière afin d’optimiser leur efficacité.
Les hibernaculums fournissent aux reptiles des sites de thermorégulation, des refuges ainsi que des sites de ponte et d’hivernage.</t>
  </si>
  <si>
    <t>Création de haies</t>
  </si>
  <si>
    <t>Aucune haie n’étant présente au sien de la zone d’étude, le projet ne va pas entraîner l’arasement de haies, cependant il prévoit le débroussaillage d’environ 3,91 ha de milieu semi-ouvert. Ce milieu est bien représenté dans le secteur, à proximité de la zone d’étude. Ainsi, les espèces nicheuses pourront continuer à se développer dans le secteur de la zone d’étude.
Afin de compenser la perte des habitats semi-ouverts, le porteur de projet a fait le choix de planter des haies autour de la zone d’implantation du projet (à l’ouest et à l’est). Le porteur de projet a fait le choix de planter l’équivalent de 411 ml de haies.
Cette mesure va permettre de créer des milieux favorables pour la nidification des oiseaux (Bruant jaune et Linotte mélodieuse notamment) et l’activité de chasse des chiroptères. Les haies créées seront également favorables pour les reptiles et les amphibiens.
La préparation du sol est une étape essentielle qui favorisera la reprise et l’enracinement des arbustes et des jeunes baliveaux. Le sol doit être préparé trois à six mois avant la plantation puis paillé. Les plantations seront mises en oeuvre pendant la période d’arrêt de végétation, entre fin novembre et début mars. On évitera de planter en période de gel, par vent fort ou sur terrain détrempé. Planter en fin d’année permettra aux plants de bénéficier des pluies hivernales pour s’installer et développer de nouvelles racines. Les plantations tardives sont souvent plus sensibles à la sécheresse. Ainsi, Les plantations auront lieu de fin novembre à fin février, avec comme dernier délai la semaine du 31 mars pour les mottes et les conteneurs. Elles seront plantées dans la semaine de livraison des végétaux. Des plantations d’une hauteur de 1 à 1,5m de hauteur seront privilégiées. Ceci rendra la mesure efficace dès les premières années.</t>
  </si>
  <si>
    <t>Panneau d'interprétation</t>
  </si>
  <si>
    <t>Pour permettre de faire découvrir l’énergie solaire en général et la centrale photovoltaïque de Cizos en particulier, il sera mis en place un panneau d’interprétation (informatifs et pédagogiques) à l’entrée du parc photovoltaïque ayant pour but :
• D’apporter une information auprès du grand public avant les travaux de la centrale photovoltaïque et de répondre aux questionnements de la population sur son impact,
• D’expliquer le fonctionnement, l’intérêt et les objectifs de la centrale solaire de Cizos, et d’apporter une information juste et pertinente sur les énergies renouvelables en général et sur l’énergie photovoltaïque en particulier.</t>
  </si>
  <si>
    <t>Suivi écologique annuel en phase d'exploitation</t>
  </si>
  <si>
    <t>Afin de s’assurer de l’efficacité des mesures environnementales sur les espèces à enjeu du site, des sorties devront être réalisées lors de la phase d’exploitation du parc solaire. Ces sorties sont à envisager au cours des cinq premières années de la phase d’exploitation du parc solaire (années N+1 à N+5), puis tous les cinq ans (années N+10, N+15, N+20 et N+25) ainsi qu’au moment de la cessation ou du renouvellement de l’exploitation (année N+30).</t>
  </si>
  <si>
    <t>Mare eutrophe</t>
  </si>
  <si>
    <t>J5.33</t>
  </si>
  <si>
    <t>Pelouse calcaire</t>
  </si>
  <si>
    <t>G1.712</t>
  </si>
  <si>
    <t>Friche prairiale mésophile</t>
  </si>
  <si>
    <t>Fourré rudéral</t>
  </si>
  <si>
    <t>Champ cultivé</t>
  </si>
  <si>
    <t>X07</t>
  </si>
  <si>
    <t>Centrale photovoltaïque</t>
  </si>
  <si>
    <t>Zones bâties</t>
  </si>
  <si>
    <t>L’évitement de la totalité des habitats de végétation aux enjeux locaux supérieurs à négligeables a été décidé dans le cadre du projet. Ainsi, le projet ne portera pas atteinte aux pelouses calcaires localisées au sud-ouest.
Au vu de son positionnement vis-à-vis du projet, aucune mesure d’accompagnement, tel que son balisage, n’est envisagée à ses abords. De même, aucune gestion spécifique ne sera apportée à son niveau dans le cadre du projet.</t>
  </si>
  <si>
    <t>Pour tous travaux de génie végétal ou d’entretien du site pendant la phase travaux, aucun produit phytosanitaire ne sera utilisé. Les actions d’entretien seront alors uniquement utilisées manuellement ou à l’aide d’engins mécaniques. Ainsi, des techniques alternatives de désherbage seront mises en
place.</t>
  </si>
  <si>
    <t>Toutes les précautions seront prises pour la préservation des sols et des eaux, ce qui limitera la dégradation des habitats limitrophes :
- Plateforme sécurisée : l’avitaillement des engins en carburant et le stockage de tous les produits présentant un risque de pollution (carburant, lubrifiants, solvants, déchets dangereux) seront réalisés sur une plateforme étanche.
- Kit anti-pollution : pour le cas où un déversement accidentel de carburant aurait lieu en dehors de la plateforme sécurisée, le chantier sera équipé d’un kit d’intervention comprenant :
• une réserve d’absorbant,
• un dispositif de contention sur voirie,
• un dispositif d’obturation de réseau.
- Équipements sanitaires : la base-vie du chantier sera pourvue de toilettes sèches.</t>
  </si>
  <si>
    <t>En ce qui concerne le risque « feu de forêt » durant les travaux :
• tout feu sera strictement interdit,
• les engins seront tous équipés d’extincteurs qui pourront être utilisés en cas de départ de feu.</t>
  </si>
  <si>
    <t>En phase chantier, un calendrier d’intervention strict sera mis en place. Ainsi, dès le mois d’octobre, l’activité faunistique est ralentie. Les enjeux locaux notamment au niveau de l’avifaune nicheuse recensée (mi-mars à fin juillet), sont à prendre en compte.
Le déclenchement des travaux de préparation du site et d’installation du chantier dès le début du mois d’août permet donc de minimiser l’effet sur la majorité des espèces. De plus, les impacts en période de nidification et de reproduction seront évités.</t>
  </si>
  <si>
    <t>Aucune intervention de nuit ne sera réalisée sur le site au cours de la période de plus grande sensibilité pour les espèces aux moeurs nocturnes.</t>
  </si>
  <si>
    <t>Afin de faciliter les déplacements de la petite faune, des clôtures perméables avec des passages à « faune » de 20 cm x 20 cm disposés à intervalles fixes (tous les 50 mètres) seront priorisées.
Pourront être également mis en place une surélévation du grillage de 10 cm afin de laisser un jour en partie basse, ou encore un grillage à mailles larges (15 cm) en partie basse.</t>
  </si>
  <si>
    <t>Durant les travaux, en cas de découverte de nouvelles espèces exotiques envahissantes, un arrachage des jeunes plants sera effectué, dans la mesure du possible.</t>
  </si>
  <si>
    <t>Suivi écologique régulier de chantier et veille écologique sur la colonisation et la prolifération des espèces exotiques envahissantes pendant la phase de chantier</t>
  </si>
  <si>
    <t>Un suivi de chantier sera organisé par un ingénieur écologue afin de guider le maître d’ouvrage dans l’élaboration des mesures de remédiation. Un rapport de suivi sera alors rédigé après chaque visite (environ 3 ou 4 visites durant la phase chantier) et transmis aux services instructeurs.
Au cours de ce suivi écologique, l’ingénieur écologue permettra de contrôler la colonisation voire la prolifération des espèces exotiques envahissantes sur le site.
En cas de découverte, des opérations de lutte spécifiques aux espèces concernées seront mises en place.</t>
  </si>
  <si>
    <t>Création d'hibernaculum à reptiles</t>
  </si>
  <si>
    <t>La mise en place d’hibernaculum pendant la phase de travaux devrait permettre de proposer aux reptiles de nouveaux milieux pour leur développement.
Ces aménagements créés en périphérie du site seront favorables à ces espèces et leur offriront de nouvelles niches écologiques.</t>
  </si>
  <si>
    <t>Les milieux entre et sous les panneaux feront l’objet d’un entretien extensif par pâturage ovin ou le cas échéant par retard de fauche (après le 15 juillet). Cela permettra de maintenir la végétation sous les panneaux pendant les périodes les plus propices pour la biodiversité, notamment l’herpétofaune et
l’entomofaune. Bien que le pâturage ovin soit privilégié, une fauche tardive sera nécessaire pour éliminer tous les refus issus de ce pâturage.</t>
  </si>
  <si>
    <t>Étant donné que l’impact résiduel sur l’avifaune et l’herpétofaune au niveau local est négligeable, la création de haies ne peut pas être considérée comme une mesure de réduction. Toutefois, afin de tendre vers un gain de biodiversité au niveau local, des haies seront plantées en périphérie du parc.
Cette mesure aura alors une vertu écologique et paysagère.
Idéalement, les haies seront plantées sur deux rangs en quinconces. Afin d’assurer un rôle paysager, y compris aux périodes hivernales et automnales, des essences à feuillages persistants ou marcescents devront être inclus au sein des linéaires.</t>
  </si>
  <si>
    <t>Fourré mésohygrophile</t>
  </si>
  <si>
    <t>Chênaie calcaire</t>
  </si>
  <si>
    <t>Pelouse mésoxérophile</t>
  </si>
  <si>
    <t>Site d'exploitation de carrière</t>
  </si>
  <si>
    <t>Comme expliqué ci-avant, le projet aurait pu conduire à la coupe ou à l’élagage de certains arbres. Toutefois, au vu de son intérêt phytoécologique et faunistique (voir chapitre dédié), le maître d’ouvrage a décidé de s’écarter au maximum des milieux boisés pour éviter ce type d’altération de l’habitat.
Seules de pistes internes au parc photovoltaïque seront positionnées aux abords de ces bois, pour éviter le besoin d’élagage ou de coupe en relation avec la potentielle ombre portée sur les panneaux photovoltaïques.
Grâce à cette mesure, l’ensemble des chênaies calcaires sera évité et aucune altération n’est projetée à leur niveau.</t>
  </si>
  <si>
    <t>Toutes les précautions seront prises pour la préservation des sols et des eaux, ce qui limitera la dégradation des habitats limitrophes :
Plateforme sécurisée : l’avitaillement des engins en carburant et le stockage de tous les produits présentant un risque de pollution (carburant, lubrifiants, solvants, déchets dangereux) seront réalisés sur une plateforme étanche.
Kit anti-pollution : pour le cas où un déversement accidentel de carburant aurait lieu en dehors de la plateforme sécurisée, le chantier sera équipé d’un kit d’intervention comprenant :
- une réserve d’absorbant,
- un dispositif d’obturation de réseau.
Équipements sanitaires : la base-vie du chantier sera pourvue d’un bloc sanitairesur fosse septique.</t>
  </si>
  <si>
    <t>En ce qui concerne le risque « feu de forêt » durant les travaux :
tout feu sera strictement interdit, les engins seront tous équipés d’extincteurs qui pourront être utilisés en cas de départ de feu, une citerne souple sera mise en place sur le site.</t>
  </si>
  <si>
    <t>Un suivi de chantier sera organisé par un ingénieur écologue afin de guider le maître d’ouvrage dans l’élaboration des mesures de remédiation et pour s’assurer du bon respect des mesures d’évitement. Un rapport de suivi sera alors rédigé après chaque visite et transmis aux services instructeurs.</t>
  </si>
  <si>
    <t>Ainsi, dès la fin de l’été, l’activité faunistique est ralentie. Les enjeux locaux notamment au niveau de l’avifaune nicheuse recensée (mars à fin juillet), sont à prendre en compte.
Le déclenchement des travaux de préparation du site et d’installation du chantier dès le mois d’août permet donc de minimiser l’effet sur la majorité des espèces. De plus, les impacts en période de nidification et de reproduction seront évités. En revanche, une gêne minime pourra être ressentie par les espèces hivernantes. Toutefois, les milieux d’intérêt (bois, fourrés, friches…) seront préservés, ce qui permettra de limiter cet impact, notamment du fait de la disponibilité de nombreux sites favorables localement.
Le démarrage des travaux lourds (terrassement et voiries) est ainsi possible entre les mois d’août et de février inclus. La pose des structures et des panneaux, l’installation des câbles, etc… pourront être réalisés en continuité des travaux lourds, sur l’ensemble de l’année.</t>
  </si>
  <si>
    <t>Dans le cadre de la gestion des eaux du site, des noues et un bassin de rétention seront mis en place. Ces aménagements, bien que ne ciblant pas particulièrement les amphibiens, seront favorables à la colonisation de certaines espèces, notamment l’Alyte accoucheur ou le Crapaud calamite. Ainsi un bassin de rétention d’environ 1 035 m3 et un linéaire de 3 km de noues seront aménagés et seront favorables aux amphibiens.</t>
  </si>
  <si>
    <t>Afin de faciliter les déplacements de la petite faune, des clôtures perméables avec des passages à « faune » de 20 cm x 20 cm disposés à intervalles fixes (tous les 50 mètres) seront priorisées.</t>
  </si>
  <si>
    <t>Durant les travaux, en cas de découverte d’espèces exotiques envahissantes, un arrachage des jeunes plants sera effectué.</t>
  </si>
  <si>
    <t>Veille écologique sur la colonisation et la prolifération des espèces exotiques envahissantes pendant la phase de chantier</t>
  </si>
  <si>
    <t>Au cours de la phase chantier, le suivi écologique mené par un ingénieur écologue permettra de contrôler la colonisation voire la prolifération des espèces exotiques envahissantes sur le site.
En cas de découverte, des opérations de lutte spécifiques aux espèces concernées seront mises en place.</t>
  </si>
  <si>
    <t>Suivi régulier des zones évitées pendant la phase de chantier</t>
  </si>
  <si>
    <t>3-4,5</t>
  </si>
  <si>
    <t>Fourrés tempérés</t>
  </si>
  <si>
    <t>Chemins et sol nu à végétation éparse</t>
  </si>
  <si>
    <r>
      <t xml:space="preserve">Chênaies à </t>
    </r>
    <r>
      <rPr>
        <i/>
        <sz val="11"/>
        <rFont val="Calibri"/>
        <family val="2"/>
        <scheme val="minor"/>
      </rPr>
      <t>Quercus pubescens</t>
    </r>
    <r>
      <rPr>
        <sz val="11"/>
        <rFont val="Calibri"/>
        <family val="2"/>
        <scheme val="minor"/>
      </rPr>
      <t xml:space="preserve"> occidentales</t>
    </r>
  </si>
  <si>
    <t>Prairies améliorées sèches</t>
  </si>
  <si>
    <t>Dépôts de déchets</t>
  </si>
  <si>
    <t>La mesure la plus efficace pour limiter les impacts est toujours l’évitement. Dans le cas de ce projet, une zone concentrant le maximum de critères favorables a été identifiée au Nord du site : il s’agit de la plus grande unité de pelouses, la mieux conservée, et sur laquelle un papillon protégé (Damier de la Succise), sa plante-hôte (Scabieuse) et l’Alouette lulu (annexe 1 de la Directive Oiseaux) ont été observés. La partie la plus au Nord de cette unité a été évitée au stade de la conception, sur une surface d’environ 2 000 m². Elle restera en-dehors de l’emprise de la centrale (hors clôture), donc hors d’atteinte des effets du chantier. Cet évitement représente environ 1/3 de la surface de la principale unité de pelouses, et environ 8% du total de ces pelouses dans le périmètre étudié.</t>
  </si>
  <si>
    <t>Le projet a été modifié (comme décrit dans la mesure E1.1.a) par rapport à la variante initiale de manière à :
• Protéger les habitats de l’espèce « Damier de la succise » ;
• Eviter la doline (d’une surface de 3 500 m²) présente au centre du terrain.
Ces modifications aboutissent à un projet qui produira dans sa globalité 4,3 MWc, contre pour un projet d’une puissance de 5,22 MWc tel que prévu initialement, avec des panneaux classiques sur l’ensemble des parcelles maîtrisées foncièrement.</t>
  </si>
  <si>
    <t>Tout polluant est proscrit pour le nettoyage des panneaux, empêchant toute pollution des eaux et des sols
Ceux-ci seront nettoyés naturellement grâce à l’eau de pluie.
Aucun produit phytosanitaire ne sera utilisé pour l’entretien des espaces verts. Celui-ci sera réalisé de manière mécanique.</t>
  </si>
  <si>
    <t>Limitation/adaptation des emprises des travaux et/ou des zones d'accès et/ou de zones de circulation des engins de chantier</t>
  </si>
  <si>
    <t>L’espacement entre les panneaux photovoltaïques sur le secteur de pelouses Nord au sein du parc a été augmenté, pour protéger les espèces alouette lulu, damier de la succise et scabieuse. Sur la partie Nord non-évitée, l’espacement entre les tables a été augmenté par rapport la normale, de 4,5 mètres au lieu de 3 m, de manière à réduire l’emprise totale des panneaux (52% au lieu de 62%). De cette manière, un gain de 1 275 m² supplémentaires est obtenu au bénéfice des pelouses et espèces associées.</t>
  </si>
  <si>
    <t>Dispositif de lutte contre une pollution et dispositif d'assainissement provisoire de gestion des eaux pluviales et de chantier</t>
  </si>
  <si>
    <t>Des moyens seront mis en oeuvre pour assurer la propreté du chantier (bacs de rétention, bacs de décantation, protection par filets des bennes pour le tri des déchets …). Le nettoyage des cantonnements, des accès et des zones de passage, ainsi que des zones de travail, sera effectué régulièrement. Aucune opération de lavage ne devra toutefois être effectuée en dehors des zones réservées. Le lavage des outils ne pourra être effectué sur le site que sur une zone étanche équipée de géotextiles.
Tous les véhicules pénétrant sur le chantier devront disposer d’un dispositif de kit anti-pollution. Par ailleurs et conformément à la réglementation en vigueur, le personnel en charge du transport concernant les produits transportés, les opérations de manutention et de déchargement devra avoir connaissance des consignes de sécurité à appliquer en cas d’incident.
Tout déversement ou rejet d’eaux usées, de boues, coulis, hydrocarbures, polluants de toute nature etc. dans des puits, forages, nappes d’eaux superficielles ou souterraines, cours d’eau, ruisseaux naturels, égouts, fossés, etc. est strictement interdit. Les toupies de chantier pourront être nettoyées sur site dans une cuve équipée de géotextile.
Des filtres à paille seront installés avant l’exutoire des eaux de ruissellement sur le chantier, afin de filtrer celles-ci et abattre l’essentiel de la charge polluante.
Une surveillance météo sera mise en oeuvre afin de prévenir des éventuelles fortes pluies ou d’une tempête et d’organiser le chantier en fonction des évènements à venir.
La réalisation de travaux en période de pluies abondantes ou de phénomènes météorologiques majeurs sera évitée autant que possible. Une surveillance des conditions météorologiques sera réalisée par les entreprises de chantier. Si la présence d’eau était constatée durant le chantier, un système de pompage pourra être mis en oeuvre.
Une fosse sera créée pour la vidange des bennes à béton, fosse recouverte d’un géotextile afin de pouvoir ensuite aisément évacuer ces écoulements de béton, une fois le chantier terminé.
Les envols de poussière en période sèche seront, au besoin, limités par arrosage régulier.</t>
  </si>
  <si>
    <t>Dispositif de lutte contre l'érosion des sols</t>
  </si>
  <si>
    <t>Avant la fin de la phase de chantier une fois les aménagements en place l’ensemble des terrains mis à nu en phase de chantier seront ensemencés si nécessaire, l’objectif étant de favoriser une recolonisation naturelle du site par la banque de graines présente dans le sol.
Afin d’éviter les risques d’érosion, les emprises du chantier sont délimitées au strict nécessaire et seules celles-ci seront piquetées avant l’intervention des engins. Le plan des pistes de circulation sera établi avant le démarrage du chantier et imposé aux entreprises.
La conception des ouvrages de génie civil sera fondée sur les résultats des études géotechniques spécifiques qui seront réalisées. Ainsi, les fondations mises en oeuvre pour la mise en place des tables d’assemblage seront adaptées aux conditions du sol et du sous-sol au droit de chaque table.
Le terrain naturel d’assiette du projet sera conservé au plus près ou modelé au niveau afin de limiter les terrassements et de se raccorder harmonieusement au terrain naturel. Les terrassements seront réalisés en dehors des périodes pluvieuses.</t>
  </si>
  <si>
    <t>Durant la phase de chantier, certaines plantes exotiques pourraient se développer, c’est le cas notamment des Buddleia. Si besoin, leur développement sera contrôlé mécaniquement avant la mise en graine. Le cas échéant des bâches peuvent être tendues au sol pour les « étouffer ».
Après travaux, une couverture de graminée sera maintenue sur l’ensemble de la surface non couverte par des structures. Sur la zone « rudérale », des graminées autochtones seront semées. Il faudra chercher un mélange assez diversifié. Sur les autres parties, plus sèches, la régénération devrait se faire naturellement.</t>
  </si>
  <si>
    <t>Il convient d'éviter ou de limiter au strict nécessaire les travaux de nuit pour ne pas perturber la faune nocturne, notamment les chauves-souris.
Si des travaux de nuit sont réalisés ponctuellement (début de matinée ou début de soirée en hiver par exemple), l'éclairage du chantier sera adapté afin d'éviter les trop fortes déperditions de lumière et le dérangement de la faune nocturne. Des dispositifs permettant de diriger la lumière vers le bas et l'utilisation d'ampoules à vapeur de sodium (moins perturbantes pour la biodiversité du fait de leur lumière orange que des LEDs, dont la lumière est blanche) seront privilégiés.
L'éclairage sera réalisé parcimonieusement, les dispositifs d'éclairage seront uniquement dirigés vers la zone d'activité en cours, les zones du site non utilisées ne seront pas éclairées.
En cas d'absence de travaux de nuit, il conviendra de ne pas mettre en place d’éclairage nocturne permanent sur le site.</t>
  </si>
  <si>
    <t>Limiter le risque incendie en phase chantier</t>
  </si>
  <si>
    <t>Les mesures prises en phase de chantier assurent une bonne prise en compte du risque incendie :
▪ Les feux sont interdits sur le chantier ;
▪ Des zones spécifiques pour fumer sont aménagées au niveau de la base de vie ;
▪ Des extincteurs sont présents au sein de la base de vie.
De plus, les boisements seront séparés de la centrale par une piste périphérique empierrée qui aura un effet coupe feu. Par ailleurs, un entretien régulier du site permettra de conserver la strate herbacée basse.</t>
  </si>
  <si>
    <t>Sauvetage avant abattage des spécimens de chiroptères</t>
  </si>
  <si>
    <t>L’objectif est de limiter la mortalité et le dérangement d’espèces arboricoles lors du déboisement de la surface de chênaie au Sud du parc, ainsi que lors de la pose de la clôture.
Des arbres présentant des cavités accessibles pouvant abriter des chiroptères seront systématiquement vérifiés par un expert chiroptérologue équipé d’un endoscope quelques jours avant la coupe afin d’identifier l’éventuelle présence d’individus. Pour un gîte où la présence de chauves-souris est affirmée, il faudra attendre l’envol complet des individus partant chasser. Une heure après, colmater l’entrée du gîte avec un matériau solide avant l’abattage.</t>
  </si>
  <si>
    <t>Sauvegarde protection des arbres qui bordent le projet</t>
  </si>
  <si>
    <t>L’ensemble de la végétation en bordure du projet sera protégé lors du chantier et conservé y compris en bordure de la route d’accès. Cette mesure permet d’assurer l’absence de visibilité sur le projet à distance et de conserver l’ambiance paysagère bucolique depuis la route d’accès.</t>
  </si>
  <si>
    <t>Maintien d'une bande enherbée entre la clôture et les chemins existants</t>
  </si>
  <si>
    <t>Une bande enherbée et non entretenue, entre le chemin existant et la clôture, sera conservée afin de préserver l’ambiance champêtre tout en favorisant la biodiversité. Cette bande de prairie naturelle se prolongera au sein du parc entre la clôture et les pistes de maintenance. Cette mesure a également un intérêt paysager car elle permet de masquer la base de la clôture et une partie de la piste de maintenance depuis l’extérieur du parc.</t>
  </si>
  <si>
    <t>Pour permettre de maintenir le passage de la petite faune, et notamment des mammifères terrestres, des passes-faune de dimension 25cm x 25cm seront placés sur la clôture tous les 50 mètres. De plus, la clôture pourra, si possible, être placé de manière à laisser un espace de quelques centimètres entre le sol et les premières mailles de cette dernière, afin d’éviter l’effet barrière sur les amphibiens.</t>
  </si>
  <si>
    <t>Les surfaces de végétations entre tables et sous les panneaux devront être entretenus de manière écologique. Pour cela, le recours à des herbicides de synthèse dont les molécules sont souvent peu sélectives et présentent des impacts sur la biodiversité sera proscrit.</t>
  </si>
  <si>
    <t>Afin de limiter le dérangement de l’avifaune nicheuse du secteur et limiter les risques de mortalité d'individus (notamment de jeunes stades (oeufs, oisillons au nid)), il convient d’éviter les travaux de débroussaillage, de décapage, de terrassement… en période de reproduction.
Les travaux devront débuter entre septembre et octobre, afin d’éviter la période la plus sensible pour la faune, même si les travaux continuent sur la période de reproduction suivante, le dérangement occasionné devrait limiter l’installation des oiseaux cette année-là et donc la mortalité.
Ceci concerne toutes les espèces animales, notamment les oiseaux qui seront les espèces les plus sensibles aux dérangements.</t>
  </si>
  <si>
    <t>Un suivi spécifique et ciblé de l’ensemble des mesures pour limiter les effets des chantiers sur l’environnement est prévu. Les actions suivantes sont notamment prévues :
▪ Formation et sensibilisation du personnel en charge du chantier, au démarrage du chantier et lors des différentes visites de l’écologue.
▪ Plan de circulation des engins de chantier.
▪ Plan d’élimination des déchets de chantiers : un suivi des déchets produits et des filières utilisées sera mis en place sur la durée totale du chantier. Ce suivi permettra de conserver les informations relatives aux quantités de déchets par catégorie (inertes, banals, spéciaux), aux filières utilisées pour chaque catégorie.</t>
  </si>
  <si>
    <t>R3.6</t>
  </si>
  <si>
    <t>Pelouses xériques</t>
  </si>
  <si>
    <t>E1.262</t>
  </si>
  <si>
    <r>
      <t xml:space="preserve">Pelouses calcaires mésophiles à </t>
    </r>
    <r>
      <rPr>
        <i/>
        <sz val="11"/>
        <rFont val="Calibri"/>
        <family val="2"/>
        <scheme val="minor"/>
      </rPr>
      <t xml:space="preserve">Bromus erectus </t>
    </r>
  </si>
  <si>
    <r>
      <t xml:space="preserve">Ourlets à </t>
    </r>
    <r>
      <rPr>
        <i/>
        <sz val="11"/>
        <rFont val="Calibri"/>
        <family val="2"/>
        <scheme val="minor"/>
      </rPr>
      <t>Brachypodium rupestre</t>
    </r>
  </si>
  <si>
    <t>E5.2</t>
  </si>
  <si>
    <t>Ourlets ombragés</t>
  </si>
  <si>
    <t>E5.42</t>
  </si>
  <si>
    <t>Fourrés bas à prunellier x Fourrés à Genévriers</t>
  </si>
  <si>
    <t>F3.11 x F3.16</t>
  </si>
  <si>
    <t>Bois de chênes pubescents</t>
  </si>
  <si>
    <t>Friches vivaces</t>
  </si>
  <si>
    <t>Evitement des populations d'espèces protégées ou à fort enjeux et de leurs habitats</t>
  </si>
  <si>
    <t>Evitement des sites à enjeux environnementaux du territoire</t>
  </si>
  <si>
    <t>Optimisation des variantes successives du projet pour aboutir à une implantation finale évitant les enjeux forts du milieu naturel (habitats d’espèces à enjeux et protégées, notamment oiseaux, reptiles) ainsi que recul des lisières (20 m) et des zones de fourrés évitées (10 m)</t>
  </si>
  <si>
    <t>Optimisation des variantes successives du projet pour aboutir à une implantation finale évitant les enjeux forts du milieu naturel et des zonages, y compris les éléments du SRCE</t>
  </si>
  <si>
    <t>Optimisation des variantes successives du projet pour aboutir à une implantation finale évitant les enjeux forts du milieu naturel (habitats d’espèces à enjeux et protégées) ainsi que recul des lisières (20 m) et des zones de fourrés évitées (10 m)</t>
  </si>
  <si>
    <t>Une limitation physique sera matérialisée par la mise en place d’un ruban de balisage (type Rubalise® ou barrière de chantier), à accrocher sur des piquets-bois plantés dans le sol en limite de zones non touchées, et positionnés au plus près des limites d’emprises. Ceci de manière à matérialiser l’emprise des travaux et à l’ajuster au strict nécessaire, dans les limites des contraintes techniques de réalisation des aménagements.
Cette délimitation visuelle et physique permettra de signaler les limites et d’éviter que des engins n’empiètent sur des zones non assignées aux travaux. Les limites seront identifiées selon les schémas des travaux. Aucun personnel ni engin ne sera autorisé à la franchir. La circulation des engins n’y sera pas non plus autorisée. Des panneaux signalétiques seront mis en place afin d’avertir le personnel de chantier.</t>
  </si>
  <si>
    <t>La matérialisation stricte des emprises des travaux se fera par la mise en place d’une clôture légère ou renforcée. Cette matérialisation est définie, et vérifiée, avec l'appui d'un écologue.</t>
  </si>
  <si>
    <t>Afin d’éviter les risques de pollution accidentelle et/ou chronique des milieux naturels durant les phases de construction et des travaux, les mesures suivantes seront mises en oeuvre :
▪ interdiction stricte de rejeter des produits polluants liquides ou vaporeux dans le milieu naturel ;
▪ les entreprises devront veiller au bon entretien de leurs engins et tout particulièrement à la fiabilité des circuits hydrauliques et de la bonne tenue des systèmes d’échappement afin d'éviter toute fuite ;
▪ les opérations de remplissage des réservoirs en carburant seront sécurisées (pistolets à arrêt automatique, contrôle de l’état des flexibles) ;
▪ les produits dangereux sont étiquetés et entreposés dans un site identifié spécifiquement au sein des emprises du chantier. Les fiches de données de sécurité de chaque produit dangereux utilisé sur le chantier sera conservée en permanence par le responsable des travaux.
Les aires de stockage des hydrocarbures et autres produits dangereux, d’entretien et de lavage des véhicules, engins et matériels de chantier, seront imperméabilisées et équipées de dispositifs de rétention (bac de rétention) et protégées des pluies. La collecte et l’évacuation des produits de vidange s’effectueront en fûts fermés vers des centres de traitement agréés.</t>
  </si>
  <si>
    <t>Le planning des travaux doit prévoir un dégagement des emprises durant l’automne ou l’hiver. Il sera adapté au cycle biologique et prendra en compte les périodes de reproduction, de repos, d’hivernage, et plus largement des périodes sensibles des espèces animales.</t>
  </si>
  <si>
    <t>Entretien de la végétation par mise en place d’un pâturage ovin extensif, en collaboration avec la Chambre d’Agriculture du Lot, qui mettra en relation le porteur de projet avec plusieurs éleveurs. En cas de nécessité seulement, un complément par entretien mécanique pourra avoir lieu suivant le développement de la végétation, qui peut être variable suivant les années. Le recours aux produits chimiques est exclu pour l’entretien des panneaux.</t>
  </si>
  <si>
    <t>Adaptation des périodes d'entretien et de maintenance sur l'année</t>
  </si>
  <si>
    <t>Comme précisé en mesure ME3.2a, l’entretien de la végétation se fera par du pâturage ovin extensif, en collaboration avec la Chambre d’Agriculture du Lot qui mettra en relation le porteur de projet avec plusieurs éleveurs. En cas de nécessité seulement, un complément par entretien mécanique pourra avoir lieu suivant le développement de la végétation, qui peut être variable suivant les années.</t>
  </si>
  <si>
    <t>Utilisation systématique des pistes, voies et chemins existants pour l’accès au chantier, même si contraintes, détours. Les plates-formes techniques, pistes d’accès, installations de chantiers provisoires (base vie), zones de stockages des engins de chantiers, parkings, etc. sont compris dans les emprises des travaux.
La matérialisation se fera par la mise en place de barrières de chantier et/ou avec des rubans de balisage accrochés sur des piquets-bois. Les clôtures pérennes de type Heras© pourront être mises en place le long du périmètre extérieur au chantier, pour éviter toute divagation des engins.
Cette matérialisation sera définie et vérifiée régulièrement avec l'appui d'un écologue de chantier.</t>
  </si>
  <si>
    <t>Limitation / adaptation des installations de chantier</t>
  </si>
  <si>
    <t>Balisage systématique et pérenne pendant toute la durée des travaux, des zones strictement définies au chantier et ses installations : mise en place de barrières de chantier, de clôtures souples, de rubans de balisage, tout autour des zones de parking, de la base vie, des zones de stockage, des zones de travail spécifiques.
Un écologue de chantier veillera à la bonne tenue des clôtures et au respect des limitation d’emprises.
Les adaptations locales des installations seront également visées, en conformité avec les plans d’exécution des travaux.</t>
  </si>
  <si>
    <t>La matérialisation doit être visible et interdire l’accès aux personnels de chantier et aux engins : mise en place d’une clôture légère barrière orange de chantier, cordon de balisage sur piquets bois) ou plus rigide (barrière Héras©), avec affichage d’un panneau d’information.
La matérialisation est définie et vérifiée avec l'appui d'un écologue de chantier.
La préservation de l’entité matérialisée passe par une interdiction stricte d’accès et de modification du balisage.</t>
  </si>
  <si>
    <t>Un plan de circulation des engins de chantier sera établi afin contenir strictement le trafic sur le site au niveau des chemins d’accès qui seront mis en place, de limiter les vitesses de circulation, d’éviter les croisements de véhicules, de bien rappeler au personnel de chantier d’emprunter uniquement les pistes créées, d’établir si nécessaire un passage alternatif.
Le stationnement en fin de journée des véhicules et engins de chantier devra se faire au niveau des zones terrassées et aménagées comme les pistes ou les emplacements des postes de livraison/conversion. De plus, les engins, si garés pour une longue période ne seront pas laissés sur site avec le réservoir plein et à proximité de zones naturelles sensibles mais sur des zones aménagées comme les pistes ou les plateformes.</t>
  </si>
  <si>
    <t>Mode particulier d'importation de matériaux et/ou d'évacuation des matériaux, déblais et résidus de chantier</t>
  </si>
  <si>
    <t>Limiter les importations de matériaux exogènes, optimiser les transports nécessaires
Exporter les déblais et résidus de chantier de la façon la plus optimisée possible
Ceci afin de limiter et réduire au maximum les nuisances ou risques de pollution supplémentaire</t>
  </si>
  <si>
    <t>Limiter les entrées/imports et besoins en matériaux par la réutilisation de ceux sur place.
Limiter les exportations de matériaux/déblais et les rotations d’engins de chargement / déchargement.
Optimiser le stockage sur site.
Limiter les perturbations des horizons pédologiques.
Ceci afin de limiter les nuisances créées par les activités de circulation des engins, d’importer une flore exogène sous forme de graine, d’exporter des matériaux inertes réutilisables en remblais (sous réserve de conformité).</t>
  </si>
  <si>
    <t>Limiter le risque de pollution accidentelle du sol, du sous-sol, et des eaux superficielles et souterraines
Limiter les effets d’une pollution accidentelle en cas de survenue
Traiter les eaux pluviales et d’exhaure de chantier avant relargage dans le milieu naturel</t>
  </si>
  <si>
    <t>Dispositif de lutte contre les espèces végétales exotiques envahissantes (EVEE)</t>
  </si>
  <si>
    <t>Un plan d’action de gestion des espèces exotiques envahissantes sera imposé dans le cahier des charges des entreprises et mis en oeuvre tout au long du chantier. La prise en compte des espèces exotiques envahissantes interviendra dès la phase préparatoire du chantier, se poursuivra tout au long de la phase de travaux mais également au-delà par la mise en place d’un plan de contrôle lors de la phase d’exploitation.
Le plan d’action aura pour objectif de traiter les foyers d’espèces végétales exotiques envahissantes localisés dans les zones d’influence du projet. Pour une meilleure efficacité, les méthodes de gestion seront nécessairement adaptées à chaque espèce et/ou groupe d’espèces selon leur biologie, à chaque site et à chaque type d’envahissement.</t>
  </si>
  <si>
    <t>Selon le type de milieu concerné et les niveaux de portance des sols, les dispositifs suivants seront mis en oeuvre au regard des spécificités locales et des études de sols :
▪ mise en place de plats-bords ou platelage d'accès sur zone humide (planches bois, grilles métalliques) pour limiter le tassement du sol ;
▪ mise en place de tapis de roulement spécifiques (pour les zones sablonneuses) ;
▪ utilisation d’engins équipés de pneus dits « de basse pression » ou de mini-engins, plus légers que les autres ;
▪ ouvrages provisoires de franchissement de cours d'eau (plusieurs typologies possibles en fonction des enjeux locaux ou des contraintes techniques : pont « Bailey », pont « poutre », passerelles bois ou métal, etc.).</t>
  </si>
  <si>
    <t>Éloigner les espèces des emprises de chantier afin de limiter les risques de destruction accidentelle d’individus</t>
  </si>
  <si>
    <t>Limiter les nuisances inhérentes au chantier envers la faune (éclairage notamment)</t>
  </si>
  <si>
    <t>Reconstitution à l’état initial du milieu après travaux ou après une des phases des travaux</t>
  </si>
  <si>
    <t>Suppression de pistes d'accès, déconstruction d'installation temporaire, de tout système d’assainissement provisoire, de dispositif de dérivation temporaire de cours d’eau et remise en état des terrains concernés. En outre, il s’agit de prévoir et de mettre en oeuvre les aménagements de renaturation de ces espaces (semis et plantations)</t>
  </si>
  <si>
    <t>Les adaptations des périodes de travaux sur l’année visent à décaler le début des travaux en dehors des périodes pendant lesquelles les espèces floristiques et faunistiques sont les plus vulnérables. Il s’agit en général des périodes de floraison et de fructification, d'hibernation, périodes de frai, périodes de reproduction et d’élevage des jeunes, période de présence de l’espèce au droit du projet (cas des espèces migratrices), etc. Ces périodes dépendent de la phénologie des espèces concernées par le projet</t>
  </si>
  <si>
    <t>Clôture spécifique (perméable à la petite faune)</t>
  </si>
  <si>
    <t>Clôture avec maillage fin (5x5 cm) et comportant des passe-gibiers au ras du sol (maille de 20 x 5 cm) tous les 30 m.
▪ partie supérieure de la clôture rabattue vers l’extérieur sur 50 cm de long
▪ hauteur : 1,80 m minimum, maille soudée ou nouée
▪ diamètre : moins de 2,5 mm
▪ matériau : zinc / aluminium
▪ encourager une végétalisation des clôtures (ex. : clématite, lierre, vigne)</t>
  </si>
  <si>
    <t>Cette mesure vise particulièrement les reptiles. Sept gîtes terrestres (de type hibernaculum) seront disposés dans les zones clôturées ou à l’extérieur de celles-ci, non loin des zones de lisières et des boisements évités : stockage matériaux (monticules de pierres), en les exposant au soleil. Ceux issus du site lors de la phase de chantier seront privilégiés. Il s’agit bien d’une installation au droit du projet ou à sa proximité immédiate, avec une mise en oeuvre au plus tard au début de la phase d’exploitation. Outre l’installation initiale, les abris et gîtes artificiels sont de nature à nécessiter des actions complémentaires d’entretien et de gestion pour être et rester efficaces.</t>
  </si>
  <si>
    <t>Adaptation des périodes d'exploitation / d'activité / d'entretien sur l'année</t>
  </si>
  <si>
    <t>Les opérations de maintenance, hors nécessité absolue pour cause de sécurité ou de dysfonctionnement important, sera préalablement planifiée en visant les périodes les moins sensibles pour la faune.
Les opérations sur site seront limitées en temps et dans l’espace au strict nécessaire.
Les pistes définitives seront empruntées et aucune divagation des engins de chantier ne sera possible.
Les opérations d’entretien de la végétation sera réalisé par des opérations de fauche (manuelle et/ou mécanique) tardive en fin d’été, en une seule fois, permettant de maintenir un couvert herbacé et de limiter le développement des ligneux défavorables à la production électrique. Il ne sera utilisé aucun produit chimique (phytosanitaires, pesticides). Ces modalités de gestion ne sont pas défavorables aux petits mammifères, aux reptiles, à l’entomofaune commune, ce qui pourra vraisemblablement permettre leur maintien sur le site malgré les installations photovoltaïques.</t>
  </si>
  <si>
    <t>Adaptation des horaires d'exploitation / d'activité / d'entretien (fonctionnement diurne, nocturne)</t>
  </si>
  <si>
    <t>Les adaptations des horaires des opérations de maintenance et d’entretien visent à éviter les moments (les heures) pendant lesquelles les espèces sont les plus actives. Par exemple concernant les chiroptères, le travail de nuit sera évité à proximité des routes de vol et des gîtes.
Ainsi, les opérations de maintenance seront limitées au strict nécessaire, en journée, et préférentiellement en période de moindre sensibilité pour le milieu naturel et la faune (soit en automne si possible).</t>
  </si>
  <si>
    <t>Mesure de compensation pour les pelouses calcaires sèches d'intérêt communautaire</t>
  </si>
  <si>
    <t>Cela concerne toutes les actions liées au management environnemental du chantier :
▪ actions de sensibilisation et de formation du personnel technique,
▪ plan de circulation des engins de chantier,
▪ plan d’élimination des déchets de chantier,
▪ suivi du chantier par un ingénieur écologue.
Pour être efficace, le management environnemental du chantier demande une présence soutenue de l’ingénieur écologue ainsi qu’une « reconnaissance » de ce dernier auprès du personnel des différentes entreprises présentes sur le chantier. Les actions de sensibilisation et de formation du personnel technique ont besoin d’être régulières pour toucher l’ensemble des intervenants (et non un échantillon de ce dernier).</t>
  </si>
  <si>
    <t>Aide à la recolonisation végétale</t>
  </si>
  <si>
    <t>Il s’agit de mettre en oeuvre toutes les actions qui visent à aider à la recolonisation végétale du site après impact ou une cicatrisation paysagère : engazonnement, ensemencement hydraulique, semis d'espèces indigènes, plantation de ligneux dense et avec des jeunes plants (meilleure reprise), etc
La recolonisation végétale par engazonnement, ensemencement ou semis n’est pas toujours opportune car bien souvent un stock de graine existe déjà et peut être suffisant. De plus, il est préférable d’utiliser si possible des végétaux / semences locaux et produits localement, limitant de ce fait la “pollution” génétique du milieu.
Un suivi botanique sera mis en place durant les 5 premières années de l’exploitation, à raison de 3 suivis annuels aux périodes propices, Afin de vérifier et statuer sur la bonne reprise des faciès végétatifs, et du retour de la typicité végétale prairiale. Les zones de développement des EVEE pourront également être notées, suivies, et faire l’objet d’un plan de gestion pluriannuel.</t>
  </si>
  <si>
    <t>Approfondissement des connaissances relatives à une espèce</t>
  </si>
  <si>
    <t>Il s’agit de toute action visant à approfondir les connaissances sur une ou des espèces concernées par le projet. Ainsi, des suivis sur 10 ans seront menés au sein des emprises du projet en exploitation, et concerneront les groupes suivants : chiroptères (principalement pour le maintien des zones de chasse et leur appropriation du projet et des zones herbacées), reptiles (populations utilisant les emprises du projet et les aménagements de gîtes et hibernaculums), oiseaux (maintien du cortège des milieux semi-ouverts au droit des zones de fourrés évitées, colonisation des zones herbacées par des espèces des milieux ouverts, comportement de chasse des rapaces avec les panneaux…), insectes (appropriation des milieux inclus dans les zones clôturées pour identifier les cortèges entomologiques en place et leur évolution dans le temps).
Les suivis se dérouleront à raison :
- Chiroptères : 3 suivis annuels à des périodes différentes (mai, juillet, septembre), durant les années n+1, n+2, n+5 et n+10 de l’exploitation
- reptiles : 3 suivis annuels en avril, mai et juin, durant les années n+1, n+2, n+5 et n+10 de l’exploitation
- oiseaux : 4 suivis annuels en mars, avril, mai et août sur les espèces ciblées (milieux semi-ouverts, milieux ouverts, rapaces), durant les années n+1, n+2, n+3, n+5, n+10 de l’exploitation
Les comptes-rendus des suivis pourront être mis à disposition des services de l’État compétents en matière de biodiversité (DREAL notamment, service espèces protégées).</t>
  </si>
  <si>
    <t>A4.2</t>
  </si>
  <si>
    <t>2-3,5</t>
  </si>
  <si>
    <t>Forêts de Frênes et d'Aulnes des fleuves médio-européens</t>
  </si>
  <si>
    <t>Bosquets</t>
  </si>
  <si>
    <t>Lisières humides à grandes herbes</t>
  </si>
  <si>
    <t>Maintien du bosquet au nord du site</t>
  </si>
  <si>
    <t>La voie d’accès à créer au Nord du site a été positionnée de façon à limiter au maximum les impacts sur cet habitat.
La création de cet accès au va entrainer la destruction de 111 m² de bosquet, soit environ 6,5 % de la surface totale de cet habitat. Les sujets présentant des cavités arboricoles potentiellement favorables aux coléoptères saproxyliques et aux chiroptères sont préservés.</t>
  </si>
  <si>
    <t>Adaptation de la période de travaux lourds</t>
  </si>
  <si>
    <t>Pour l’exécution des travaux lourds impactant les habitats et correspondant aux travaux de préparation des terrains (défrichement, débroussaillement et terrassement), un calendrier prenant en compte les sensibilités identifiées.</t>
  </si>
  <si>
    <t>Création d'une haie en bordure Est du site</t>
  </si>
  <si>
    <t>La plantation d’une haie en bordure Est du site, sur un linéaire de 340 mètres environ, permettra de renforcer la trame bocagère locale, qui constitue des corridors de déplacement pour les chiroptères et les oiseaux en particulier. Cette haie représente également un lieu de reproduction et d’alimentation pour un certain nombre d’oiseaux. De plus, les espèces locales qui composeront la haie fourniront un biotope intéressant pour l’entomofaune. En effet, il s’agit de plantes nourricières pour des chenilles de papillons, et représentent une ressource nectarifère en période de floraison.</t>
  </si>
  <si>
    <t>Contrôle préalable des arbres avec protocole d'abattage adapté le cas échéant</t>
  </si>
  <si>
    <t>Au niveau de la zone de bosquet à défricher, les arbres présentant des cavités pouvant abriter des chiroptères seront systématiquement vérifiés par un expert chiroptérologue équipé d’un détecteur et/ou d’un endoscope un jour avant leur abattage afin d’identifier l’éventuelle présence d’individus. Préalablement au défrichement partiel du bosquet, les arbres concernés seront inspectés par un écologue afin d’évaluer les potentialités de présence du Lucane cerf-volant, espèce est inféodé aux vieux arbres et bois morts.</t>
  </si>
  <si>
    <t>Limitation du risque de prolifération des espèces végétales invasives en phase chantier</t>
  </si>
  <si>
    <t>Le buddléia est la seule espèce exotique envahissante observée lors des inventaires. Celle-ci a été notée à proximité immédiate du poste électrique au sud-ouest, en dehors de la zone d’implantation du projet. Un inventaire des espèces exotiques envahissantes (EEE) sera effectué avant le démarrage des travaux, en période
favorable (printemps/été) par un écologue, afin de localiser précisément les secteurs contaminés. Le maitre d’ouvrage veillera à intégrer dans les marchés passés avec les entrepreneurs les clauses nécessaires pour maîtriser le risque d’extension des EEE.</t>
  </si>
  <si>
    <t>Recréation d'un couvert végétal herbacé</t>
  </si>
  <si>
    <t>Les sols, sur les secteurs où ils auront été perturbés (emplacement des tranchées et passages répétés des engins) seront naturellement revégétalisés par colonisation spontanée en liaison avec les zones en herbe du site. Afin de limiter la prolifération des espèces invasives et d’accélérer le processus de recolonisation végétale, un semis avec des espèces prairiales pourra être envisagé sur les zones perturbées (défrichement, terrassement).</t>
  </si>
  <si>
    <t>Gestion du couvert herbacé par pâturage ovin</t>
  </si>
  <si>
    <t>L’entretien de la végétation se fera par pâturage ovin. Les terrains seront mis à disposition d’un exploitant agricole local pour l’élevage de moutons. Luxel s’engage à adapter les tables nécessaires pour créer des abreuvoirs et des abris pour moutons.</t>
  </si>
  <si>
    <t>Circulation des engins de chantier limitée aux voiries prévues à cet effet</t>
  </si>
  <si>
    <t>La circulation des engins de chantier (véhicules lourds) sera limitée aux voiries prévues à cet effet. En limitant le passage de poids lourds à certains espaces réduits, la préservation de la couche herbacée sur la majeure partie du site est assurée.</t>
  </si>
  <si>
    <t>Clôtures adaptées au passage de la faune</t>
  </si>
  <si>
    <t>La mise en service d’une centrale photovoltaïque nécessite une protection physique de type grillage afin d’éviter les intrusions humaines. Ce grillage ne doit cependant pas interrompre les échanges biologiques de la petite faune terrestre entre la centrale et les milieux environnants. Ces échanges seront peu menacés du fait de la taille limitée de l’aménagement, en particulier pour la grande faune qui n’aura guère de difficulté à le contourner. La faune plus petite aura quant à elle la possibilité de traverser le site en passant par les passages naturels qui seront naturellement créés sous la clôture par les variations topographiques du terrain.</t>
  </si>
  <si>
    <t>Suivi écologique en phase chantier</t>
  </si>
  <si>
    <t>Un expert écologue sera mandaté afin d’assurer :
En amont du démarrage des travaux :
- L’inventaire des espèces exotiques envahissantes en amont du démarrage des travaux,
- La mise en défens des zones à enjeux écologiques (zone de bosquet au nord du site),
- Le contrôle préalable des arbres à défricher au niveau du bosquet au nord du site,
- Pendant toute la durée du chantier :
-Le suivi mensuel du chantier (comprenant la vérification du respect et la bonne application de l’ensemble des mesures de gestion du chantier définies dans l’étude d’impact).
Chaque visite fera l’objet d’un compte rendu détaillé. En cas de besoin, l’écologue pourra proposer des actions d’amélioration réalisables et compatibles avec le chantier en cours.</t>
  </si>
  <si>
    <t>Haie arborée</t>
  </si>
  <si>
    <t>G1.A5</t>
  </si>
  <si>
    <t>Haie arbustive</t>
  </si>
  <si>
    <t>Chênaie</t>
  </si>
  <si>
    <t>G1.7B</t>
  </si>
  <si>
    <t>Boisement de résineux</t>
  </si>
  <si>
    <t>Préservation des linéaires de Chênaie
Préservation des haies arborées</t>
  </si>
  <si>
    <t xml:space="preserve">Dispositif préventif de lutte contre une pollution </t>
  </si>
  <si>
    <t>En ce qui concerne le risque « feu de forêt » durant les travaux : tout feu sera strictement interdit, les engins seront tous équipés d’extincteurs qui pourront être utilisés en cas de départ de feu, une citerne souple sera mise en place sur le site.</t>
  </si>
  <si>
    <t>Prélèvement ou sauvetage avant destruction de spécimens d'espèces</t>
  </si>
  <si>
    <t>En prenant en compte la temporalité entre les inventaires effectués et le début des travaux, il s’avère nécessaire d’effectuer au préalable une nouvelle session de repérage de l’espèce (disparition de l’espèce, colonisation d’un autre secteur, agrandissement de la station…). Après le repérage des individus à transplanter au sein de la future zone clôturée, l’étape suivante consiste au creusage du trou d’accueil en sein d’une zone préservée. Viennent ensuite la déplantation, le transport des individus et leur replantation. Il conviendra ensuite d’effectuer un suivi avec arrosage régulier les premiers temps si besoin.
L’ensemble de ces opérations devra être réalisé en période hivernale, avant l’intervention des engins de chantier au niveau de la haie arbustive concernée.
Le lieu de transplantation se fera en bordure immédiate du parc, dans le prolongement de la haie arborée au sud.</t>
  </si>
  <si>
    <t>Adaptation des travaux sur l'année</t>
  </si>
  <si>
    <t>En phase chantier, un calendrier d'intervention strict sera mis en place</t>
  </si>
  <si>
    <t>Aucune intervention de nuit ne sera réalisée sur le site au cours de la période de plus grande
sensibilité pour les espèces aux moeurs nocturnes.</t>
  </si>
  <si>
    <t>Installation d'abris ou de gîtes artificiels</t>
  </si>
  <si>
    <t>La mise en place d’hibernaculum pendant la phase de travaux devrait permettre, au sein de délaissés du parc, d’offrir de nouvelles niches écologiques aux reptiles, et ainsi de viser un gain de biodiversité pour ce groupe d’espèces.
Ainsi, les hibernaculum mis en place se baseront sur le guide « Construire des abris pour les lézards et les serpents – novembre 2016 » proposé par la Fédération Aude Claire et rédigé par Daniel et Marie Claude Guérineau. Ils permettront ainsi de prendre en compte plusieurs phases de la vie des reptiles, comme le montre le schéma en coupe ci-dessous.</t>
  </si>
  <si>
    <t>Afin de faciliter les déplacements de la petite faune, des clôtures perméables avec des passages à
« faune » de 20 cm x 20 cm disposés à intervalles fixes (tous les 50 mètres) seront priorisées.</t>
  </si>
  <si>
    <t>Durant les travaux, en cas de découverte d’espèces exotiques envahissantes, un arrachage des
jeunes plants sera effectué.</t>
  </si>
  <si>
    <t>Au cours de la phase chantier, le suivi écologique mené par un ingénieur écologue permettra de
contrôler la colonisation voire la prolifération des espèces exotiques envahissantes sur le site.
En cas de découverte, des opérations de lutte spécifiques aux espèces concernées seront mises en
place.</t>
  </si>
  <si>
    <t>Sud-Est</t>
  </si>
  <si>
    <t>Friches annuelles méditerranéennes pionnières à Asphodèle fistuleuse et Orge des lièvres</t>
  </si>
  <si>
    <t>Friches annuelles méditerranéennes graminéennes subnitrophiles à Orge des lièvres</t>
  </si>
  <si>
    <t>Friches annuelles méditerranéennes pionnières graminéennes</t>
  </si>
  <si>
    <t>Haie et alignements d'arbres</t>
  </si>
  <si>
    <t>Bosquets de conifères</t>
  </si>
  <si>
    <t>G5.4</t>
  </si>
  <si>
    <t>Canniers à Canne de Provence</t>
  </si>
  <si>
    <t>C3.32</t>
  </si>
  <si>
    <t>Pelouse de parc</t>
  </si>
  <si>
    <t>Zones d'activités</t>
  </si>
  <si>
    <t>Zones résidentielles</t>
  </si>
  <si>
    <t>Ajustement du périmètre du projet</t>
  </si>
  <si>
    <t>La zone d’étude de 4,3 ha n’a pas totalement été utilisé pour l’implantation du projet. En effet, les friches annuelles pionnières ont été exclues de l’emprise finale du projet qui compte une surface de 3,7 ha.</t>
  </si>
  <si>
    <t>Emprise du chantier limitée au strict nécessaire et mise en défens</t>
  </si>
  <si>
    <t>Réduire la surface au sol impactée par la phase de chantier et ne pas induire de consommation excessive de l’espace afin de préserver le site</t>
  </si>
  <si>
    <t>Ajustement des périodes (travaux préparatoires, abattage des haies et débroussaillage)</t>
  </si>
  <si>
    <t>Éviter les périodes sensibles (reproduction) pour les espèces faunistiques afin de réduire les risques de perturbation et de destruction d’individus lors des travaux préparatoires.</t>
  </si>
  <si>
    <t>Ajustement de la technique de débroussaillage</t>
  </si>
  <si>
    <t>Favoriser la fuite de la faune présente dans la ZEP lors des travaux préparatoires et éviter au maximum la destruction d’individus.</t>
  </si>
  <si>
    <t>Gestion écologique de la végétation et des sols</t>
  </si>
  <si>
    <t>Mettre en oeuvre une gestion écologique de la végétation au sein de la centrale.</t>
  </si>
  <si>
    <t>Défavorabilisation des habitats de Reptiles</t>
  </si>
  <si>
    <t>Afin d’éviter la destruction d’individus d’espèces de Reptiles au cours du chantier par écrasement et de favoriser le maintien des populations au cours de la phase d’exploitation, une opération de défavorabilisation sera réalisée avant le démarrage des travaux. Celle-ci consiste au déplacement ou déplacement temporaire des habitats artificiels potentiellement fréquentés par les Reptiles avant le début de la phase de chantier.</t>
  </si>
  <si>
    <t>Création d'abris à reptiles</t>
  </si>
  <si>
    <t>Des abris favorables aux Reptiles seront créés dans la centrale photovoltaïque et/ou à ses abords après mise en place des panneaux. Au sein de la centrale, ils seront préférentiellement positionnés en dehors mais à proximité immédiate des exclos (cf. MR17, voir cartographie associée).
Ces abris seront constitués de blocs de roches et de pierres (Ø 100 – 400 et quelques gros blocs sur le dessus) dont l’empilement et l’exposition au soleil seront définis par un expert herpétologue. Quelques interstices peuvent être comblés avec du sable, du gravier ou de la terre. Les pierriers seront ancrés dans le sol par une légère excavation des terrains en place (environ 30 cm). Des branches ou des ronces sèches déposées sur le pierrier offriront des refuges supplémentaires et amélioreront le microclimat, mais il ne faut pas qu’elles recouvrent entièrement la structure.</t>
  </si>
  <si>
    <t>Aménagements écologiques au sein de la centrale photovoltaïque</t>
  </si>
  <si>
    <t>Un aménagement spécifique est prévu dans la cadre de cette mesure : la mise en place d’un système d'exclos grillagés (4) :
Les milieux ouverts de la centrale sont susceptibles d’être utilisés par des reptiles notamment comme zone de chasse. Certains oiseaux apprécient les zones dénudées et la végétation entretenue pour s’alimenter (Cochevis huppé, Huppe fasciée, Fringilles, etc.). Ces exclos sont destinés à accueillir la végétation spontanée qui constituera des zones refuges pour la petite faune et des zones de nidification pour certains passereaux qui recherchent une strate plus buissonnante ou arbustive. La végétation se développera spontanément et sera entretenu au besoin notamment pour contrôler le développement de la régénération des espèces ligneuses afin de ne pas générer d’ombrage sur les panneaux photovoltaïques. Les exclos seront construits selon le schéma ci-dessous. Les espaces sans usage au sein de la centrale seront privilégiés pour l’installation de ces exclos (cf. carte ci-dessous). Au total, avec 4 exclos, la superficie concernée représente environ 170 m² (la superficie des exclos est comprise entre 20 et 60 m²).</t>
  </si>
  <si>
    <t>Plantations de haies</t>
  </si>
  <si>
    <t>Améliorer la connectivité entre les haies présentes à proximité de l’emprise de la clôture et créer un habitat de reproduction, de chasse et de transit pour plusieurs espèces.</t>
  </si>
  <si>
    <t>Délimitation des zones de roulage pour les engins</t>
  </si>
  <si>
    <t>Le responsable du chantier mettra en oeuvre un plan de circulation évitant les secteurs à enjeu sur la zone de travaux qu’il portera à la connaissance des différentes entreprises intervenant sur le chantier. Ce plan de circulation tendra à réduire au minimum le passage des engins avec un minimum d’allée et venue, ainsi que de mettre en avant les bonnes pratiques de conduite (aller-retour le long d’un même axe sans retournement, vitesse réduite, utilisation de bandes de roulage délimitées, braquage trop serré, multiplication des manoeuvres, … etc.) afin de limiter les impacts sur la strate herbacée. Ce plan devra également préciser la localisation des zones de parcage autorisé des engins.</t>
  </si>
  <si>
    <t>Création de nichoirs à Oiseaux</t>
  </si>
  <si>
    <t>Des nichoirs artificiels à Oiseaux seront mis en place au droit du projet pour réduire l’effet de la perte d’habitat secondaires pour la nidification du Faucon crécerelle et pour renforcer les possibilités de nidification du Moineau friquet. Cette mesure constitue donc un moyen efficace de remplacer des gîtes artificiels d’origine anthropique. La durée de vie des nichoirs choisis devra ainsi être garantie pour une période d’au moins 30 ans (matériel de qualité, résistant aux intempéries).</t>
  </si>
  <si>
    <t>Coordination environnementale</t>
  </si>
  <si>
    <t>Accompagner le maître d’oeuvre dans la réalisation des mesures préconisées et s’assurer de la bonne compréhension de leurs caractéristiques techniques.</t>
  </si>
  <si>
    <t>CPV SUN 40</t>
  </si>
  <si>
    <t>Friches rudérales nitrophiles annuelles à vivaces</t>
  </si>
  <si>
    <t>Friches rudérales ouvertes</t>
  </si>
  <si>
    <t>Friches graminéennes à chiendent et fromental</t>
  </si>
  <si>
    <t>Fourrés pionniers à tendance rudérale</t>
  </si>
  <si>
    <t>Pelouse calcicole mésoxérophile</t>
  </si>
  <si>
    <t>Pelouse calcicole xérothermophile</t>
  </si>
  <si>
    <t>Pelouses rupicoles à annuelles sur affleurements rocheux</t>
  </si>
  <si>
    <t>Fourrés neutrocalcicoles de recolonisation</t>
  </si>
  <si>
    <t>Fourrés thermophiles calcicoles</t>
  </si>
  <si>
    <t>Pré-bois calcicoles à érable de Montpellier et chêne pubescent</t>
  </si>
  <si>
    <t>Chênaie pubescente calcicole</t>
  </si>
  <si>
    <t>Chênaie-charmaie neutrocalcicole</t>
  </si>
  <si>
    <t>Chênaie-frênaie neutrocline de bas de versant</t>
  </si>
  <si>
    <t>Aulnaies-frênaies rivulaires</t>
  </si>
  <si>
    <t>Ourlets hygrophiles intraforestiers</t>
  </si>
  <si>
    <t>Forêts de ravins à scolopendre</t>
  </si>
  <si>
    <t>Mares avec roselières pionnières à massette à large feuille</t>
  </si>
  <si>
    <t>F3.1 x I1.52</t>
  </si>
  <si>
    <t>G1.7</t>
  </si>
  <si>
    <t>G1.A41</t>
  </si>
  <si>
    <t>C1.1 x C3.23</t>
  </si>
  <si>
    <t>Deux types de boisements ont été conservés :
- près de la moitié des boisements calcicoles (chênaie et pré-bois) avec des enjeux mammifères (habitat de la Genette commune, mammifère protégé à enjeu modéré), chiroptères, avifaune et flore
- les habitats forestiers à pré-forestiers frais à humides avec des enjeux amphibiens (reproduction de façon certaine de la salamandre tachetée), chiroptères et avifaune (boisement favorable à la nidification du Pic mar)</t>
  </si>
  <si>
    <t>La mare végétalisée localisée dans l’ancienne carrière sera également préservée. Lieu de reproduction possible de quatre espèces d’amphibiens protégés dont le Triton marbré et de trois espèces d’odonates d’intérêt patrimonial, la mare est également utilisée par les reptiles (couleuvre vipérine et couleuvre helvétique). Une zone de tampon de 10 mètres sera mise en place. Elle est également favorable à l’alimentation de certaines espèces ubiquistes de chiroptères (notamment pipistrelles et complexe sérotine/noctule).</t>
  </si>
  <si>
    <t>Un ensemencement avec des semences locales sera réalisé sur les zones du projet anciennement boisé. Cette opération bénéficiera à la faune locale.</t>
  </si>
  <si>
    <t>La mise en service d’une centrale photovoltaïque nécessite une protection physique de type grillage afin d’éviter les intrusions humaines. Ce grillage ne doit cependant pas interrompre les échanges biologiques de la petite faune terrestre entre la centrale et les milieux environnants. Ces échanges seront peu menacés du fait de la taille limitée de l’aménagement, en particulier pour la grande faune qui n’aura guère de difficulté à le contourner. Pour la faune plus petite, un maillage suffisamment grand ou des passe-gibiers tous les 30 m seront utilisés pour la clôture afin de permettre le passage et limiter ainsi le cloisonnement des milieux naturels présents sur le périmètre clôturé.
Cette mesure sera particulièrement favorable à la Genette commune.</t>
  </si>
  <si>
    <t>Mise en place de passe-faune</t>
  </si>
  <si>
    <t>Cultures avec marges de végétation spontanée</t>
  </si>
  <si>
    <t>Fourrés et bois des bancs de graviers</t>
  </si>
  <si>
    <t>Forêts de Peupliers riveraines et méditerranéennes</t>
  </si>
  <si>
    <t>Petis bois, bosquets</t>
  </si>
  <si>
    <t>Zone anthropisée</t>
  </si>
  <si>
    <t>G1.31</t>
  </si>
  <si>
    <t>F9.14</t>
  </si>
  <si>
    <t>Maîtrises des apports extérieurs</t>
  </si>
  <si>
    <t>Suivi des travaux par un écologue</t>
  </si>
  <si>
    <t>Eviter les apports d’espèces végétales indésirables, en particulier lors de la phase travaux, en nettoyant les engins de chantier, mais aussi en étant vigilant sur la provenance de la terre réemployée pour la couverture végétale post-travaux ou lors de la phase de démantèlement du site.</t>
  </si>
  <si>
    <t>Mise en défends du talus autoroutiers</t>
  </si>
  <si>
    <t>Mise en défends des haies et des espaces arborés</t>
  </si>
  <si>
    <t>Un balisage des haies et des espaces arborés qui seront conservés sera effectué de manière à empêcher les intrusions accidentelles et les éventuelles dégradations.
Ces zones pouvant constituer des zones refuges pour la faune durant les travaux, cette mise en défens, sera cette fois effectuée à l’aide de rubalise rouge et blanche (et non par une barrière fixe comme pour le talus autoroutier) afin de ne pas entraver la circulation des espèces.
Aucune intervention ne devra avoir lieu sur et à moins de 20m des boisements et des zones rivulaires.</t>
  </si>
  <si>
    <t>Le talus autoroutier qui correspond à la zone de présence de l’Anacamptis pyramidal et de l’Orchis à longues bractées sera totalement balisé à l’aide de rubalise afin d’éviter toute intrusion et une bâche sera installée sur cette barrière qui clôt le domaine de l’A51 afin de limiter les risques d’empoussièrement des plants lors de la mise en oeuvre du chantier et de la circulation des engins</t>
  </si>
  <si>
    <t>Maintien du corridor terrestre au droit du fossé de la Redonnette</t>
  </si>
  <si>
    <t>De part et d’autre du passage sous l’autoroute il existe un corridor terrestre sous la forme d’un réseau de haies et d’espaces arborés qui assure un lien entre la partie Est et la partie Ouest de la zone d’étude.
Ce corridor terrestre entre ces deux zones est d’autant plus important qu’il est le seul lien fonctionnel de la zone qui est par ailleurs très contrainte en termes de déplacement de la faune à cause de l’autoroute et la voie SNCF notamment. Il est donc primordial de maintenir ce corridor fonctionnel et de ne pas le dégrader. Les zones d’implantation retenues permettent un maintien de ce corridor terrestre lors de la phase d’exploitation mais il faudra également veiller à ne pas le perturber ou le détruire accidentellement lors de la phase travaux.
En effet lors de cette phase travaux, ce corridor terrestre pourra servir à la faune de couloir de déplacement vers les zones refuges épargnées par l’emprise des travaux.</t>
  </si>
  <si>
    <t>Prévention des risques de pollutions accidentelles</t>
  </si>
  <si>
    <t>Prévention des risques de pollutions accidentelles durant l'exploitation</t>
  </si>
  <si>
    <t>Les mesures suivantes seront prises afin de limiter tout risque de pollution accidentelle lié aux véhicules :
- Les engins de chantier seront parfaitement entretenus et feront l’objet de contrôles conformément au cahier des charges contractualisés avec les entrepreneurs ;
- Des kits anti-pollution seront disponibles sur place pendant toute la durée des travaux et dans les véhicules afin de pouvoir réagir très rapidement en cas de déversement accidentel d’un produit polluant ;
- Le nettoyage et l’entretien des engins de chantier se feront systématiquement hors du site du chantier, dans des structures adaptées ;
- Aucun stockage d’hydrocarbures ou autres liquides polluants ne sera autorisé sur le site ou alors le stockage sera strictement limité sur une aire étanche.
L’approvisionnement en hydrocarbures, pour les engins de chantier, sera effectué en dehors du site ;
- La procédure concernant l’intervention en cas de pollution accidentelle sera élaborée par l’entreprise chargée de la construction.</t>
  </si>
  <si>
    <t>Afin de limiter le risque de pollution accidentelle pour les sols, les eaux souterraines et les eaux superficielles, l’exploitation sera entretenue régulièrement et efficacement, notamment :
- La maintenance et l’entretien des véhicules et engins intervenant pour les opérations de maintenance (lavages, vidanges,…) seront réalisés sur une aire spécifique et le matériel fera l’objet d’une vérification préalable de son bon état.
- Des kits anti-pollution seront disponibles sur la centrale solaire (chaque véhicule RES est équipé d'un kit), de plus les maintenanciers disposent en général de ce type d’équipement lors de leurs interventions.
- Si un poste à huile était nécessaire, il serait équipé de rétention au droit des transformateurs afin de se prémunir de toute pollution par les huiles qu’ils contiennent.</t>
  </si>
  <si>
    <t>Définition d'un calendrier des travaux</t>
  </si>
  <si>
    <t>Réduire les riques d’impacts sur le milieu naturel
Favoriser la réalisation du chantier durant les périodes les moins sensibles</t>
  </si>
  <si>
    <t>Gestion générale du chantier</t>
  </si>
  <si>
    <t>Optimiser la prise en compte de l’environnement dans la phase chantier</t>
  </si>
  <si>
    <t>Utilisation d'un éclairage raisonné</t>
  </si>
  <si>
    <t>Réduire les dérangements pour les chirotpères et les insectes</t>
  </si>
  <si>
    <t>Coordination écologique des travaux</t>
  </si>
  <si>
    <t>La préparation avec la présence d’un écologue permettra de :
- tracer les accès, les zones de stockage, les bases de chantier etc. en évitant les secteurs d’enjeu écologique fort,
- baliser les zones à protéger, repérer les évolutions des habitats d’espèces et proposer des mesures d’évitement supplémentaires si besoin,
- informer les entreprises sur les enjeux et apporter une expertise sur des cas concrets,
- opérer le sauvetage d’éventuels animaux impactés accidentellement sur le chantier,
- mettre en place des mesures pour éviter la propagation des espèces envahissantes par le chantier,
- contrôler les mesures mises en oeuvre,</t>
  </si>
  <si>
    <t>Maintien d'espaces de prairie à fauchage tardif</t>
  </si>
  <si>
    <t>Il s’agit dans un premier temps de maintenir les espaces de prairies non-utilisées par l’implantation des panneaux sur l’emprise de la zone d’étude immédiate en zones attractives à fauchage tardif (une seule fauche par an en fin d’été).
Ces prairies seront sur l’ensemble du parc photovoltaïque.
Ce protocole de fauchage tardif permet de maintenir des espaces ouverts attractifs pour les insectes qui sont les proies d’espèces patrimoniales d’oiseaux, de reptiles et de chiroptères.
Par ailleurs, ces espaces peuvent également servir de zones de chasse pour les rapaces et les chiroptères ainsi que de zones de reproduction pour le Lapin de Garenne et l’Alouette des champs.</t>
  </si>
  <si>
    <t>Suivi écologique post-travaux</t>
  </si>
  <si>
    <t>vérifier la bonne application et conduite des mesures proposées ; vérifier la pertinence et l’efficacité des mesures mises en place ; proposer « en cours de route » des adaptations éventuelles des mesures au cas par cas ; composer avec les changements et les circonstances imprévues (aléas climatiques, incendies, …) ; garantir auprès des services de l’Etat et autres acteurs locaux la qualité et le succè des mesures programmées ; réaliser un bilan pour un retour d’expériences et une diffusion restreinte des résultats aux différents acteurs.</t>
  </si>
  <si>
    <t>aire immédiate = 104 ha</t>
  </si>
  <si>
    <t>Mare permanente</t>
  </si>
  <si>
    <t>C1.3</t>
  </si>
  <si>
    <t>Végétation ouverte des substrats rocheux</t>
  </si>
  <si>
    <t>E1.1</t>
  </si>
  <si>
    <t>Pelouse supraméditerranéenne à Aphyllantes</t>
  </si>
  <si>
    <t>E1.52</t>
  </si>
  <si>
    <t>Communauté d'espèces rudérales</t>
  </si>
  <si>
    <t>Fourré à Buis et Genévrier</t>
  </si>
  <si>
    <t>F3.12</t>
  </si>
  <si>
    <t>Garrigue supraméditerranéenne à arbustes nains</t>
  </si>
  <si>
    <t>F6.63</t>
  </si>
  <si>
    <t>Fourré supraméditerranéen à Buis</t>
  </si>
  <si>
    <t>F6.64</t>
  </si>
  <si>
    <t>Chenaie thérmophiles supramediterranéenne</t>
  </si>
  <si>
    <t>Oliveraies à Olivier d'Europe</t>
  </si>
  <si>
    <t>G2.9</t>
  </si>
  <si>
    <t>Coupe forestière récente</t>
  </si>
  <si>
    <t>G5.8</t>
  </si>
  <si>
    <t>Dans le cadre de la prise en compte des zones humides et des exigences écologiques des amphibiens et des odonates, la mare et ses abords ont été évités. Il est par ailleurs nécessaire d’éviter le transport d’éléments fin et/ou de pollutions accidentelles par les eaux d’écoulement vers la mare à l’est de l’implantation retenue. Des mesures de réduction ont été prises dans ce sens.</t>
  </si>
  <si>
    <t>Adaptation du planning des travaux</t>
  </si>
  <si>
    <t>Adaptation des phases de défrichement (débroussaillement et dessouchage) aux sensibilités écologiques du site. Les travaux devront être effectués en période automnale (du 1er septembre au 31 octobre) et permettront de limiter les impacts sur les oiseaux nicheurs, les reptiles, les chiroptères et les insectes d’intérêt patrimonial. La propagation de graine pour les espèces floristiques envahissantes est également limitée à cette période.</t>
  </si>
  <si>
    <t>Limiter l'emprise du chantier</t>
  </si>
  <si>
    <t>Limiter la surface d’emprise des travaux au strict minimum. Cette mesure permettra de respecter les habitats et les habitats d’espèce des alentours et réduira les impacts directs et indirects sur la faune. Un balisage sera mis en place en amont du chantier par le coordinateur environnement en charge du suivi (Acc04 en partie). Il veillera au respect de cette mesure durant toute la phase de chantier et dispensera une formation aux équipes intervenant sur le chantier, pour chaque lot.</t>
  </si>
  <si>
    <t>Limiter le ruissellement d'éléments fins en direction de la mare</t>
  </si>
  <si>
    <t>Au début du chantier, des balles de paille seront mises en place au niveau de la partie basse de la ZIR afin de retenir les éléments fins en cas d’orage, notamment au droit du ravin conduisant à la mare. Cette méthode permet de laisser s’écouler l’eau tout en maintenant les éléments fins. Elle est également efficace pour limiter la propagation d’une pollution accidentelle aux hydrocarbures. Des kits antipollution devront être disponibles sur le chantier et les personnes intervenantes devront être formées à leur utilisation. Par mesure de sécurité, un kit sera placé en permanence à cet endroit. D’autres seront disponibles dans les véhicules de chantier par exemple.</t>
  </si>
  <si>
    <t>Prévention de la dispersion des espèces exotiques envahissantes</t>
  </si>
  <si>
    <t>Avant le démarrage du chantier, un repérage précis des zones concernées par la présence de plantes exotiques envahissantes sera réalisé. Ces stations seront balisées afin d’éviter leur dissémination et pour celles se trouvant dans des zones faisant l’objet d’intervention, il sera procédé à un dessouchage des individus les plus imposants qui seront broyés sur place. Durant le chantier, il est nécessaire de ne pas importer de terre exogène pour limiter le risque d’implantation d’espèces végétales envahissantes. Il est également impératif de réaliser une évacuation sécurisée des éventuels excédents de terre vers un centre agréé. Il est nécessaire d’éviter le transport de graines ou de fragments (terres, résidus) qui peuvent participer à disperser les plantes envahissantes présentes sur le secteur dans les milieux voisins. La période d’intervention doit tenir compte de la phénologie des espèces pour agir avant leur fructification ou lors de la descente de sève des espèces arborescentes invasives pour limiter les rejets.</t>
  </si>
  <si>
    <t>Limiter la fermeture et le cloisonnement du site et le fractionnement des habitats d'espèces</t>
  </si>
  <si>
    <t>Le projet prévoit la fermeture du site par la mise en place d’une clôture. Cette fermeture créée une limite physique au déplacement des espèces au sein du site.
Le choix des clôtures se portera sur des clôtures grande maille, permettant le passage de la petite faune. Il est également possible d’utiliser de plus petites mailles, mais il est nécessaire de créer des passages réguliers.</t>
  </si>
  <si>
    <t>Gestion de la végétation de la bande OLD</t>
  </si>
  <si>
    <t>Les produits phytosanitaires sont strictement interdits. Une gestion par pâturage ovins sera mise en place annuellement au sein de l’emprise du parc et de la bande OLD. Le broyage mécanique sera réduit au strict minimum pour assurer l’efficacité de la bande OLD et interviendra du 1er septembre au 31 octobre. Afin de réduire ces interventions, un pâturage sera mis en place et limitera la pousse des végétaux. Afin de limiter les effets sur les habitats et les espèces (flore et faune associée) tout en respectant l’objectif premier de cet outil qui est de lutter contre la propagation des incendies de forêt, le pâturage sera réalisé en avril-mai de sorte à limiter les hautes herbes avant la période estivale et donc de réduire le risque feu de forêt. La pression de pâturage sera calculée pour
atteindre le meilleur compromis entre l’effet sur la végétation et le maintien d’un bon état de conservation des habitats.</t>
  </si>
  <si>
    <t>Création de microhabitats favorables à la faune</t>
  </si>
  <si>
    <t>Le défrichement va inévitablement supprimer des habitats et microhabitats favorables à la petite faune, notamment pour les micromammifères, les reptiles et certains insectes. De ce fait, il est recommandé de recréer des espaces attractifs et fonctionnels pour que les individus initialement présents puissent retrouver des zones de thermorégulation, de repos, de reproduction ou d’hibernation. Autant pour les reptiles que pour les micromammifères, des tas de bois ou des amas de pierres seront mis en place dans la bande OLD dès le début du chantier. Les matériaux issus du chantier seront réutilisés dans une logique d’économie et de synergie. C’est le coordinateur environnement qui décidera de l’emplacement exact de ces abris en fonction des matériaux disponibles et de la configuration des OLD. Il sera maitre d’oeuvre pour la mise en place de ces aménagements de génie écologique.</t>
  </si>
  <si>
    <t>Suivi environnemental du chantier</t>
  </si>
  <si>
    <t>Un coordinateur environnement sera missionné par le maitre d’ouvrage. Il travaillera de concert avec le Coordination sécurité et protection de la santé (CSPS). Le coordinateur environnement est chargé du respect de la mise en oeuvre effective sur chantier des mesures liées à tous les risques environnementaux identifiés au préalable. Ces actions ne modifient, n'interfèrent ni ne dénaturent les prestations de CSPS qu'elles ne viennent que compléter. Elles devront donc être assurées en concertation avec la mission de CSPS.</t>
  </si>
  <si>
    <t>Suivi faune/flore</t>
  </si>
  <si>
    <t>Différents types de suivis sont proposés :
✓ le suivi des habitats : un suivi des habitats sera mis en place afin de connaitre l’évolution des habitats d’espèce en fonction du temps et des mesures de gestion de la végétation. Il sera réalisé les deux premières années et effectué ensuite tous les 5 ans à raison de 1 passage de terrain par an (au printemps) équivalent à 0,5 jours/an sur une période totale de 25 ans ;
✓ le suivi de l'avifaune : espèces présentes et évaluation du comportement de certaines espèces vis-à-vis du projet, suivi des espèces patrimoniales. Il sera réalisé les deux premières années et effectué ensuite tous les 5 ans à raison de 3 passages de terrain par an (2 au printemps et 1 en été) équivalent à 1,5 jours/an sur une période totale de 25 ans ;
✓ le suivi de l'entomofaune : diversité de quelques ordres bioindicateurs (orthoptères, lépidoptères rhopalocères, odonates et coléoptères protégés) et un suivi plus particulier concernant les Thaïs (Diane et Proserpine) ainsi que la Zygène de l’Esparcette, le Lucane cerf-volant et le Grand capricorne. Il sera réalisé les deux premières années et effectué ensuite tous les 5 ans à raison de 3 passages de terrain par an (1 au printemps et 2 en été en veillant bien à prospecter les périodes les plus favorables aux espèces visées) équivalent à 1,5 jours/an sur une période totale de 25 ans ;
✓ le suivi des reptiles : espèces présentes et évaluation du comportement de certaines espèces vis-à-vis du projet et des mesures entreprises, notamment la création des microhabitats. Il sera réalisé les deux premières années et effectué ensuite tous les 5 ans à raison de 3 passages de terrain par an (1 au printemps et 2 en été) équivalent à 1,5 jours/an sur une période totale de 25 ans.</t>
  </si>
  <si>
    <t>Chênaies pubescentes</t>
  </si>
  <si>
    <t>Garrigue</t>
  </si>
  <si>
    <t>F6.1</t>
  </si>
  <si>
    <t>Plantation de résineux</t>
  </si>
  <si>
    <t>Pistes et chemins</t>
  </si>
  <si>
    <t>Bâtis</t>
  </si>
  <si>
    <t>Evitement amont</t>
  </si>
  <si>
    <t>La zone d’emprise a fait l’objet d’une démarche d’intégration écologique dès sa définition. En effet, suite aux inventaires faune/flore de 2016, puis ceux de 2017 (avens), des échanges entre URBASOLAR et ECO-MED ont conduit à l’évitement spatial de la zone centrale et ouest, où sont localisés des enjeux floristiques et faunistiques (présence d’arbres gîtes potentiels favorables aux chauves-souris arboricoles, du Rosier de France, de la Violette de Jordan, etc.). Cette zone d’emprise constitue donc en soi une première mesure de réduction mise en place en amont du projet.</t>
  </si>
  <si>
    <t>Balisage des emprises</t>
  </si>
  <si>
    <t>Cette mesure vise à éviter la destruction ou la dégradation des habitats périphériques aux emprises, et potentiellement la destruction d’espèces floristiques comme le Rosier de France. Ce balisage permettra également de limiter la divagation de personnels en dehors des emprises nécessaires en phase de chantier. Ainsi, les accès terrestres intersectant la zone du chantier seront balisés afin de cantonner les personnels et engins à la stricte zone de travaux.
Un balisage suffisamment visible sera mis en place et les personnels intervenant sur le chantier seront formés et impliqués.
La mise en défens peut être matérialisée par la pose d’un grillage et/ou d’une barrière empêchant tout accès à l’homme et dépôt de matériaux, et ce durant toute la période du chantier.</t>
  </si>
  <si>
    <t>Cette mesure a pour objectif d’éviter, ou du moins réduire la probabilité de destruction d’individus en période de reproduction et/ou d’hivernage et de limiter les effets du dérangement.</t>
  </si>
  <si>
    <t>Assurer un entretien écologique du parc photovoltaïque et de ses abords</t>
  </si>
  <si>
    <t>Cette mesure est générale pour l’ensemble des compartiments biologiques et concerne l’entretien de la strate herbacée ou arbustive au pied des panneaux et dans les allées les séparant. Il sera réalisé une gestion différenciée de la végétation lorsque cela est possible. Ainsi, une pression de débroussaillement conséquente pourra être réalisée sous les panneaux et ce jusqu’à un mètre devant afin de limiter l’ombrage de la végétation sur les modules photovoltaïques.</t>
  </si>
  <si>
    <t>Adaptation de la clôture au passage de la faune, dont les chiroptères</t>
  </si>
  <si>
    <t>Afin de laisser un accès à la petite faune, amphibiens, reptiles mais aussi petits mammifères, le grillage entourant le parc inclura des ouvertures de 25cm x 25cm en bas de clôture tous les 50 mètres sur un grillage classique souple. Par ailleurs, afin de limiter l'impact des clôtures sur les chiroptères, la hauteur du grillage est limitée à 2 m. L'emploi de fils barbelés ainsi que de systèmes d'éloignement électrifiés est proscrit.
Enfin, l’utilisation de poteaux creux qui peuvent constituer des pièges mortels pour les micromammifères, chiroptères, reptiles et oiseaux sera évitée.</t>
  </si>
  <si>
    <t>Abattage de moindre impact d'arbres gîtes potentiels</t>
  </si>
  <si>
    <t>Chaque fois qu’un arbre susceptible d’accueillir des chiroptères devra être abattu, un audit aura lieu par un chiroptérologue afin d’avérer la présence de chauves-souris lorsque cela est réalisable.</t>
  </si>
  <si>
    <t>Réduction des impacts sur les gîtes à chiroptères</t>
  </si>
  <si>
    <t>La majorité des gîtes cavernicoles ont été évités par la zone d’emprise. Cependant certains de ces gîtes sont situés au sein de la zone d’emprise ou du périmètre OLD. Il est recommandé que ces gîtes fassent l’objet d’un balisage pendant la phase des travaux. Par ailleurs :
 En ce qui concerne les avens situés dans la zone d’emprise du projet : aucun terrassement ne sera réalisé à moins de 3 m de chacun des gîtes ;
 En ce qui concerne les avens situés dans les bandes OLD : aucun terrassement et aucun défrichement ne seront réalisés à moins de 5 m de chacun de ces gîtes.</t>
  </si>
  <si>
    <t>Mise en défens des secteurs à enjeux écologiques dans les OLD</t>
  </si>
  <si>
    <t>Cette mesure ne s’applique que lors de la création des OLD, lorsque les impacts sont les plus forts. En phase d’exploitation du parc, l’entretien des OLD sera plus léger et ne nécessitera pas de préconisations particulières.
Cette mesure a pour objectif de matérialiser sur le terrain les zones à enjeu écologique qui devront être maintenues en l’état afin de réduire les effets négatifs du projet sur l’environnement naturel. Ceci concerne les stations d’espèces végétales situées dans les OLD, afin d’éviter leur destruction : il s’agit des stations de Luzerne agglomérée, et de Rosier de France. L’aven dans lequel se situe la station de Scolopendre pourra également être mise en défens, car bien qu’a priori à l’abri de la destruction, il se pourrait que des débris du défrichement tombent dans l’aven et impactent les individus (par exemple par obstruction de la lumière).</t>
  </si>
  <si>
    <t>Prélèvement et utilisation d'espèces locales pour la revégétalisation du parc photovoltaïque</t>
  </si>
  <si>
    <t>Concernant le parc photovoltaïque, il pourra être envisagé un réensemencement de l’emprise de celui-ci avec des semis d’espèces de flore locales et en particulier de Badasse (plante hôte de la Zygène). Si cette solution est envisagée, elle devra être réalisée en deux temps. Dans un premier temps il conviendra de collecter des semences en effectuant une fauche des abords de pistes existantes où sont notamment présents de nombreux pieds de Badasse au mois de juillet/août. Dans un second temps, un réensemencement manuel sera effectué à l’intérieur du parc photovoltaïque.</t>
  </si>
  <si>
    <t>Mise en place d'une convention de gestion entre les propriétaire, le maître d'ouvrage et l'ONF</t>
  </si>
  <si>
    <t>La zone de compensation fait partie de la forêt communale de Bras et relève du régime forestier. Celle-ci pourra accueillir la mise en oeuvre des Mesures Compensatoires Environnementales (MCE) sur la base d’une vérification de la compatibilité avec les orientations de l’aménagement forestier, et d’un engagement du propriétaire à maintenir la vocation environnementale de ce foncier au-delà de l’aménagement et sur le long terme. En pratique, l’accueil des MCE sera garanti par la signature entre URBASOLAR/commune/ONF d’une convention tripartite d’occupation du sol forestier de longue durée dont le but est de garantir à l’opérateur impactant la disponibilité du foncier pour l’implantation des MCE ainsi que la vocation environnementale sur le long terme des terrains : la co-signature de la convention par l’ONF garantit la prise en compte des MCE dans le plan de gestion durable de la forêt et dans la programmation des travaux patrimoniaux. Ceci permettra de pérenniser l’efficacité de ces mesures dans le temps. La zone proposée pour la compensation couvre une surface totale de 12 ha.</t>
  </si>
  <si>
    <t>Restauration d'habitats ouverts par débroussaillage</t>
  </si>
  <si>
    <t>Afin de restaurer des habitats semi-ouverts, peu de solutions techniques s’offrent au gestionnaire de l’espace naturel. Dans le cas présent, la technique retenue est le débroussaillement mécanique manuel sur une surface totale de 3 ha.</t>
  </si>
  <si>
    <t>Entretien des espaces réouverts par pastoralisme ou gestion mécanique</t>
  </si>
  <si>
    <t>Suite aux opérations d’ouverture du milieu, un entretien devra être envisagé afin de contenir la dynamique de la végétation arbustive et ainsi maintenir l’espace ouvert en faveur de la faune.
Le meilleur entretien qui puisse être envisagé sur ces espaces est un entretien pastoral. Néanmoins, ce dernier est conditionné par la présence de troupeaux localement mais aussi par la valeur fourragère des espaces pâturés. Il est à noter qu’un troupeau d’ovins et présent sur le site, et les ouvertures réalisées pourraient être intégrées au parcours de ce troupeau.</t>
  </si>
  <si>
    <t>Mise en place d'îlots de sénescence</t>
  </si>
  <si>
    <t>Les boisements feuillus présentent un fort intérêt pour la faune et cet intérêt augmente avec l’âge des arbres qui les peuplent. En effet, plus les arbres sont âgés et plus ils présentent de micro-habitat (cavité basse, cavité haute, polypore, mousse, lichen, etc.) permettant d’accueillir un système complexe et diversifié. Toutefois, actuellement, les pratiques tendent vers un appauvrissement de la forêt avec une homogénéisation des essences (activité de sylviculture).
Ainsi, la mise en place d’un îlot de sénescence permettra de favoriser de nombreuses espèces impactées par le projet, notamment la Couleuvre d’Esculape et en complémentarité les insectes saproxylophages mais également les oiseaux cavicoles et les chiroptères arboricoles.
L’objectif est de rendre à la forêt son évolution « naturelle » lui permettant d’atteindre un âge supérieur à l’âge d’exploitabilité. Cet habitat pourra ainsi offrir des opportunités pour une faune diversifiée : cavités pour les chiroptères et les oiseaux cavicoles, bois mort pour les insectes saproxylophages.</t>
  </si>
  <si>
    <t>Création de gîtes à reptiles au sein et aux abords du parc solaire</t>
  </si>
  <si>
    <t>De nombreux amas de pierres sont présents dans la zone d’emprise du projet et dans la parcelle compensatoire. Il conviendra donc par conséquent de les conserver. En effet, ces tas de pierres représentent des zones de gîtes, de refuges potentiellement favorables à la faune, en particulier aux reptiles voire aux insectes.
Dans la zone d’emprise, les pierres seront retirées lors de la préparation des terrains d’assiette du projet. Nous proposons ici d’utiliser ces pierres afin de créer des gîtes favorables aux reptiles locaux.</t>
  </si>
  <si>
    <t>Suivis des mesures écologiques proposées sur la parcelle compensatoire</t>
  </si>
  <si>
    <t>Afin d’évaluer l’efficacité des mesures écologiques proposées sur la parcelle compensatoire, il serait opportun de procéder à un suivi des groupes biologiques. Dans le cas présent, le suivi sera effectué chaque année pendant les trois premières années puis tous les cinq ans pendant une durée de 30 ans. Ce suivi concerne la parcelle compensatoire ainsi que les bordures de celle-ci afin de vérifier de l’éventuel maintien, expansion, régression des espèces concernées par le dossier de dérogation.
Le suivi concernera la faune et sera plus particulièrement ciblé sur les compartiments qui présentent le plus d’enjeux à savoir, les insectes, les reptiles les oiseaux et l'Écureuil roux.</t>
  </si>
  <si>
    <t>R3.14</t>
  </si>
  <si>
    <t>Friche herbacée à Mélique ciliée et Dactyle aggloméré</t>
  </si>
  <si>
    <t>E5.1 x E1.27</t>
  </si>
  <si>
    <t>Garrigue à Thym et Germandrée</t>
  </si>
  <si>
    <t>F6.17</t>
  </si>
  <si>
    <t>Plantation de Pin d'Alep</t>
  </si>
  <si>
    <t>G3.F12</t>
  </si>
  <si>
    <t>Plantation de Cyprès d'Arizona</t>
  </si>
  <si>
    <t>G3.F23</t>
  </si>
  <si>
    <t>Terrain vague</t>
  </si>
  <si>
    <t>Chênaie blanche claire</t>
  </si>
  <si>
    <t>Chênaie blanche de fond de vallon</t>
  </si>
  <si>
    <t>Chênaie blanche fermée</t>
  </si>
  <si>
    <t>Mattoral de Genévrier oxycèdre</t>
  </si>
  <si>
    <t>Mosaïque de garrigue à thym, aphyllantes et de Chênaie mixte</t>
  </si>
  <si>
    <t>Pelouse siliceuse à annuelles</t>
  </si>
  <si>
    <t>Pelouse à Aphyllantes</t>
  </si>
  <si>
    <t>Pelouse à Brachypode de Phénicie</t>
  </si>
  <si>
    <t>Pinède de Pins sylvestres</t>
  </si>
  <si>
    <t>G1.7 x F6.63</t>
  </si>
  <si>
    <t>Chênaie acidiphile claire</t>
  </si>
  <si>
    <t>G2.12 x F5.2</t>
  </si>
  <si>
    <t>E1.52 x F6.63 x G1.7 x G2.12</t>
  </si>
  <si>
    <t>F5.131</t>
  </si>
  <si>
    <t>E1.2A</t>
  </si>
  <si>
    <t>E1.91</t>
  </si>
  <si>
    <t>G3.74</t>
  </si>
  <si>
    <t>Evitement</t>
  </si>
  <si>
    <t>La conception de la variante retenue et analysée pour l’évaluation de l’impact du projet se base sur un travail préalable de prise en compte de différents paramètres techniques, paysagers, forestiers et surtout écologiques. En ce sens, la variante retenue constitue déjà une variante de moindre impact dans la mesure où elle a conduit à :
- Eviter la majeure partie de zones de reproduction de Proserpine et Diane ;
- Eviter des principaux boisements âgés, favorables aux insectes saproxylophages ;
- Maintenir des fonctionnalités écologiques locales (fond de vallon, lisière ouest avec les carrières,…) ;
- Eviter la zone ouest.
Ce dernier point a impliqué une forte réduction de l’emprise initialement envisagée. Cet évitement a notamment été jugé nécessaire afin de limiter les effets cumulatifs avec le projet d’extension des carrières situées à l’ouest de la zone d’étude. Cet évitement permet en effet de limiter l’altération de fonctionnalités écologiques à l’échelle du plateau ouest, mais aussi des lisières avec la route communale, à l’interface avec les carrières. Le projet se concentre donc sur le plateau, sans continuité directe avec les autres aménagements</t>
  </si>
  <si>
    <t>Adaptation de la période de travaux</t>
  </si>
  <si>
    <t>La conception des parcs a évité la plupart des enjeux écologiques. Toutefois, certains enjeux se situent dans la bande d’Obligation Légale de Débroussaillement de 50 m (Aristoloche pistoloche, Diane, Proserpine, Psammodrome d’Edwards,…). Les travaux de débroussaillement doivent être adaptés en conséquence, en fonction des secteurs et des enjeux écologiques.
Les phases de débroussaillement de la bande d’Obligation Légale de Débroussaillement et de défrichement de la zone d’emprise (y compris pour la création de la piste d’accès) sont sensibles du point de vue des enjeux écologiques dans la mesure où elles peuvent occasionner une destruction directe d’animaux. En effet, les jeunes individus (au stade oeuf, juvéniles, poussins,…) ou individus en hibernation ont des capacités de déplacement très faibles à nulles. Il est conseillé de réaliser cette opération entre octobre et mars (c’est-à-dire en dehors des principales périodes de reproduction s’étalant d’avril à septembre). Ces périodes de travaux seront intégrées dans les cahiers des charges des entreprises.
NB : si le chantier a démarré pendant la période autorisée, il peut se poursuivre pendant la période proscrite</t>
  </si>
  <si>
    <t>Modalités de mise en place de la bande OLD</t>
  </si>
  <si>
    <t>Dans le cadre des Obligations Légales de Débroussaillement (50 m autour du parc), il est proposé d’adapter les opérations de débroussaillement afin qu’elles tiennent compte de certains enjeux écologiques sans remettre en cause son objectif initial vis-à-vis du risque incendie, et notamment l’arrêté du 04 avril 2017, portant règlement permanent du débroussaillement obligatoire et du maintien en état débroussaillé dans le département des Alpes-de-Haute-Provence.
En effet, la bande d’Obligation Légale de Débroussaillement (OLD) représentera une part non négligeable du projet sur la végétation locale (près de 10 ha) par rapport à l’aménagement (près de 11.9 ha). D’autre part, un certain nombre d’enjeux écologiques a été évité lors de la phase conception (cf. Avant-propos) et se retrouve à présent, pour partie, dans la bande OLD. Dans ce contexte, la mise en place de cette bande OLD pourra être adaptée en fonction des enjeux écologiques présents.</t>
  </si>
  <si>
    <t>Préservation du substrat et de la végétation dans le parc</t>
  </si>
  <si>
    <t>Comme présenté dans l’avant-propos, la majorité des enjeux écologiques ont été évités par l’emprise retenue. Le principal enjeu encore concerné par l’emprise est le Psammodrome d’Edwards. Même si l’espèce est susceptible de se maintenir dans les bandes OLD et dans certaines emprises de parcs en exploitation (comme l’atteste les retours d’expériences sur les parcs de Fontienne, ou sur celui de Cuges-les-Pins, AGIR écologique, 2018), des préconisations sont émises afin de favoriser le maintien voire la (re)colonisation du parc.
En effet, les milieux ouverts créés et entretenus par un parc photovoltaïque se rapprochent de la physionmoie des habitats utilisés par le Psammodrome d’Edwards (milieu ouvert, végétation basse, zones rocheuses/caillouteuses,…). Néanmoins, il est indispensable de conserver le substrat et la végétation au plus proche de l’état existant. Aussi deux méthodes sont préconisées :
- Conservation de secteurs en marge de l'emprise
- Gestion de modalités d'intervention sur le rest de la zone d'emprise</t>
  </si>
  <si>
    <t>Maintien d'une mosaïque d'habitats à l'extérieur de la zone d'emprise</t>
  </si>
  <si>
    <t>Pour ce faire, une opération d’ouverture mécanique (bucheronnage et débroussaillement manuel) sera réalisée. Puis, la zone sera entretenue annuellement par un troupeau d’ovin. D’éventuels compléments d’ouverture mécaniques pourront être envisagés si nécessaire.
Les principales caractéristiques de cette mesure sont :
- Intervention dans les secteurs présentant déjà des espèces de milieux ouverts (en cours de fermeture) ;
- Balivage des taillis (abattage des jeunes troncs et conservation d’un seul pied dominant) ;
- Maintien de tous les arbres d’un diamètre supérieur à 20 cm (y compris dans les cépaies) ;
- Débroussaillement mécanique manuel (débroussailleuse), uniquement en automne/hiver, la première année et pour l’entretien tous les 5 ans ;
- Pâturage entre octobre et mars (conformément à la convention actuelle), afin de limiter la perturbation des populations de Proserpine/Diane ;
- Broyage des rémanents sous les bois ;
- Maintien en lisière forestières des bois coupés, regroupés en tas ;
Les travaux d’ouvertures seront réalisés en parallèle des travaux d’aménagement du parc. Puis, des travaux d’entretiens légers pourront être réalisés tous les 5 ans.</t>
  </si>
  <si>
    <t>Maintien d'un îlot en sénescence</t>
  </si>
  <si>
    <t>La mise en place de cette mesure d’accompagnement implique :
- La modification de l’aménagement réalisé par l’ONF sur les parcelles communales ;
- La réalisation d’un suivi forestier de la zone (notamment un marquage/comptage) des arbres/tiges sur l’îlot. Il s’agira d’un suivi décennal permettant de confirmer le maintien de l’intégrité de l’îlot et sa maturation ;
- La réalisation d’un suivi écologique (notamment entomologique, voire ornithologique et chiroptérologique) de l’îlot, afin de vérifier/valider l’intérêt de la mesure sur le long terme. A l’image des aspects forestiers, le suivi pourra être réalisé tous les 10 ans, afin d’avoir un pas de temps suffisant pour constater des modifications de la maturité des arbres et leur colonisation par la faune locale.</t>
  </si>
  <si>
    <t>Cours d'eau temporaire</t>
  </si>
  <si>
    <t>Mésobromion subméditerranéen</t>
  </si>
  <si>
    <t>E1.266</t>
  </si>
  <si>
    <t>Pelouses à Aphyllanthes</t>
  </si>
  <si>
    <t>Chênaie thermophile à Chêne pubescent</t>
  </si>
  <si>
    <t>G1.7111</t>
  </si>
  <si>
    <t>Pinède thermophile à Pin sylvestre sur du Mésobromion subméditerranéen</t>
  </si>
  <si>
    <t>G3.49 x E1.266</t>
  </si>
  <si>
    <t>Eboulis à Calamagrostide argentée</t>
  </si>
  <si>
    <t>H2.611</t>
  </si>
  <si>
    <t>Zone de carrière abandonnée recolonisée par une végétation mixte de pelouse à Brachypode de Phénicie et d'éboulis àCalamagrostide argenté</t>
  </si>
  <si>
    <t>H3.2F x E1.2A x H2.611</t>
  </si>
  <si>
    <t>Carrière en activité</t>
  </si>
  <si>
    <t>Réduction de l'emprise du projet</t>
  </si>
  <si>
    <t>La réduction de l’emprise du parc de 7,3 ha soit, une réduction d’emprise de 56% par rapport aux 13 ha initiaux envisagés, a permis de retirer la quasi-totalité des pieds de Glaïeul de la zone d’implantation du projet. Un certain nombre de ces pieds de Glaïeul sont encore concernés par le projet mais au sein de la bande d’OLD, au niveau de laquelle les mesures de réduction sont plus aisément réalisables.
D’autre part, plusieurs lisières forestières constituant des corridors de transit et d’alimentation relevant d’enjeu modéré ont ainsi été évités, préservant ainsi leur fonctionnalité vis-à-vis de ce compartiment biologique.</t>
  </si>
  <si>
    <t>Mise en défens des stations de Glaïeul douteux situés au sein des OLD et adaptation du calendrier de travaux</t>
  </si>
  <si>
    <t>La population de Glaïeul douteux est relativement abondante sur le secteur, où elle se trouve en limite de
son aire géographique de répartition. La zone d’étude revêt donc un enjeu particulier pour sa conservation,
et la destruction des pieds au sein des OLD serait ainsi de nature à réduire l’aire de répartition de cette
espèce géophyte et barochore, qui possède donc de faible capacité de dispersion et donc de colonisation.
C’est pourquoi l’ensemble des stations de Glaïeul douteux présentes au sein de la bande d’OLD sera mis
en défens, au sein d’une bande tampon de 5 mètres de diamètre, soit une superficie unitaire
d’environ 19,6 m2. Cela concerne 29 individus, qui seront balisés au mois de mai avant le 1er
débroussaillement.
A l’intérieur de cette zone tampon, l’entretien de la strate herbacée sera réalisé de façon manuelle, en prohibant le recours aux engins thermiques, à fréquence bisannuelle. Une 1ère fauche sera réalisée en sortie d’hiver durant le mois de mars et une 2nde durant l’été, à partir de mi-juillet. On estime
approximativement à deux mois le temps à laisser aux Glaïeuls douteux pour qu’ils finissent la maturation de leurs graines (cf. Mifsud S. et Hamilton A P., 2013).
A noter que quatre stations de Glaïeul douteux sont constituées de plusieurs pieds, qui seront mis en défens au sein d’une même zone, intégrant une bande tampon de 5 mètres autour de chaque pied constitutif de la station.
Cette mise en défens sera matérialisée de façon pérenne à l’aide de piquets de chantier et de grillage orange.
Chaque année, un écologue passera au mois de mars, préalablement au débroussaillage d’entretien de la strate herbacée au sein des OLD, afin de vérifier le bon fonctionnement du balisage placé en juin de l’année précédente.</t>
  </si>
  <si>
    <t>Débroussaillement alvéolaire d'une zone d'environ 2200 m² au sein des OLD afin de préserver la fonctionnalité d'un corridor de chasse de transit à enjeu fort pour les chiroptères</t>
  </si>
  <si>
    <t>Un gîte de Petit Rhinolophe (Rhinolophus hipposideros) a été observé à moins d’1 km au sud de la zone d’emprise du projet. Celui-ci est en continuité avec un corridor de transit dont l’enjeu est considéré comme fort. Afin d’en préserver sa fonctionnalité, une zone d’environ 2 200 m2 sera traitée de façon alvéolaire, de sorte que la densité du couvert végétal maintiendra son attractivité pour toutes les espèces de chiroptère, Petit rhinolophe notamment.
Au sein de cette zone, constituée de Chêne pubescent et Pin d’Alep, les sujets seront conservés à l’intérieur de bouquets d’une superficie d’environ 15 m2 (4 x 4 m) au niveau desquels les houppiers seront en contact, tandis que l’espacement inter-îlot sera de 5 mètres entre les houppiers. La strate arbustive y sera éclaircie et la strate herbacée subira quant à elle le même traitement que sur le reste des OLD, à savoir un entretien manuel à fréquence biannuelle, à la fin du mois de mars et au cours de la 1ère quinzaine de juillet, à l’aide d’engins manuels de type débroussailleur thermique.</t>
  </si>
  <si>
    <t>Adaptation des modalités du 1er débroussaillement précédent la phase d'exploitation</t>
  </si>
  <si>
    <t>Lors du 1er débroussaillement précédant la phase d’exploitation, les pelouses présentes au sein des OLD (pelouses à Aphyllante, mésobromion subméditerranéen), feront l’objet d’un traitement particulier. L’utilisation d’engins lourds sera proscrite au profit de débroussailleuses manuelles, de même que le gyrobroyage. La totalité des ligneux sera donc exportée hors de leur emprise afin de limiter la dégradation de ces habitats accueillant tout ou partie du cycle vital de nombreuses espèces.
Au niveau des formations forestières, le bucheronnage sera là encore privilégié afin de préserver les fonctionnalités des milieux ouverts nouvellement créés. En effet, les engins utilisés pour le gyrobroyage ont tendance à scarifier les 1ers centimètres du sol, perturbant ainsi la dynamique de reprise de la strate herbacée. Le débroussaillement sera ainsi réalisé à la tronçonneuse, et le débitage se fera in situ, en prenant garde à réduire au maximum les laisses de branchages.</t>
  </si>
  <si>
    <t>Conservation des arbres-gîtes potentiels au sein des OLD et abattage "de moindre impact"</t>
  </si>
  <si>
    <t>Dans le respect des modalités d’entretien des OLD définies avec le service Forêt (desserte forestière et DFCI) de la DDT 04, certains arbres pouvant potentiellement servir de gîte aux espèces de chiroptères arboricoles et de coléoptères saproxyliques seront conservés. Ceux ne pouvant être laissés sur pieds mais qui pourraient être concernés par le gîte des chiroptères feront l’objet d’un abattage dit de moindre impact.</t>
  </si>
  <si>
    <t>Défavorabilisation écologique de la zone d'étude en amont du chantier et création de micro-habitats au sein de lazone d'emprise du parc</t>
  </si>
  <si>
    <t>Afin de limiter la destruction directe d’individus, l’ensemble de la zone d’emprise devra être rendue écologiquement défavorable aux amphibiens et aux reptiles avant le début des travaux de libération des emprises. Cette mesure se déroulera en deux étapes :
- Retrait des blocs rocheux et des pierriers
- Création de gîte au sein de l'emprise du parc</t>
  </si>
  <si>
    <t>Assurer un entretien écologique du parc photovoltaïque</t>
  </si>
  <si>
    <t>Dans un 1er temps, à l’issue du chantier et du remaniement du sol inhérent à la phase travaux, le développement de la strate herbacée sera favorisé par le réensemencement du parc. Celui-ci sera réalisé par l’intermédiaire d’épandage de foin issu de semences locales (originaire de la commune ou des
communes limitrophes), qui viendra reconstituer la banque de graine du sol. A noter que cette opération ne concernera que les surfaces initialement boisées, qui auront fait l’objet de dessouchage lors des travaux préparatoires à l’aménagement de l’enceinte clôturée. La reprise végétale au niveau des pelouses sèches, quant à elle, se fera selon une dynamique naturelle plus rapide, sans réensemencement.
Dans un 2nd temps, au cours de toute la phase d’exploitation, cette strate herbacée fera l’objet d’une gestion adaptée, qui passera impérativement par l’absence d’usage de produit phytosanitaire (fongicide, insecticide, pesticide, désherbant). Cela permettra d’une part d’éviter les risques de pollution de la ressource superficielle (cours d’eau temporaire connecté au parc par le réseau hydraulique) et souterraine (masse d’eau FRDG534 « Formations gréseuses et marno-calcaires tertiaires en rive droite de la moyenne Durance »), et d’autre part de supprimer la mortalité directe de nombreux invertébrés et les répercussions sur les niveaux trophiques supérieurs insectivores.</t>
  </si>
  <si>
    <t>Adaptation des clôturesau passage de la petite faune</t>
  </si>
  <si>
    <t>15x20</t>
  </si>
  <si>
    <t>La pose d’une clôture grillagée permanente est prévue autour du parc photovoltaïque. Afin de laisser libre l’accès à la strate herbacée en dessous des modules pour la petite faune (reptiles, amphibiens, petits mammifères), il sera proscrit toute clôture occultante. Cette mesure permettra de limiter l’effet de césure pour les espèces à faible mobilité et de préserver les continuités écologiques. Ainsi, le grillage entourant le parc sera de type « parcs à gibier » avec des mailles larges (15 à 20 cm). Pour renforcer sa perméabilité, le grillage sera surélevé sur une dizaine de centimètres et des ouvertures de 30 cm x 30 cm seront aménagées au niveau du sol, tous les 50 m de linéaire de clôture.</t>
  </si>
  <si>
    <t>Cette mesure vise à éviter le démarrage des travaux en période défavorable à la phénologie des espèces affectées par le projet.</t>
  </si>
  <si>
    <t>Mesure de compensation vis-à-vis des espèces naturelles protégées</t>
  </si>
  <si>
    <t>Ces mesures seront de nature à favoriser la dynamique du Glaïeul douteux, présent en abondance de façon très localisée, ou de façon beaucoup plus éparse au sein des parcelles.
L’ouverture du milieu et la multiplication des zones de lisière, ainsi que les mesures d’entretien associées, favoriseront également l’ensemble du cortège herpétologique.</t>
  </si>
  <si>
    <t>Aménagement du bassin en faveur des amphibiens</t>
  </si>
  <si>
    <t>Le bassin de collecte des eaux pluviale pourra être aménagé de manière à remplir ses fonctions tout en cumulant celles que peuvent revêtir les mares pour les amphibiens. Pour ce faire, ce bassin devra respecter des dispositions techniques qui sont décrite dans la fiche ci-dessous.
L’objectif est d’offrir aux amphibiens les zones de reproduction qui sont déficitaires sur la zone d’emprise du projet. La fonctionnalité du bassin sera alors garantie par l’établissement d’une continuité terrestre avec les milieux environnants.
L’alimentation en eau des bassins sera réalisée de manière naturelle par les précipitations.</t>
  </si>
  <si>
    <t>Assurer la pérennité du gîte de Petit rhinolophe</t>
  </si>
  <si>
    <t>La présence avérée d’un gîte de Petit Rhinolophe dans la zone d’influence du projet à environ 600 m de l’emprise du parc (47 individus comptabilisés à la fin du mois de mai 2018), abritant très probablement une colonie de reproduction concentre une bonne partie des enjeux chiroptérologiques relevés dans la zone étudiée.
Comme beaucoup d’autres espèces de chiroptères, cette espèce à faible rayon d’action voit ses gîtes se raréfier suite à l’activité humaine (rénovation de vieille maison notamment). Dans le cas précis de ce projet, l’intégrité physique du gîte n’est pas menacée par le projet mais une partie du domaine vital actuel de la colonie va tout de même être « consommée ». Ainsi, la pérennisation du gîte existant permettrait d’assurer une certaine « stabilité » pour cette espèce au sein d’un noyau de population important qu’est le département des Alpes-de-Haute- Provence.
Les modalités techniques détaillées de cette opération devront être gérées entre le pétitionnaire, le propriétaire de la bâtisse et la commune, et avec l’appui technique d’un chiroptérologue.</t>
  </si>
  <si>
    <t>Suivi des stations de Glaïeul douteux</t>
  </si>
  <si>
    <t>Un suivi des stations de Glaïeul douteux mis en défens sera effectué au cours de deux campagnes sur 5 ans. Au mois de mai-juin, l’ensemble des pieds fera l’objet d’un comptage exhaustif, incluant le dénombrement des fleurs et leur géolocalisation. Lors de cette session, les autres espèces à enjeu seront également relevées.
Entre le mois de juillet et la mi-août, un comptage des individus de Glaïeuls douteux fructifiés, incluant le nombre de fruits mâtures par pied, sera également réalisé pour évaluer leur potentiel reproducteur.
Ce suivi concernera la bande d’OLD, au sein de laquelle la mise en défens sera réalisée, ainsi que l’emprise du parc lui-même, afin d’étudier la résilience et dynamique de colonisation du Glaïeul douteux et des autres espèces à enjeu. Il nécessitera donc 2 jours d’inventaires par an et 1 jour de compte-rendu. A l’issue des 5 années de suivi, un bilan global de la dynamique de l’espèce en phase d’exploitation sera réalisé. Il pourra alors être décidé de pérenniser cette mesure, ou en adapter les modalités.
A noter que la matérialisation de la mise en défens sera vérifiée au cours de ces opérations de terrain, et remise en place en cas de nécessité.</t>
  </si>
  <si>
    <t>Suivi du compartiment chiroptérologique</t>
  </si>
  <si>
    <t>La présence avérée d’un gîte de Petit Rhinolophe dans la zone d’influence du projet à environ 600 m de l’emprise du parc (47 individus comptabilisés à la fin du mois de mai 2018), abritant très probablement une colonie de reproduction, nécessite un suivi des chiroptères, et notamment de l’espèce en question. Celui-ci permettra notamment d’évaluer l’efficacité de la mesure MR 13 (Débroussaillage alvéolaire d’une zone d’environ 2 200 m2 au sein des OLD afin de préserver la fonctionnalité d’un corridor de chasse de transit à enjeu fort pour les chiroptères).
Les modalités de ce suivi, qui durera a minima 5 ans sont de même nature que lors de l’état initial, et intégreront deux passages annuels sur le site, avec écoute active et pose d’enregistreur passif.
Un rapport annuel sera produit ainsi qu’un bilan global, qui établira la nécessité de le perpétuer ou non.
Un suivi de la population de Petit rhinolophe présente au sein du gîte sera effectué.</t>
  </si>
  <si>
    <t>Suivi du compartiment herpétologique</t>
  </si>
  <si>
    <t>Pour ce faire, un expert herpétologue réalisera un passage annuel en période printanière durant 5 ans, qui fera l’objet d’un compte-rendu. A l’issue du suivi, un bilan global sera produit, et le cas échéant, des propositions d’adaptation de la mesure seront faites, afin de favoriser ce compartiment biologique.</t>
  </si>
  <si>
    <t>Suivi des habitats naturels de la zone d'implantation des panneaux photovoltaïques</t>
  </si>
  <si>
    <t>La zone d’implantation des modules, délimitée par la clôture grillagée, fera l’objet d’une gestion spécifique défini par la Mesure MR 17, qui consistera à assurer l’entretien de la strate herbacée par pâturage d’un troupeau d’ovin. Ce suivi aura donc pour but le réajustement de la pression de pâturage, afin d’entretenir l’attractivité de la végétation rase pour les différentes espèces qui utilisaient auparavant les milieux ouverts du secteur (insecte et reptile notamment).
La zone d’implantation sera donc investiguée par un écologue qui évaluera l’état de conservation de ces habitats au regard des enjeux qu’ils revêtent. Une compétence entomologique sera nécessaire afin notamment d’apprécier l’évolution des pelouses sèches vis-à-vis et de leur attractivité vis-à-vis des espèces qui leur sont liées, Zygènes notamment.La dynamique végétale étant plus lente que celle des peuplements animaux, ce suivi sera réalisé annuellement, en période printanière, sur une durée de 8 ans. Un compte rendu sera produit, dans lequel d’éventuelles adaptations des modalités de mise en oeuvre de la Mesure MR 17 seront proposées. A l’issue du suivi, un bilan global sera produit.</t>
  </si>
  <si>
    <t>Suivi du compartiment des oiseaux</t>
  </si>
  <si>
    <t>Afin d’appréhender l’utilisation que feront les espèces locales du parc photovoltaïque une fois construit, nous préconisons d’effectuer un suivi annuel sur 3 ans à partir de la mise en fonctionnement du parc solaire. Deux passages sont préconisés, un en début de période de reproduction, en avril, afin de contacter les espèces nicheuses précoces, et un plus tardif, en juin, afin de contacter les espèces migratrices plus tardives. Un relevé sera réalisé au sein du parc afin d’évaluer sa fréquentation par les espèces nicheuses ou les espèces en alimentation. Un relevé témoin sera réalisé à l’extérieur du site.
A noter que l’état initial de la présente Etude d’impact correspond à l’année T0 de ce suivi, avant mise en place du parc photovoltaïque.</t>
  </si>
  <si>
    <t>Adaptation du calendrier des travaux à la phénologie des espèces à enjeu</t>
  </si>
  <si>
    <t>ARTELIA</t>
  </si>
  <si>
    <t>Pelouses sèches d'affinité steppique à astragale faux-sainfoin et hysope</t>
  </si>
  <si>
    <t>E1.22</t>
  </si>
  <si>
    <t>Peupleraies sénescentes à peuplier noir, pin sylvestre et molinie bleue</t>
  </si>
  <si>
    <t>Pelouses sèches de cicatrisation à fumana à tiges retombantes et minuartie fasciculée</t>
  </si>
  <si>
    <t>Ripisylves duranciennes à peuplier noir</t>
  </si>
  <si>
    <t>Ecocomplexe riverain du torrent de Clapouse (cours d'eau et forêt galerie)</t>
  </si>
  <si>
    <t>C3.55 x G1.11 x G1.31</t>
  </si>
  <si>
    <t>Grèves alluviales à glaucière jaune</t>
  </si>
  <si>
    <t>C3.553</t>
  </si>
  <si>
    <t>Pinède de pin sylvestre et pin noir d'Autriche</t>
  </si>
  <si>
    <t>G3.4</t>
  </si>
  <si>
    <t>Lande à genêt cendré</t>
  </si>
  <si>
    <t>B2.51</t>
  </si>
  <si>
    <t>Déblais partiellement cicatrisés à calamagrostide argentée</t>
  </si>
  <si>
    <t>Friches à chiendent hispide de substitution des ripisylves</t>
  </si>
  <si>
    <t>Remblais et formations rudérales xérophiles</t>
  </si>
  <si>
    <t xml:space="preserve">Digue </t>
  </si>
  <si>
    <t>Bois subspontanés de robinier faux-acacia</t>
  </si>
  <si>
    <t>Eviter les emprises sur les secteurs sensibles afin de préserver les stations d'espèces remarquables avec mise en place du balisage en amont du chantier</t>
  </si>
  <si>
    <t>Il s’agit de conserver les milieux naturels (ripisylves, boisements, cours d’eau, zones humides, etc.) et les espèces qu’ils abritent dont le Petit-Duc Scops.
Cette mesure permettra également de maintenir une continuité écologique notamment en conservant les cordons rivulaires du ruisseau du Clapouse mais également de la Durance. Ce maintien sera d’autant plus attractif pour les chiroptères et notamment du Grand rhinolophe très sensible aux continuités écologiques. Ce maintien des éléments rivulaires permettra de conserver un site de chasse attractif notamment (lisière) et ce en bordure des cours d’eau.
Le projet a donc été construit selon ce principe et n’affecte pas ces espaces, exclus des emprises.</t>
  </si>
  <si>
    <t>Lors de la phase chantier, il convient de veiller à ne pas les disséminer (semence et bouture) avec les engins de travaux. Ainsi, de manière préventive, un nettoyage des machines sera nécessaire régulièrement et particulièrement suite à une exposition aux espèces invasives. Les zones d’entretien des engins de travaux doivent être définies avec l’aide d’un expert-écologue. En outre les rémanents de coupe devront être traités obligatoirement dans un centre adapté afin de réduire les potentialités de propagation des espèces exogènes.
Enfin, après les interventions d’aménagement, une vérification de l’état des peuplements et de la bonne colonisation des espèces indigènes (pour les secteurs encore naturels), sera nécessaire. Dans le cas où des invasives viendraient à être décelées, un traitement spécifique devra être mis en oeuvre.
Précisons également ici que les essences végétales destinées aux aménagements paysagers devront être choisies selon des critères d’autochtonie.</t>
  </si>
  <si>
    <t>Débroussaillage et terrassement respectueux de la biodiversité</t>
  </si>
  <si>
    <t>Les opérations de débroussaillage constituent l’étape la plus sensible pour la biodiversité. Afin de permettre à la faune concernée de fuir la zone de danger, la technique et le matériel de débroussaillage / terrassement doivent être adaptés.
- Respect de la période préconisée pour le débroussaillage
- Débroussaillage / abattage manuel de préférence afin de réduire les perturbations sur la biodiversité.
- Pour les zones non soumises à l’imperméabilisation, en cas de broyage de la végétation, il est préconisé d’éviter au maximum d’endommager le sol, pour limiter les impacts du débroussaillage sur l’équilibre des sols concernés. Il conviendra donc de débroussailler à une hauteur d’environ 10 cm au-dessus du sol.
- Débroussaillage à vitesse réduite (5 km/h maximum) pour laisser aux animaux le temps de fuir le danger.
- Schéma de débroussaillage cohérent avec la biodiversité en présence : éviter une rotation centripète, qui piègerait les animaux. Le schéma ci-dessous illustre les types de parcours à suivre pour le débroussaillage/terrassement d’une parcelle et celui à proscrire</t>
  </si>
  <si>
    <t>Prise en compte des chiroptères arboricoles</t>
  </si>
  <si>
    <t>Cette mesure se focalise au niveau des arbres à cavités, pouvant représenter un intérêt vis-à-vis des chiroptères cavicoles. L’objectif de la mesure consiste à prendre en compte chaque arbre potentiel en amont du chantier afin d’éviter toute destruction d’individu.
Sur le plan technique, en amont du démarrage chantier, chacun des arbres favorables sera pointé (bombe de peinture + rubalise). Les emprises projetées ne portent pas atteintes aux arbres identifiés. En l’état actuel, les arbres remarquables seront intégralement préservés.</t>
  </si>
  <si>
    <t>Installation d'abris ou de gîtes artificiels pour la faune dans les enrochements de la digue</t>
  </si>
  <si>
    <t>Les reptiles sont des espèces qui verront une partie de leurs habitats être détruits ou altérés par les travaux. Ainsi, les gîtes de la présente mesure auront un objectif double : le premier sera de donner rapidement des zones de refuges dans le secteur d’étude pour sauvegarder le maximum d’individus. Le second objectif est d’apporter des sites de pontes supplémentaires et des gîtes pour l’hiver pour les reptiles qui verront leurs zones de reproduction/hivernation altérées.
Les enrochements de la digue seront déposés de telle sorte qu’un réseau d’interstice subsistera, autant de niches écologiques favorables aux reptiles.
Ces niches permettront de créer des zones de refuges en été, des zones de thermorégulation mais aussi potentiellement des habitats d’hivernation, voire de reproduction.
NB : l’orientation des niches doit être un compromis entre un bon ensoleillement d’une face et le contact avec une lisière arbustive bien fournie ou bien une haie.</t>
  </si>
  <si>
    <t>Conserver les déplacements fonctionnels de la faune locale</t>
  </si>
  <si>
    <t>Malgré son caractère clos, la centrale photovoltaïque ne doit pas devenir un obstacle dans les déplacements de la petite faune terrestre. En effet, certaines espèces comme les reptiles, les amphibiens ou les mammifères effectuent des déplacements fonctionnels dans leur quête alimentaire quotidienne (mammifères, reptiles) ou lors de mouvements saisonniers (amphibiens).
Le choix de la clôture apparaît ici comme déterminant pour assurer des transparences au sein du parc.
Les panneaux de clôtures grillagées seront composés de mailles suffisamment larges (10x5 cm par exemple) pour assurer le transit de la plupart des petites espèces (jusqu'au Lapin de garenne). Des trappes plus larges (carré de 15x15 pour indication) peuvent également être disposées dans cette clôture à raison d’une trappe tous les 50 m (cf. photos).
La même clôture peut également être posée mais surélevée d’une dizaine de cm par rapport au niveau du sol. Cela assure une facilité de passage plus régulière mais peut susciter le passage des animaux de grande taille (renards et sangliers) qui pourraient être amenés à creuser sous la clôture pour transiter (risque de dégradation des installations électriques).</t>
  </si>
  <si>
    <t>Tri des terres</t>
  </si>
  <si>
    <t>Il s’agit de trier, conserver le temps des travaux et replacer les horizons des sols sur l’emprise du parc en conservant au maximum la cohérence structurale des grands horizons, et ce, afin de faciliter l’expression post-travaux de la banque de graines contenue dans les sols remaniés.
La couche superficielle des sols, la terre végétale, contient un pool de semences de flores locales. Ces premiers horizons doivent faire l’objet d’un tri affiné et d’une conservation adaptée jusqu’à leur réaffectation sur l’emprise du parc. Les confusions sédimentaires entre sols profonds et horizons supérieurs doivent être évitées. Les horizons superficiels seront replacés en dernier.</t>
  </si>
  <si>
    <t>Préservation et valorisation des secteurs à Argousiers</t>
  </si>
  <si>
    <t>L’idée est ici de préserver l’habitat à Argousiers et renforcer la population située dans le talus du remblai côté Ouest du périmètre qui abrite le Sphynx de l’Argousier (lépidoptère protégé au niveau national). Il apparait comme judicieux de renforcer la population par des plantations complémentaires d’Argousiers.
Les plantations, s’appuieront utilement sur des fascines en billons de bois, ce qui contribuera également à réduire efficacement l’érosion de ce talus.
Il est primordial de privilégier la ressource génétique locale, par le biais de bouture ou d’ensemencement des graines locales. Les modalités techniques sont à discuter avec l’AMO de chantier, dépendant de la méthode de renforcement de la population.</t>
  </si>
  <si>
    <t>Entretien de la surface d'Obligation Légale de Débroussaillement</t>
  </si>
  <si>
    <t>L’objectif est d’atténuer la rupture entre la forêt et la zone déboisée afin de maximiser les écotones et les micro-habitats.
En application de l’avis de la DDT, et concernant la préservation de l'état boisée dans la bande OLD, les étapes suivantes seront réalisées :
- une mise à distance des tiges à trois mètres en moyenne, avec enlèvement des arbres secs ou dépérissant
- un élagage de tous les arbres à deux mètres de haut minimum
- un débroussaillement et évacuation ou broyage des rémanents en plein sur cinquante mètres à partir de la clôture.
Ces prescriptions d’entretien sont proposées conformément à l'application de l'arrêté préfectoral n°2017-12-08-018.
Tout accru et ou germination de Robinier faux-acacia aussitôt repéré sera supprimé.(cf. R2.1f)
L’entretien de la surface d’OLD doit se faire lors du déboisement initial de la bande non sylvandi puis lors de l’entretien annuel de préférence seulement entre la fin février et début mars pour ce dernier.</t>
  </si>
  <si>
    <t>Mise en œuvre de la démarche zéro "phyto"</t>
  </si>
  <si>
    <t>Cette démarche est notamment mise en place afin de diminuer l'utilisation des pesticides et de promouvoir des démarches gestionnaires naturelles et durables en choisissant des pratiques alternatives afin de ne pas contaminer les milieux aquatiques et affecter les espèces sensibles qui jouent un rôle de sentinelle de la qualité de l’environnement.</t>
  </si>
  <si>
    <t>Ce type de chantier mobilise des engins de grosse capacité pouvant déborder facilement hors des limites du projet, tout comme le stockage « sauvage » de matériel et toute utilisation du site pouvant dégrader l’espace naturel environnant. Il convient d’empêcher ce type de débordement notamment à travers l’identification des sites remarquable à éviter absolument. Un balisage de mise en défens sera mis en place pour les zones boisées adjacentes et plantes hôtes des lépidoptères.
Les stations d’Argousier et de Baguenaudier situées à proximité de la zone de chantier seront donc balisées (barrières/clôtures permanentes le temps du chantier).
Il n’y a pas de période optimale spécifique de réalisation pour cette mesure.</t>
  </si>
  <si>
    <t>Adaptation du calendrier écologique de chantier, afin de limiter au maximum les effets du chantier sur les milieux naturels en assurant un suivi adaptée des entreprises en charge des travaux</t>
  </si>
  <si>
    <t>Il s’agit de limiter au maximum les effets du chantier sur les milieux naturels en assurant un suivi adapté des entreprises en charge des travaux. Ainsi, tenant compte des résultats de l’ensemble des groupes d’espèces un démarrage du chantier est préconisé au cours des mois de septembre et octobre, en dehors des périodes les plus critiques pour la reproduction des oiseaux et des reptiles et éviter les journées pluvieuses pour ne pas affecter les pelouses steppiques sous l’emprise. Cette mesure est un engagement de la part d’EDF Renouvelables France.
La période optimale de réalisation est de septembre à février.</t>
  </si>
  <si>
    <t>Gestion des espaces végétalisés dans la centrale photovoltaïque</t>
  </si>
  <si>
    <t>L’objectif est de conserver au maximum des pelouses de type steppique au sein du parc photovoltaïque afin de maintenir les assemblages faunistiques en place.
En effet, ces pelouses représentent des espaces d’alimentation très attractifs pour les reptiles et les oiseaux, qu’il convient de maintenir favorables pour ces espèces.
Compte tenu de la conservation en l’état des sols, l’espacement des modules devrait permettre un ensoleillement au sol suffisant sur des surfaces notables pour que les fétuques et les stipes parviennent à se maintenir, et avec eux, le cortège de Lépidoptères dont le Moiré provençal.
Après implantation des panneaux, le site fera l’objet d’un réengazonnement sur les zones terrassées ou dépourvues de végétation à l’issue de la phase chantier, ceci pour réduire le plus rapidement possible le ruissellement et l’érosion surfacique. Ce réengazonnement se fera à l’aide de la banque de graine provenant du tri des terres (cf. mesure R2.1k)
Le fauchage est préconisé par Naturalia préférentiellement entre la deuxième semaine de février et la première semaine de mars, lors des stades nymphaux et de l’apparition des premiers adultes volants. Selon Naturalia cette période est la moins sensible car les nymphes sont au sol et les papillons n’ont pas encore pondu. Les périodes où l’espèce se trouve à l’état d’oeuf ou de chenilles sont à éviter car ils sont sur les plantes hôtes qui seront fauchées. Toutefois le maître d'ouvrage se réserve la possibilité d'ajuster la période d'intervention précitée, notamment en fonction des préconisations du SDIS, tout en veillant à réaliser les opérations de fauche extensive à une période adaptée aux cycles biologiques des espèces présentes.
Aucun amendement (fertilisation, phytocide, etc.) ne doit être apporté.</t>
  </si>
  <si>
    <t>Réalisation du suivi de chantier par un écologue</t>
  </si>
  <si>
    <t>Réalisation d'un suivi de la reprise de la végétation et du non-développement des espèces invasives</t>
  </si>
  <si>
    <t>Les différentes mesures d’insertion au projet doivent permettre de réduire notablement les impacts envisagés. Seuls des suivis menés spécifiquement sur les taxons menacés d’impact permettront de statuer sur l’efficacité de ces mesures et ce en phase exploitation d’une part et post-exploitation d’autre part.
Les taxons concernés sont :
- les habitats naturels (reprise des pelouses à caractère steppique, propagation des EVEE) ;
- le Moiré provençal (et les Rhopalocères en général) ;
- l’avifaune commune.
Les méthodologies seront à définir selon des protocoles reproductibles aisément (parcours échantillons, relevés par placettes géolocalisées, point d’écoute standardisés (jour et nuit).
Ces suivis dureront le temps de l’exploitation de la centrale photovoltaïque avec un pas de temps régressif.
Des rapports synthétiques seront fournis à chaque passage pour les différents taxons étudiés.
Le phasage de la mesure sera le suivant : Habitats naturels : N+1, N+2, Lépidoptères : N+1, N+2, Avifaune : N+1, N+2,
A l’issue de ces 2 ans, la nécessité ou non de reconduire le suivi sera évaluée.
Un suivi en fin d’exploitation devra ensuite être mis en place afin de préparer la phase de réhabilitation.
Les périodes optimales de réalisation sont : Habitats naturels : 1 passage (juin) ; Lépidoptères : 2 passages (avril et juillet) ; Avifaune : 2 passages (avril et juin).</t>
  </si>
  <si>
    <t>D’un point de vue écologique, le développement des couverts végétaux d’un site doit répondre aux exigences suivantes :
- Cohérence phytogéographique de la composition des cortèges floristiques. Les plantes convoquées doivent appartenir au pool régional d’espèces qui est le fruit de plusieurs millions d’années d’évolution. Les espèces exotiques à une entité biogéographique donnée (région naturelle, terroir), qui plus est si elles sont désignées comme envahissantes, sont clairement à proscrire. Le développement d’EVEE est une des causes majeures d’érosion de la biodiversité (transformation des niches écologiques, compétition, exclusion).
- Cohérence phytosociologique et écophysiologique des espèces composant le cortège floristique. Les exigences autécologiques des plantes convoquées doivent correspondre à la l’état des conditions abiotiques du milieu (disponibilité en eau, trophie, énergie lumineuse, température) et à celui des interactions biotiques (complexe symbiotique de mycorhization, complexe phytosociologique) pour assurer un développement optimal du couvert, sa résistance, sa résilience et ses capacités d’évolution.
➢ Les espèces retenues correspondent globalement à des stades post-pionniers voir évolués des successions végétales, leurs capacités d’établissement et de survie seront probablement limitées par l’état d’évolution des complexes fongiques et phytosociologiques du compartiment écologique.
À ajuster peut-être en fonction du modelé topographique et des conditions d’humidité des sols pour s’assurer un bon établissement.
Retenir des plantes au caractère pionnier plus marqué.</t>
  </si>
  <si>
    <t>vulnérabilité ; rareté ; statut Listes rouges</t>
  </si>
  <si>
    <t>Pelouse xérique à Mélique ciliée</t>
  </si>
  <si>
    <t>E1.27</t>
  </si>
  <si>
    <t>Arbres isolés et bosquets</t>
  </si>
  <si>
    <r>
      <t xml:space="preserve">Pelouse à </t>
    </r>
    <r>
      <rPr>
        <i/>
        <sz val="11"/>
        <rFont val="Calibri"/>
        <family val="2"/>
        <scheme val="minor"/>
      </rPr>
      <t>Brachypodium phoenicoides</t>
    </r>
  </si>
  <si>
    <t>Peuplement à Phalaris arundinacea</t>
  </si>
  <si>
    <t>Pelouse subnitrophile</t>
  </si>
  <si>
    <t>Fourrés épineux</t>
  </si>
  <si>
    <t>F3.221</t>
  </si>
  <si>
    <t>Végétation nitrophile - friche</t>
  </si>
  <si>
    <t>Zone gravillonée non végétalisée</t>
  </si>
  <si>
    <t>Evitement de la station de Pied d'alouette d'Espagne</t>
  </si>
  <si>
    <t>Afin d’éviter la disparation de la station de Pied d’alouette d’Espagne de la ZIP, celle-ci sera évitée par le projet. Pour ce faire, le plan masse a été retravaillé et évite ce secteur. La station sera balisée en phase chantier et fera l’objet d’un audit régulier durant la phase travaux.</t>
  </si>
  <si>
    <t>Evitement de la bande à l'est de la ZIP, située entre le talus et le canal EDF</t>
  </si>
  <si>
    <t>Afin de réduire les impacts sur le Seps strié, l’Ascalaphe loriot et le Murin de Capaccini, il a été convenu, avec EDF EN France, d’éviter le secteur le plus favorable à ces espèces à savoir la bande entre le pied de talus et le canal EDF. Cette bande, bien végétalisée, correspond à l’habitat de « Pelouse à Brachypode de Phénicie ». Cet habitat est particulièrement apprécié par le Seps et l’Ascalaphe, où plusieurs individus ont pu être mis en évidence. Etant donné l’abondance d’orthoptères qui y sont présents, ce maintien favorise également le Petit Murin qui apprécie y chasser.
Concernant le Murin de Capaccini, ce maintien conservera l’intégrité du corridor de transit utilisé par l’espèce identifié.
Cet évitement concerne une superficie de 1,09 hectares soit une réduction d’1/4 du projet en termes de surface. Il correspond également au maintien de l’intégrité de la population locale de Seps strié.
Il correspond à un maintien de :
1,09 hectares d’habitat à Seps strié (0,25 ha détruits au lieu de 1,36 ha)
1,09 hectares d’habitat à Ascalaphe loriot (0,83 ha détruits au lieu de 1,92 ha) .</t>
  </si>
  <si>
    <t>Le site choisi pour l’implantation du projet est une friche industrielle dégradée.
Evitement des zones à enjeux pour les habitats, la faune et la flore ainsi que le paysage et le patrimoine.
Evitement des sites Natura 2000 Zone Spéciale de Conservation « La Durance » et Natura 2000 Zone de protection Spéciale « La Durance »
Evitement de tout impact sur des terres productives, agricoles ou forestières</t>
  </si>
  <si>
    <t>Les études techniques ont amené à la redéfinition des caractéristiques du projet afin de diminuer l’effet de tassement et les opérations de terrassement du site : Choix de fondations de type longrine béton pour assurer la stabilité des structures, enfoncées sur seulement 20 cm de sol.
Préservation de la stabilité du site (ancien terril).
Limiter les travaux de terrassement (réduction du bruit et du dérangement de la faune)</t>
  </si>
  <si>
    <t>Mise en place d'exclos autour des secteurs éviter à la savoir la station de Pied d'Alouette d'Europe et la bande entre le talus et le canal EDF</t>
  </si>
  <si>
    <t>Afin d’éviter la destruction en phase chantier des secteurs évités, ceux-ci feront l’objet de la mise en place d’exclos. Ainsi, une clôture solide et visible sera installée préalablement au démarrage du chantier pour mettre en défend ces secteurs. Aucun cheminement d’engins ou de stockage de matériaux ne devra avoir lieu au sein de ces exclos.</t>
  </si>
  <si>
    <t>L’emprise des travaux se limitera au strict nécessaire et sera balisée pour éviter toute circulation en dehors du chantier.
Les plates-formes techniques, pistes d’accès, installations provisoires, zones de stockages des engins de chantiers, parkings, etc. sont compris dans les emprises des travaux.
Un balisage de sécurité sera posé autour du site en limite du talus pour éviter la circulation d’engins aux abords du canal EDF.
Un balisage directionnel sera mis en place pour guider les conducteurs au sein du site.
Afin de réduire l’emprise chantier et en particulier l’espace nécessaire au stockage de matériel, les panneaux seront livrés en flux tendu et mis en place directement (stockage temporaire limité dans le temps et aucune emprise supplémentaire nécessaire).</t>
  </si>
  <si>
    <t>Adaptation du calendrier des travaux par rapport aux espèces à enjeu</t>
  </si>
  <si>
    <t>Afin de limiter le dérangement et le risque de destruction de la faune lors de la phase chantier, les travaux devront être réalisés en dehors des périodes d’activités des espèces concernées soit en hiver. En effet, la ZIP n’offre aucun gîte d’hibernation pour les chiroptères et la période hivernale correspond à la période d’hivernation des reptiles ce qui éviterait le risque d’écrasement d’individus en maraude. Pour les oiseaux, l’hiver, en dehors de la période de reproduction, permettra d’éviter toute destruction d’individus juvéniles non volants. Cette période d’intervention sera également favorable aux insectes.</t>
  </si>
  <si>
    <t>En phase exploitation, le parc photovoltaïque aura un couvert herbacé. Son entretien sera assuré par fauche ou broyage sans emploi de produits phytosanitaires, pour éviter toute pollution des eaux et dégradation de l’habitat prairial pour la flore et la faune</t>
  </si>
  <si>
    <t>Gestion des matériaux et des déchets de chantier
• Stockage des déchets avant leur élimination dans des conditions ne présentant aucun danger pour l’environnement et la santé des personnes et favorisant leur valorisation ultérieure : mise en place de bennes pour la collecte et le tri des déchets avant leur recyclage ou évacuation en filière agréée
• Nettoyage régulier du chantier pour éviter tout envol de déchets et laisser le site propre en fin de chantier
• Aucune évacuation de terres à l’extérieur n’aura lieu. La terre déblayée lors des opérations de terrassement/nivellement sera utilisée pour remblayer les trous</t>
  </si>
  <si>
    <t>• EDF EN France veillera à ce que l’emprise des fondations soit faible, afin de réduire au maximum l’impact sur les sols et de garantir que le projet ne fasse pas obstacle aux écoulements sur les terrains et ne modifie pas les écoulements à l’amont et à l’aval du projet ;
• Vérification en début de chantier du bon état et entretien des engins et matériels ;
• Bacs de rétention installés sous les produits liquides potentiellement dangereux ;
• Une zone de ravitaillement sera définie au nord du site. Des kits anti-pollution seront mis à disposition à proximité sur la zone de ravitaillement ou dans les engins de travaux afin de minimiser et contenir toute pollution accidentelle.
• Les installations de nettoyage des roues et des dessous de véhicule de chantier seront conformes à la réglementation en vigueur notamment pour ce qui concerne la récupération des eaux usées et des déchets
• Présence permanente de kits-antipollution dans les engins (absorbants) et à la base vie
• En cas de pollution accidentelle par déversement (hydrocarbure ou huile par ex.) : Récupérer avant infiltration ou ruissellement le maximum de produit déversé, puis excaver les terres polluées au niveau de la surface concernée et les confiner.</t>
  </si>
  <si>
    <t>Réduire les tassements
• Utilisation des véhicules de chantier à faible pression sur le sol.
• Apport de géotextile et de l’argile pour stabiliser le site et éviter la propagation de la poussière dans l’air.
• Réalisation de préférence des travaux sur le sol (terrassement, piste, enfouissement des réseaux électriques) pendant les périodes les moins pluvieuses</t>
  </si>
  <si>
    <t>Afin d’éradiquer et d’éviter la prolifération des espèces envahissantes contactées au sein de la zone de projet (à savoir Ailanthe, Robinier et Yucca), il conviendra de les enlever en suivant un cahier des charges spécifiques.</t>
  </si>
  <si>
    <t>Défavorisation de la zone de projet pour les reptiles</t>
  </si>
  <si>
    <t>Afin de limiter au maximum les risques de destruction d’individus de reptiles protégés lors de la phase travaux (et notamment les individus de Seps strié), une mesure de défavorabilisation de la zone de projet est proposée. Elle consiste en :
➢ Un débroussaillement manuel préalable aux travaux : Un débroussaillement manuel de la zone de travaux devra être réalisé préalablement à leur démarrage. Les végétaux coupés devront être exportés en dehors de la zone de travaux mais disposés en tas à proximité immédiate dans les secteurs déterminés par l’herpétologue. Ce débroussaillement devra être mené entre août et septembre, en période d’activité des reptiles pour permettre leur déplacement en dehors de ces secteurs. L’objectif est de rendre la zone de projet défavorable à l’hibernation des reptiles tout en intervenant durant leur période d’activité pour leur permettre de se déplacer ;
➢ Un enlèvement de tous les gîtes artificiels présents sur la zone de projet à savoir tas de blocs, déchets…etc. Cet enlèvement devra également avoir lieu entre août et septembre (période d’activité des reptiles où les individus pourront fuir au fur et à mesure de l’enlèvement des gîtes et sous la supervision d’un herpétologue pour éviter toute destruction d’individus. Les gîtes devront être exportés en dehors de la zone de travaux mais disposés en tas à proximité immédiate dans les secteurs déterminés par l’herpétologue.
L’objectif de cette mesure est d’inciter les reptiles à se déplacer en dehors de la zone de projet afin de limiter la destruction accidentelle d’individus lors de la phase travaux.</t>
  </si>
  <si>
    <t>Dispositif de gestion et traitement des eaux pluviales et des émissions pollutantes</t>
  </si>
  <si>
    <t>Bacs de rétention installés sous le poste électrique pour contenir d’éventuelles fuites d’huile des transformateurs</t>
  </si>
  <si>
    <t>Gestion écologique des habitats de la zone d'emprise du projet</t>
  </si>
  <si>
    <t>Concernant la gestion de la végétation, il faut distinguer deux sous-unités :
- La centrale où les panneaux sont implantés : La gestion de la végétation au sein de la centrale se fera mécaniquement. Afin d’éviter toute destruction d’espèce protégée et/ou à enjeu, le débroussaillement avec travail du sol devra être totalement proscrit. Il ne devra concerner que la végétation (pas de déplacement de souches ou de cailloux pouvant servir de caches aux reptiles. Il sera nécessaire d’intervenir en pied des panneaux toute l’année pour éviter le risque incendie. Ainsi, pour éviter toute destruction d’individus, il conviendra d’opter de la manière suivante : une bande longeant les pieds des panneaux pourra être débroussaillée toute l’année mais il conviendra de garder une bande refuge qui elle ne devra être débroussaillée qu’entre novembre et février
La bande évitée située entre le talus et le canal EDF : Le débroussaillement mécanique devra être réalisé en hiver pour éviter toute destruction d’individus d’espèces végétales ou animales patrimoniales et/ou protégées. Il pourra être réalisé entre novembre et février.</t>
  </si>
  <si>
    <t>L’ensemble des intervenants s’engage à respecter les prescriptions d’EDF EN France en matière de protection de l’environnement durant toute la durée des travaux : cahier des charges environnemental spécifique et adapté au chantier
Un Bureau d’études environnement est désigné par la Maître d’Ouvrage au démarrage du chantier afin d’effectuer le contrôle des exigences contenues dans ce cahier des charges de façon régulière et ajuste la fréquence de ses visites si nécessaire en fonction des enjeux et des constats déjà établis.
De son côté, l’Entreprise doit désigner un référent environnement chargé d’être présent lors des réunions de chantier et de servir de relai vis-à-vis des personnes intervenant sur site.
Pour cela, un Livret d’Accueil HSE (Hygiène, Sécurité, Environnement) est distribué au début des travaux à chacun des intervenants.</t>
  </si>
  <si>
    <t>Intervention d'un écologue et sensibilisation du personnel intervenant</t>
  </si>
  <si>
    <t>Afin de s’assurer du bon respect des préconisations environnementales, un écologue devra être mandaté pendant la durée du chantier pour superviser la mise en place des mesures prescrites à savoir</t>
  </si>
  <si>
    <t>Afin de s’assurer de l’efficacité des mesures préconisées, des suivis écologiques seront mis en place :
- Suivi floristique : Ce suivi concernera spécifiquement la flore et notamment le Pied d’Alouette d’Espagne. Il sera mené tous les ans pendant les 5 premières années de l’exploitation à raison d’un jour par an.
- Suivi ciblé sur le Seps strié et l’Ascalaphe loriot : ce suivi, mutualisé, sera réalisé tous les ans pendant les 5 premières années de l’exploitation à raison d’un jour par an (pour les deux espèces).</t>
  </si>
  <si>
    <t>G1.C</t>
  </si>
  <si>
    <t>Ancienne culture d'Osier colonisée par une végétation spontanée mésophile</t>
  </si>
  <si>
    <t>Bande prairiale</t>
  </si>
  <si>
    <t>Chemins et zones carrossables</t>
  </si>
  <si>
    <t>Friche herbacée pluriannuelle x Roncier</t>
  </si>
  <si>
    <t>I1.51 x F3.13</t>
  </si>
  <si>
    <t>Friche pluriannuelle mésohygrophile</t>
  </si>
  <si>
    <t>I1.51</t>
  </si>
  <si>
    <t>Haie arborée libre x bande boisée continue d'essences indigènes</t>
  </si>
  <si>
    <t>G5.2 x G5.1</t>
  </si>
  <si>
    <t>Haie arbustive libre continue x Fourré arbustif d'essences indigènes</t>
  </si>
  <si>
    <t>Prairie de fauche permanente</t>
  </si>
  <si>
    <t>Prairie pâturée continue</t>
  </si>
  <si>
    <t>Débuter les travaux en dehors des périodes sensibles de la faune</t>
  </si>
  <si>
    <t>L’objectif de la mesure est d’éviter l’incidence en matière de dérangement et de destruction d’individus (jeunes, oeufs) des espèces protégées et/ou patrimoniales de l’avifaune, des reptiles et mammifères y compris les chiroptères lors de la phase des travaux.</t>
  </si>
  <si>
    <t>L’objectif de cette mesure est d’éviter le dérangement d’individus nocturnes pendant la période des travaux en décalant les travaux en dehors des heures où ces espèces sont les plus actives.</t>
  </si>
  <si>
    <t>Ne pas effectuer de travaux sur le site de nuit et proscrire l'éclairage nocturne durant la période active des chauve-souris (février à novembre)</t>
  </si>
  <si>
    <t>Baliser les habitats et stations d'espèces remarquables à proximité des zones de travaux</t>
  </si>
  <si>
    <t>L’objectif est de préserver les habitats d’espèces remarquables situées aux abords du projet en mettant en place un balisage préventif. Cela concerne notamment les haies arborées au sud de la ZIP et les milieux semi-ouverts associés aux prairies pâturées situés plus au nord de l’AEFF, évités dans le cadre du projet.
L’objectif est d’éviter tout impact sur les sites à enjeux environnementaux majeurs dans l’emprise du projet en mettant en place un balisage préventif, la mise en défens pour la protection des habitats remarquables identifiés en bordure de l’emprise du projet.
Ce balisage permettra notamment l’évitement d’impact sur les éléments structurants arbustifs à arborés (haies, fourrés, lisières) présents en bordure de la ZIP.</t>
  </si>
  <si>
    <t>Conserver des milieux fonctionnels favorables au déplacement de la faune en phase travaux</t>
  </si>
  <si>
    <t>L’objectif est de maintenir et favoriser les habitats de nidification pour la faune patrimoniale et/ou protégée commune, tout en préservant les milieux utiles aux déplacements des espèces et ainsi réduire la fragmentation des habitats générée lors des travaux.</t>
  </si>
  <si>
    <t>Limiter les risques de pollution de l’eau et du sol via l’entretien du matériel et des engins de chantiers, la manipulation de produits nécessaires lors des travaux etc.</t>
  </si>
  <si>
    <t>Utiliser des dispositifs antipollution</t>
  </si>
  <si>
    <t>Lutter contre le développement des espèces exotiques envahissantes via un contrôle des engins, matériaux et des essences utilisés</t>
  </si>
  <si>
    <t>Des espèces exotiques envahissantes (EEE) sont présentes aux abords immédiats de l’emprise du projet ; ici, le Robinier faux-acacia (Robinia pseudoacacia L.) et la Renouée du Japon.
L’objectif de cette mesure est de limiter l’implantation et la colonisation par les EEE présentes notamment au sud de l’AEFF. La problématique est d’autant plus présente lors des chantiers où le sol va être mis à nu car cela favorise le réensemencement naturel par la banque de graines présente dans le sol. Il est alors indispensable de prendre des dispositions de prévention, éradication et confinement pour éviter la dissémination d'espèces végétales invasives dans la zone de chantier.</t>
  </si>
  <si>
    <t>Réduire l'impact lié aux véhicules de chantier en limitant le nombre d'engins, la vitesse de déplacement à 30 km/h et en sensibilisant le personnel aux éco-gestes</t>
  </si>
  <si>
    <t>Limiter au maximum l’impact des travaux sur l’environnement en termes de destruction/dérangement d’individus, altération d'habitats, et développement d’espèces végétales invasives.</t>
  </si>
  <si>
    <t>Mettre en place une clôture à grosses mailles ou créer des passages à faune</t>
  </si>
  <si>
    <t>L’objectif est de permettre la libre circulation des espèces de petite faune (amphibiens, reptiles mais aussi petits mammifères) au sein du site, une fois les phases de défrichement et d’implantation des panneaux effectuées.</t>
  </si>
  <si>
    <t>Restaurer /recréer des haies arbustives à arborées par la plantation d'essences indigènes et locales</t>
  </si>
  <si>
    <t>L’aménagement du projet impacte des habitats de repos et de reproduction d’une faune protégée et/ou remarquable inféodée aux milieux arbustifs à arborés.
La mesure prévoit la réduction de cet impact via la création de haies non loin de milieux fréquentés par des reptiles, des chiroptères, des mammifères terrestres, et des oiseaux remarquables. Elle sera mise en oeuvre en bordure ouest de l’AEFF, le long de la clôture qui sera mise en place dans le cadre du projet.
La mesure vise par ailleurs à s’assurer la bonne fonctionnalité des haies implantées pour la faune locale en implantant des essences indigènes et locales, et aussi à la réduction des impacts paysagers du projet (cf. volet paysager de l’étude d’impact).</t>
  </si>
  <si>
    <t>Créer des habitats de substitution pour les reptiles hors de l'emprise des travaux</t>
  </si>
  <si>
    <t>Cette mesure vise à aménager un réseau de 2 abris de type hibernaculum aux abords de l’emprise des travaux sur des secteurs favorables afin d’augmenter la disponibilité en abri pour ce groupe sur des zones non aménagées.</t>
  </si>
  <si>
    <t>Réaliser les travaux de défrichement et de terrassement par bandes ou de manière centrifuge</t>
  </si>
  <si>
    <t>La mesure vise à adapter les techniques de travaux liées aux opérations de défrichements et de terrassements vis-à-vis de la faune remarquable fréquentant ponctuellement (alimentation et dispersion) les milieux impactés par le projet hors période de reproduction des individus avant leur destruction (habitats d’espèces et spécimens sur place de reptiles notamment).
Le cas échéant, les spécimens présents seront dirigés au niveau d’habitats favorables aux espèces identifiés conservés ou nouvellement crées</t>
  </si>
  <si>
    <t>Conserver une clôture à grosses mailles et les passages à faune</t>
  </si>
  <si>
    <t>Une clôture avec des mailles adaptées au déplacement de la petite faune a été installée en phase travaux (selon la mesure de réduction MR-t4).
Il conviendra de conserver ce type de clôture et d’en assurer l’entretien tout au long de l’exploitation.</t>
  </si>
  <si>
    <t>Adapter les dispositifs d'éclairage sur le site</t>
  </si>
  <si>
    <t>Il s’agira de réduire le dérangement, l’altération et la fragmentation des territoires de chasse et la désertion de corridors de déplacement pour l’ensemble des espèces lucifuges (insectes, chauves-souris).</t>
  </si>
  <si>
    <t>Mettre en place au sol un milieu herbacé d'espèces locales et une gestion extensive au sein du parc</t>
  </si>
  <si>
    <t>Un milieu herbacé prendra place sous les structures qui accueilleront les panneaux solaires, ainsi que sous les espaces interstitiels.
La mesure vise à :
•
promouvoir l’installation d’espèces herbacées locales ;
•
mettre en place une parcelle gestion différenciée sur les milieux herbacés.
Une gestion différenciée sera appliquée sur les milieux herbacés dans le but de réduire l’impact sur les espèces des milieux ouverts et d’offrir des habitats de substitution, voire d’accroître la fonctionnalité des milieux ouverts pour la faune.
Cette gestion peut être réalisée de manière mécanique (fauche avec exportation) ou pastorale (pâturage extensif). Ce régime d’entretien concerne 3,7 ha de milieux ouverts herbacés.</t>
  </si>
  <si>
    <t>Organisation du chantier et suivi des mesures écologiques en phase chantier</t>
  </si>
  <si>
    <t>Le suivi écologique du chantier sera réalisé de manière à coordonner la mise en
place des différentes mesures et à d’assurer que celles‐ci soient bien respectées.
La démarche comprendra les étapes suivantes :
•
réunion de préparation au chantier ;
•
visite de suivi du chantier : contrôle du respect des mesures et état des lieux des impacts du chantier ;
•
rapport d'état des lieux du déroulement du chantier et, le cas échéant, proposition de mesures correctives.
Ce suivi permettra de s’assurer que les mesures d'évitement et de réduction seront bien appliquées par le maître d’oeuvre. La fréquence de suivi se fera à raison de 5 passages : 2 inspections au commencement du chantier, 1 passage en cours de chantier et 2 passages à la finalisation du chantier.</t>
  </si>
  <si>
    <t>Suivi des espèces remarquables et mesures écologiques post-travaux</t>
  </si>
  <si>
    <t>L’objectif de cette mesure est la connaissance fine du patrimoine naturel présent post-implantation du projet (emprise projet et zones de compensation) et de leur potentiel. Ceci passe par des indicateurs écologiques permettant :
•
De consolider l’état initial tenant compte de la variabilité saisonnière et interannuelle ;
•
d’établir un état de référence avant le début des travaux ;
•
d’évaluer précisément les effets des travaux sur les taxons ciblés ici ;
•
d’évaluer la résilience des habitats naturels et des populations végétales et animales sur le site après implantation du parc solaire.
A noter que les suivis associés à cette mesure permettront de disposer de
retours d’expériences pour améliorer les projets à venir.</t>
  </si>
  <si>
    <t>Formations à niaoulis</t>
  </si>
  <si>
    <t>Zone marécageuse</t>
  </si>
  <si>
    <t>Savane herbeuse</t>
  </si>
  <si>
    <t>Entretiens des engins mécaniques en dehors du site</t>
  </si>
  <si>
    <t>Gestion des eaux</t>
  </si>
  <si>
    <t>Drainage du site, Eviter/réduire les apports importants de fines dans le milieu naturel</t>
  </si>
  <si>
    <t>Gestion des rejets liquides (laitances de béton, eaux de lavage)</t>
  </si>
  <si>
    <t>Eviter les rejets pollants dans le milieu récepteur</t>
  </si>
  <si>
    <t>Stockage des produits dangereux sur rétention (et à l'abri des eaux météoriques)</t>
  </si>
  <si>
    <t>Eviter tout risque de pollution dans le milieu naturel</t>
  </si>
  <si>
    <t>Pilotage des chantiers avec vérification de l'organisation des chantiers</t>
  </si>
  <si>
    <t>Maintien du chantier et des alentours propre</t>
  </si>
  <si>
    <t>Plan de gestion des déchets</t>
  </si>
  <si>
    <t>Kit antipollution</t>
  </si>
  <si>
    <t>Eviter une pollution aux hydrocarbures</t>
  </si>
  <si>
    <t>Recréation ou restauration d'un espace de forêt sèche</t>
  </si>
  <si>
    <t>Le défrichement induit l’application de mesures compensatoires. La surface à compenser est calculée grâce à l’outil mis à disposition par la 3DT, l’OCMC.
Les mesures compensatoires consistent en la plantation de 4234 arbres de forêt sèche (avec 20 espèces différentes et une densité de 0,25plant/m2). La densité exacte sera définie en fonction du site d’implantation.
Il existe deux possibilités pour la localisation des mesures compensatoires :
- Première possibilité : localisation au sud du projet,
- Deuxième possibilité : intégration des mesures compensatoires à un projet communal de restauration de forêt sèche.
L’objectif est une replantation 6 mois maximum après le défrichement.</t>
  </si>
  <si>
    <t>Demandes de permis de construire pour l'implantation d'un parc photovoltaïque au sol "SOLEIL DE CHANTENAY" sur la commune de Chantenay-Saint-Imbert (58)</t>
  </si>
  <si>
    <t xml:space="preserve">https://www.projets-environnement.gouv.fr/page/fiche/?q=recordsid:20213506128 </t>
  </si>
  <si>
    <t xml:space="preserve">https://www.projets-environnement.gouv.fr/page/fiche/?q=recordsid:20213791505 </t>
  </si>
  <si>
    <t>Saône-et-Loire</t>
  </si>
  <si>
    <t>Vitry-en-Charollais</t>
  </si>
  <si>
    <t>rapproché = ZIP ; éloigné = rapproché ; lointain = éloigné</t>
  </si>
  <si>
    <t>Ecotope Flore-Faune</t>
  </si>
  <si>
    <t>Aulnaie-Frênaie à Aegopode podagraire</t>
  </si>
  <si>
    <t>G1.213</t>
  </si>
  <si>
    <t>Accrus de Tremble et d'Ortie dioique</t>
  </si>
  <si>
    <t>G1.923</t>
  </si>
  <si>
    <t>Friche herbacée mésohygrophile</t>
  </si>
  <si>
    <t>Friche herbacée</t>
  </si>
  <si>
    <t>Accrus de Peuplier noir</t>
  </si>
  <si>
    <t>Plateforme industrielle</t>
  </si>
  <si>
    <t>J2.1</t>
  </si>
  <si>
    <t>Evitement du milieu "Aulnaie-Frênaie à Aegopode podagraire"</t>
  </si>
  <si>
    <t>Evitement du milieu "Accrus de Tremble et d'ortie dioïque"</t>
  </si>
  <si>
    <t>Gestion des espèces envahissantes</t>
  </si>
  <si>
    <t>Emondage des arbres en dehors des périodes les plus sensibles pour la faune</t>
  </si>
  <si>
    <t>Entretien de la végétation par fauchage manuel ou éco-pâturage ovin</t>
  </si>
  <si>
    <t>Réalisation des travaux lourds hors périodes sensibles pour la faune</t>
  </si>
  <si>
    <t>De manière générale, afin de réduire le risque lié à la période de travaux, il est prévu que les travaux de gros oeuvre générant une perturbation des terrains (défrichement et terrassement) soient réalisés en période automnale et/ou en été, permettant ainsi de réduire les risques d’atteintes aux individus des groupes des oiseaux, chiroptères et reptiles.
Les arbres à cavités susceptibles d’héberger des individus de chiroptères arboricoles devront être identifiés au préalable et abattus en dehors des périodes d’hibernation et de reproduction de ces espèces.</t>
  </si>
  <si>
    <t>Afin de limiter le dérangement des espèces évoluant au niveau des boisements concernés, l’émondage des arbres présents en bordure de parcelles pour limiter les effets d’ombrage sur les panneaux photovoltaïques sera réalisé en dehors des périodes sensibles pour l’avifaune, les reptiles, les amphibiens et les chiroptères.
Conformément au tableau ci-dessus, la taille des arbres sera réalisée entre août et novembre.</t>
  </si>
  <si>
    <t>Les sols, sur les secteurs où ils auront été perturbés (passages répétés des engins) seront naturellement revégétalisés par colonisation spontanée en liaison avec les zones en herbe du site.
Afin de limiter la prolifération des espèces invasives et d’accélérer le processus de recolonisation végétale, un semis avec des espèces prairiales pourra être envisagé sur les zones perturbées (défrichement, terrassement).</t>
  </si>
  <si>
    <t>L’usage industriel du site a occasionné une pollution des sols, qui rend impossible l’entretien de la centrale photovoltaïque par un pâturage à vocation alimentaire. Il est donc prévu que l’entretien soit réalisé par fauche annuelle voire bisannuelle en fonction de la croissance de la végétation soit par éco pâturage (pâturage ovin par des espèces dédiées à l’entretien de la végétation). Le maintien d’une population de petits brouteurs tels que les lapins et les lièvres (adaptation de la pression cynégétique à un niveau convenable), est favorable aux zones de pelouses les plus rases, notamment en début de stade évolutif. Elle est en revanche moins efficace sur les pelouses trop envahies par les graminées. La perméabilité des clôtures extérieures sera donc très favorable.</t>
  </si>
  <si>
    <t>Pendant la phase travaux, les plantes envahissantes présentes sur l’aire d’implantation des panneaux photovoltaïques seront éliminées. Leur présence persistante sur le site sera vérifiée régulièrement par le maître d’ouvrage à l’occasion des visites de chantier.
L’objectif de cette mesure est d’éradiquer complètement les espèces envahissantes du site.</t>
  </si>
  <si>
    <t>Afin de limiter les pertes d'habitat liées au défrichage, un linéaire arbustif sera créé au sud-ouest et le long de la voie communale. Cette haie sera constituée d’espèces locales buissonnantes et arbustives. Outre l’objectif paysager, cette haie pourra constituer un support de biodiversité dans la mesure où certaines espèces animales pourront, à terme, s’y réfugier, s’y alimenter voire s’y reproduire (notamment des oiseaux).</t>
  </si>
  <si>
    <t>La mise en service d’une centrale photovoltaïque nécessite une protection physique de type grillage afin d’éviter les intrusions humaines. Ce grillage ne doit cependant pas interrompre les échanges biologiques de la petite faune terrestre entre la centrale et les milieux environnants. Ces échanges seront peu menacés du fait de la taille limitée de l’aménagement, en particulier pour la grande faune qui n’aura guère de difficulté à le contourner.
Pour la faune plus petite, un maillage suffisamment grand ou des passe-gibiers tous les 30 m seront utilisés pour la clôture afin de permettre le passage et limiter ainsi le cloisonnement des milieux naturels présents sur le périmètre clôturé.</t>
  </si>
  <si>
    <t>L’Aulnaie-Frênaie à Aegopode podagraire, localisé en bordure ouest du site, représente un habitat d’intérêt communautaire de sensibilité écologique prioritaire. Il constitue un enjeu de conservation très fort pour de nombreux groupes faunistiques (avifaune, chiroptères amphibiens, reptiles) qui y sont présents.</t>
  </si>
  <si>
    <t>Il en est de même pour l’habitat d’Accrus de Tremble et d’Ortie dioïque, présent au nord, au sud et à l’ouest des parcelles du projet et présentant une sensibilité écologique très forte.</t>
  </si>
  <si>
    <t xml:space="preserve">https://www.projets-environnement.gouv.fr/page/fiche/?q=recordsid:2019303835 </t>
  </si>
  <si>
    <t>Côte d'Or</t>
  </si>
  <si>
    <t>Trouhaut</t>
  </si>
  <si>
    <t>Blaisy-Haut</t>
  </si>
  <si>
    <t>Pelouses mésophiles calcicoles</t>
  </si>
  <si>
    <t>Prairie de fauche mésoxérophile à Gaillet jaune</t>
  </si>
  <si>
    <t>Prairie mésophile des talus routiers</t>
  </si>
  <si>
    <t xml:space="preserve">Friche mésoxérophile </t>
  </si>
  <si>
    <t>Friche post-culturale</t>
  </si>
  <si>
    <t>Végétations messicoles calcicoles</t>
  </si>
  <si>
    <t>I1.3</t>
  </si>
  <si>
    <t>Fourrés mésophiles calcicoles</t>
  </si>
  <si>
    <t>Alignements d'arbres x haies x bosquets</t>
  </si>
  <si>
    <t>Chênaie/hêtraie calcicole à Laîche glauque</t>
  </si>
  <si>
    <t>G1.6311</t>
  </si>
  <si>
    <t>Manteaux forestiers calcicoles</t>
  </si>
  <si>
    <t>Plantations résineuses</t>
  </si>
  <si>
    <t>Routes, chemins et parkings</t>
  </si>
  <si>
    <t xml:space="preserve">https://www.projets-environnement.gouv.fr/page/fiche/?q=recordsid:20213872361 </t>
  </si>
  <si>
    <t>Adaptation du projet</t>
  </si>
  <si>
    <t>Préservation des continuités écologiques</t>
  </si>
  <si>
    <t>Assistance d'un écologue durant la phase préparatoire chantier et la phase chantier</t>
  </si>
  <si>
    <t>Adaptation du calendrier d'intervention</t>
  </si>
  <si>
    <t>Limitation des emprises du chantier au strict nécessaire</t>
  </si>
  <si>
    <t>Mise en œuvre d'un chantier respectueux de l'environnement</t>
  </si>
  <si>
    <t>Ensemencement d'espèces prairiales locales pour limiter le développement des espèces invasives</t>
  </si>
  <si>
    <t>Nettoyage des panneaux photovoltaïques : engagnement à ne pas utiliser de détergents ou de produits phytosanitaires</t>
  </si>
  <si>
    <t>Maintien et gestion d'une haie étagée</t>
  </si>
  <si>
    <t>La pluie joue un rôle de nettoyeur naturel. Dans le cas où des encrassements anormaux se formeraient (type fientes d’oiseaux) un nettoyage des panneaux photovoltaïques serait réalisé à l’eau. Tout emploi de produit toxique ou dangereux pour l’environnement sera proscrit. Cette mesure vise à éviter tout risque de pollution des eaux superficielles ou souterraines, suite à l’écoulement des eaux de lavage des panneaux. Cette eau sera acheminée sur le site et non prélevée directement sur ce dernier. Ainsi, le maître d’ouvrage prend l’engagement de ne pas utiliser de produits détergents ou phytosanitaires (pas de biocide, insecticide, etc.)</t>
  </si>
  <si>
    <t>La mesure consiste à restituer les milieux pour favoriser le développement d’espèces
pionnières et la riche biodiversité associée.
Il s’agira d’effectuer :
● Des coupes d’éclaircissement avec des travaux de bucheronnages, de broyage ou de
fauche,
● Le ramassage et l’exportation des matériaux,
● Un suivi.
Sur les zones de bosquets, une structuration en lisière étagée pourra être créée (voir cidessous), favorisant ainsi l’accueil de nombreuses espèces animales. Il s’agit d’un milieu de transition entre le milieu boisé et le milieu ouvert qui, en plus d’être susceptible
d’accueillir des espèces forestières et prairiales, pourra accueillir des espèces inféodées typiquement à ce milieu.
Il conviendra de prendre obligatoirement en considération la fragilité du milieu naturel pour cette intervention. Le matériel utilisé sera adapté aux terrains humides et aux spécificités des parcelles en termes de portance des sols (matériel léger, pneus basse pression…). Dans le cas d’une forte instabilité du sol en conditions humides, l’utilisation d’engins lourds pour l’abattage et le débardage des arbres seront proscrits.
En cas de très faible portance des sols, les interventions devront être menées en périodes plus sèches (sur août/septembre, afin de limiter les risques d’atteintes à des spécimens en reproduction, notamment oiseaux).</t>
  </si>
  <si>
    <t>Création de micro-habitats (hibernacula favorables à la faune identifiée)</t>
  </si>
  <si>
    <t>Au sein de l’emprise du projet ou à proximité immédiate, des micro-habitats seront créés avec des tas de bois et de pierres, formant un hibernaculum. Ces petits habitats sont favorables aux insectes, aux reptiles (Lézard des murailles) et aux petits mammifères
(Hérisson d’Europe). A minima 4 structures pourront être mises en place sur l’emprise du projet ou à proximité immédiate, notamment en lisière au nord et à l’est.</t>
  </si>
  <si>
    <t>Mesures en faveur de la protection des plantes messicoles</t>
  </si>
  <si>
    <t>Participation au PNA qui concerne les espèces floristiques préférentiellement inféodées aux cultures. Il vise à organiser un suivi cohérent des populations de l’espèce ou des espèces concernées, à mettre en oeuvre des actions coordonnées favorables à la restauration de ces espèces ou de leurs habitats, à informer les acteurs concernés et le public et à faciliter l’intégration de la protection des espèces dans les activités humaines et dans les politiques publiques.</t>
  </si>
  <si>
    <t>La mise en place d’un couvert herbacé sera réalisée par semis d’espèces prairiales locales sur l’emprise du parc photovoltaïque. Les espèces sélectionnées pourront comprendre le Dactyle aggloméré, le Fromental élevé, la Fléole des prés, la Pâturin des prés, la Houlque laineuse, ainsi que le Lotier corniculé, la Luzerne minette, le Trèfle rampant et le Trèfle des prés notamment.
Le semis devra se faire tout de suite après les travaux, en privilégiant deux périodes de semis : le printemps (avril-mai) et la fin d’été (fin août à fin septembre). Suite au passage des engins pour la mise en place des panneaux photovoltaïques, un rechargement des semis sera réalisé entre les rangées de panneaux à la fin des travaux.</t>
  </si>
  <si>
    <t>Une démarche « chantier propre » exemplaire sera mise en place au niveau du site. Celle-ci permettra de :
- Réduire et valoriser les déchets de construction en mettant notamment en place le tri des déchets par famille de produit ;
- Limiter les nuisances sonores et visuelles. Il s’agit par exemple de planifier correctement l’ensemble des tâches en limitant le trafic lié aux camions de livraison ;
- Limiter toute forme de pollution de l’eau, de l’air et des sols ;
- Nettoyer les engins avant et après intervention pour limiter le risque de dispersion d’espèces végétales invasives.</t>
  </si>
  <si>
    <t>Durant la phase chantier (construction et démantèlement), les secteurs d’évolution des engins de chantier et des camions ainsi que le stockage des matériaux se cantonneront à l’emprise de la base de vie et du projet de parc et se limiteront au strict nécessaire. Il sera particulièrement veillé à la préservation des milieux évités dans le cadre de la conception du projet, à savoir notamment les haies au nord du site (entourées en vert sur la carte ci-dessous)..</t>
  </si>
  <si>
    <t>L’objectif de cette mesure est de limiter le dérangement et supprimer le risque de destruction d’un maximum d’individus d'espèces remarquables en adaptant la période de travaux aux exigences écologiques des espèces en particulier lors de l’aménagement des lisières et de l’élagage des arbres.</t>
  </si>
  <si>
    <t>Afin de limiter les effets dommageables le projet prévoit :
● De limiter la surface des chemins d’exploitation,
● D’implanter des haies de 3m de hauteur le long des départementales D16 et D7,
● D’éviter les zones arbustives à l’est,
● D’éviter les habitats à enjeux forts accueillant des espèces messicoles à enjeux sur la frange nord-ouest du site de Trouhaut</t>
  </si>
  <si>
    <t>Durant la phase d’exploitation, les clôtures qui ceinturent le parc photovoltaïque seront adaptées afin de permettre le passage de la petite faune terrestre (reptiles et petits mammifères notamment).
Ainsi, si la clôture présente un panneau à mailles fines, de petites ouvertures d’environ 25 cm de large devront être aménagées à intervalle fixe (tous les 100 m) au bas de ces clôtures. Le maillage et les aménagements de la clôture assureront sa perméabilité pour la petite faune et ses déplacements à l’échelle locale.</t>
  </si>
  <si>
    <t>A4.4</t>
  </si>
  <si>
    <t xml:space="preserve">https://www.projets-environnement.gouv.fr/page/fiche/?q=recordsid:20213411024 </t>
  </si>
  <si>
    <t>Cher</t>
  </si>
  <si>
    <t>Saligny-le-Vif</t>
  </si>
  <si>
    <t xml:space="preserve">https://www.projets-environnement.gouv.fr/page/fiche/?q=recordsid:2018129367 </t>
  </si>
  <si>
    <t xml:space="preserve">https://www.projets-environnement.gouv.fr/page/fiche/?q=recordsid:20227651567 </t>
  </si>
  <si>
    <t xml:space="preserve">https://www.projets-environnement.gouv.fr/page/fiche/?q=recordsid:202311030537 </t>
  </si>
  <si>
    <t>Ecosphère</t>
  </si>
  <si>
    <t>Cette mesure concerne les phases de défrichement/surfaçage et de construction de la centrale.
Elle reste valable également pour les interventions d’entretien dans la centrale, en phase d’exploitation.
En prenant en compte les différentes espèces impactées par le projet, il est possible de définir un calendrier d’intervention limitant les impacts en adaptant la période des travaux avec celle de plus fortes sensibilités des espèces concernées (reproduction notamment).
Ce phasage s’explique d’une manière particulière pour chacun des groupes intéressés. Ainsi, pour les habitats, il convient d’intervenir après la phase de fructification pour conserver la banque de graines dans les horizons superficiels qui seront altérés.
La période août-mars inclus apparaît alors comme la plus appropriée pour effectuer les travaux.</t>
  </si>
  <si>
    <t>Définir un calendrier des travaux cohérent avec les enjeux écologiques locaux</t>
  </si>
  <si>
    <t>Préservation de l'intégrité des sols et de leur couverture végétale basse</t>
  </si>
  <si>
    <t>Afin de préserver l’intégrité des sols, notamment leurs couvertures superficielles composées d’une strate herbacée et arbustive et du stock semencier, la préparation du substrat devant supporter les rangées de modules devra être effectuée suivant les modalités préférentielles proposées ci-après.
Cette démarche permet de réduire les mouvements de sols en surface et de faciliter ainsi la reprise végétale, la cicatrisation et la repousse d’une state favorable à la faune et à la flore des milieux ouverts.</t>
  </si>
  <si>
    <t>Gestion des espaces interstitiels</t>
  </si>
  <si>
    <t>L’objectif de cette mesure est de conserver durant toute la phase d’exploitation un habitat favorable à l’expression de certaines espèces animales et végétales. Cette mesure complémentaire à la mesure précédente doit permettre d’obtenir une plus-value écologique de la zone exploitée par la centrale photovoltaïque.
En raison de la compatibilité de cette mesure avec les impératifs techniques inhérents au fonctionnement d’une centrale solaire, il ne peut s’agir ici que de favoriser une strate herbacée limitée, compatible avec les objectifs de biodiversité.</t>
  </si>
  <si>
    <t>Valoriser les abords de la centrale</t>
  </si>
  <si>
    <t>La vocation première de la strate herbacée qui se maintient dans certaines parties de la bande SDIS doit rester un habitat ouvert de type pelouse à thym, dans laquelle une légère strate arbustive et quelques chênes verts peuvent se développer.</t>
  </si>
  <si>
    <t>Le suivi des espèces bio-indicatrices</t>
  </si>
  <si>
    <t>Remise en état du site après exploitation</t>
  </si>
  <si>
    <t>La totalité des mesures de réduction mises en place vise à prendre en compte les espèces présentes mais surtout à améliorer l’existant en provoquant les conditions d’une réhabilitation écologique de ce site en partie dégradé.
La bonne application de ces mesures sera évaluée grâce à un suivi de la qualité des habitats naturels et des espèces animales caractéristiques des habitats naturels recherchés dont les espèces impactées par le projet.</t>
  </si>
  <si>
    <t>A la fin de l’exploitation de la centrale, le démantèlement des installations devra se faire dans le même esprit que lors de sa construction afin de ne pas altérer les habitats réhabilités. Un accompagnement écologique sera également à prévoir, afin de conclure l’exploitation du site des Broules avec le même souci du moindre impact sur les milieux et les espèces.</t>
  </si>
  <si>
    <t>Accompagnement écologique lors de la phase chantier</t>
  </si>
  <si>
    <t>La mise en oeuvre d’une démarche de qualité environnementale pendant toute la durée du chantier intégrant les dispositifs adaptés à la protection des espèces permettra de mettre en application les préconisations et les mesures de réduction nécessaires à la prise en compte des espèces à portée réglementaire.</t>
  </si>
  <si>
    <t>Délimitation de la zone des travaux</t>
  </si>
  <si>
    <t>Il s’agit ici de bien identifier la zone de chantier au moyen d’une clôture ou tout autre moyen pour éviter les débordements intempestifs aux abords de la zone projet.
La pose d’une clôture est prévue à l’issue de la phase défrichement mais il convient de bien matérialiser la zone de chantier au début de cette phase.
Lors de ce type de travaux, il est fréquent que des dépôts de matériaux ou le stationnement des engins aient lieu aux abords de la zone travaillée.</t>
  </si>
  <si>
    <t>Il s’agit donc ici d’adapter la période de chantier aux phases les plus sensibles du cycle écologique des espèces à considérer. Le respect de ce phasage permet la plupart du temps d’éviter toute destruction d’espèces durant les périodes les plus sensibles et tout dérangement pour les espèces qui se reproduisent aux abords immédiats du chantier.</t>
  </si>
  <si>
    <t>Limitation de l'effet de percussion/écrasement de la petite faune</t>
  </si>
  <si>
    <t>La circulation se faisant en contexte naturel, la voie est totalement occupée par une microfaune composée d’arthropodes (Lépidoptères, Coléoptères, Orthoptères, Arachnides, Hyménoptères, etc.), de micromammifères et de reptiles. La circulation des engins est une source de destruction importante de cette petite faune par percussion des insectes volant ou par écrasement des cortèges terricoles.
La circulation lente sera rendue obligatoire pour tous les engins de chantier et véhicules de service. Elle consistera en une vitesse limite de 5 à 10 km/h.
Les espèces bénéficiant de la mesure seront les arthropodes, reptiles, mammifères. Cette mesure limitera également fortement le risque de collision des véhicules avec les reptiles, souvent attirés par ces chemins pour se thermoréguler.</t>
  </si>
  <si>
    <t>Malgré son caractère clos, la centrale photovoltaïque ne doit pas devenir un obstacle dans les déplacements de la petite faune terrestre. En effet, certaines espèces comme les reptiles, les amphibiens ou les mammifères effectuent des déplacements fonctionnels dans leur quête alimentaire quotidienne (mammifères, reptiles) ou lors de mouvements saisonniers (amphibiens).
Le choix de la clôture apparaît ici comme déterminant pour assurer des transparences au sein du parc.
Les panneaux de clôtures grillagées seront composés de mailles suffisamment larges (10x5 cm par exemple) pour assurer le transit de la plupart des petites espèces (jusqu'au Lapin de garenne). Des trappes plus larges (carré de 15x15 pour indication) peuvent également être disposées dans cette clôture à raison d’une trappe tous les 50 m.</t>
  </si>
  <si>
    <t>G5.71</t>
  </si>
  <si>
    <t>Culture intensive et végétation associée</t>
  </si>
  <si>
    <t>Culture extensive et végétation associée</t>
  </si>
  <si>
    <t>Cette mesure permet d'éviter la destruction d'une centaine de pieds d'Orchis pyramidal. Elle permet également de maintenir une bande tampon entre le parc photovoltaïque et la vallée du Gour</t>
  </si>
  <si>
    <t>Evitement de la station de Bifora rayonnante et une partie de la station d'Adonis annuel</t>
  </si>
  <si>
    <t>Cette mesure permet d’éviter la destruction de la station de Bifora rayonnant en limite ouest du projet et réduire l’impact sur l’Adonis annuel</t>
  </si>
  <si>
    <t>Traitement approprié des résidus de chantier</t>
  </si>
  <si>
    <t>Un bordereau de suivi des déchets de chantier sera remis au Maître d'ouvrage en fin de chantier</t>
  </si>
  <si>
    <t>Formation de l'ensemble des chefs d'équipe et du personnel encadrant sur les procédures à suivre en cas d'incident ;
présence d'un kit anti-pollution dans chacun des engins ; 
utilisation d'un parc d'engins de bonne qualité avec un contrôle régulier et un entretien des véhicules sur des aires étanches</t>
  </si>
  <si>
    <t>Interdiction de laver et de faire la vidange des engins au sein des milieux naturels</t>
  </si>
  <si>
    <t>Réaliser ces opérations sur des surfaces imperméables vouées à cette tâche</t>
  </si>
  <si>
    <t>entretien extensif : fauche automnale (octobre-novembre) annuelle exportatrice et non usage de produits phytosanitaires pour l'entretien</t>
  </si>
  <si>
    <t>Pour ce qui est des espèces exotiques envahissantes, afin d’éviter l’apport de nouvelles espèces sur le chantier, il sera important de veiller à ce que les engins ne proviennent pas de secteurs envahis par des espèces envahissantes et si besoin, laver soigneusement les engins avant leur arrivée sur le chantier. En effet, si des engins sont recouverts de quelques propagules, certaines espèces pourraient alors coloniser le chantier. Une attention particulière devra être apportée à :
• la provenance des engins (s’ils ne viennent pas d’un secteur infesté) ;
• le lavage régulier et minutieux des engins.</t>
  </si>
  <si>
    <t>Tout d’abord, avant l’opération de déplacement, un repérage des stations de Bifora testiculé et d’Adonis annuel devra être réalisé. Il se fera lors de la période de développement végétatif (idéalement entre mai et juin), afin de délimiter précisément, par un piquetage, le contour des stations.
Ce piquetage précis permettra au moment de la maturité des graines (courant juin - juillet), de déplacer l’espèce.</t>
  </si>
  <si>
    <t>Il s’agira de réaliser les travaux de défrichement-débroussaillage et de décapages en dehors de la période de reproduction de la majorité de la faune (éviter mars à juillet inclus). Cette mesure permet d’éviter la destruction des couvées ou des nichées d’oiseaux (espèces à enjeu mais également espèces communes protégées). Si cette période ne peut être respectée, un écologue réalisera un passage avant le début de chantier pour s’assurer de l’absence d’oiseaux nicheurs.</t>
  </si>
  <si>
    <t>Afin de limiter la déconnexion du site avec l’extérieur pour la faune, les 2 410 m de clôtures mises en place devront rester partiellement perméables pour la petite faune en aménageant des ouvertures régulières. Ainsi, un passage de 30-40 cm de longueur par 40-50 cm de hauteur (mailles découpées ou aménagements spécifiques) tous les 20 mètres rétablirait la transparence de la clôture pour la faune terrestre initialement bloquée.</t>
  </si>
  <si>
    <t>Afin d’éviter un impact supplémentaire dû à l’ajout d’un éclairage artificiel qu’il soit temporaire ou permanent, les travaux nocturnes seront évités et aucun éclairage permanent ne sera installé en phase exploitation.
Si un éclairage s’avère indispensable, celui-ci devra être étudié pour limiter au maximum le dérangement sur la faune selon plusieurs paramètres :
• Déclenchement : favoriser un déclenchement manuel (interrupteurs) et bannir l’éclairage continu, à défaut utiliser un système de déclenchement avec détecteur de présence et sélectionner les plages horaires où l’éclairage s’avère indispensable ;
• Direction de la lumière : favoriser une orientation des faisceaux vers le bas et cibler au maximum la diffusion de la lumière vers les secteurs à éclairer ;
• Caractéristiques de la lumière : éviter les LEDs (économes en énergie mais à très large spectre et fortement attractives/répulsives pour la faune) et se diriger plutôt vers des ampoules à spectre étroit ; maintenir une luminosité réduite.</t>
  </si>
  <si>
    <t>Gestion pour le Bifora testiculé de la parcelle réceptacle</t>
  </si>
  <si>
    <t>Le Bifora testiculé est une espèce de culture qui a besoin d’un renouvellement annuel du sol. C’est pourquoi, en ce qui concerne le travail de la terre, il faudra effectuer un labour léger (peu profond) ou un sur-labour. De ce point de vue la zone d’accueil présente les mêmes caractéristiques que les secteurs impactés ; ainsi les conditions stationnelles actuelles favorables aux espèces seront retrouvées rapidement. Actuellement la parcelle est gérée avec un labour profond et un désherbage mécanique.
D’autre part la zone qui accueillera les transplants pourra continuer à avoir sa vocation agricole. La parcelle sera préférentiellement ensemencée dans le même type de cultures que sur la zone d’étude actuellement, donc en blé, orge ou seigle au moins la première année suivant le déplacement et si possible sur 2 années pendant les 3 premières années après le déplacement.
Ces conditions permettront une bonne reprise de l’espèce ainsi que de bonnes potentialités d’expansion.
Aucun pesticide ni traitement phytosanitaire, ni aucun désherbage mécanique ou chimique ne sera utilisé pour l’entretien de la zone réceptacle. Ce mode de gestion apporte donc une plus-value pour les espèces messicoles.
Bien que cette mesure soit définie pour le Bifora testiculé, elle sera également favorable à d’autres espèces de messicoles à enjeux inventoriées sur le site (Adonis annuel, Bifora rayonnant) ou aux abords (Petite spéculaire).</t>
  </si>
  <si>
    <t>Adaptation des traitements antiparasitaires sur les ovins</t>
  </si>
  <si>
    <t>Afin d’éviter les impacts des traitements antiparasitaires sur la faune coprophage les préconisations suivantes sont définies pour le traitement des ovins :
• Proscrire l’utilisation de produits à base d’Avermectines qui sont extrêmement toxiques pour les insectes et la faune aquatique. Utiliser des produits moins toxiques pour l’environnement (consulter un vétérinaire pour des produits adaptés au type d’élevage concerné). D’une manière générale, préférer l’utilisation de molécules cibles du parasite et non des produits polyvalents ;
• Selon la localisation des élevages, le risque parasitaire est très variable. Il est en effet assez élevé dans les milieux humides (prairies en fond de vallée par exemple) tandis qu’il est presque nul dans les milieux secs, comme ici. Ainsi, il pourra être effectué (hors traitement entrant dans le cadre de la prophylaxie
obligatoire et contre-indication du vétérinaire) : 1 traitement annuel pour les ovins pâturant sur le site.
• Les voies de traitement des animaux ont également une grande importance dans l’impact que peuvent avoir les produits antiparasitaires sur l’environnement. En effet, un traitement par injection ne restera présent dans l’animal que quelques jours à 1 mois environ, tandis qu’un traitement par bolus restera de 8
mois à 1 an. De fait, les déjections animales resteront toxiques pour l’entomofaune jusqu’à 1 an dans un cas contre 1 mois maximum dans l’autre, pour une efficacité de traitement équivalente. Les traitements antiparasitaires devront donc être effectués par injection :
o Type pour-on pour les parasites externes (tiques, puces…) ;
o Solution injectables pour les parasites internes ;
• La période de traitement est également importante. En effet, avec un traitement par injection réalisé durant la période de retour à l’étable (octobre à décembre selon les années), les déjections contaminées (présentes pendant 1 mois) n’auront aucun impact sur l’entomofaune. Les traitements devront donc être effectués durant la période de retour à l’étable. Si le traitement doit être effectué lorsque l’animal est à l’herbe, maintenir l’animal enfermé pendant les quelques jours qui suivent le traitement ;
• Préférer un traitement curatif plutôt que préventif.</t>
  </si>
  <si>
    <t>Mise en place d'un pâturage adapté, respectueux des milieux environnants</t>
  </si>
  <si>
    <t>Afin d’éviter l’eutrophisation du sol et de risquer la dégradation des milieux en fond de vallée, un pâturage extensif sera mis en place. Ce dernier pourra s’étaler sur 8 mois entre les mois d’avril et novembre et la pression de pâturage instantanée sera au maximum de 0,6 UGB/ha/an. Ponctuellement, si un risque d’embroussaillement est détecté sur le parc, une pression de pâturage instantanée de 0,8 UGB/ha/an pourra être mise en place durant 8 mois sur un cycle d’une année.</t>
  </si>
  <si>
    <t>Création de sites favorables à l'herpétofaune</t>
  </si>
  <si>
    <t>Le long du talus situé au sud du projet, deux aménagements favorables aux reptiles seront réalisés : des gites mixtes favorables à la reproduction mais aussi à l’hibernation. Ils seront placés en bas et contre le talus pour profiter au maximum de l’ensoleillement sans souffrir de l’ombrage des fourrés en place. Les gites seront composés :
- D’un surcreusement d’environ 50 cm de profondeur rempli de pierres récoltées à proximité lors du chantier (action drainante pour l’aménagement) sur la surface équivalent à l’intérieur de l’aménagement, soit 1,4 m * 2,4 m pour l’exemple ci-après ;
- A l’extérieur : de pierres de tailles variables, idéalement ramassées sur place et installées sur le pourtour sous forme d’un muret d’une largeur de 30 cm et d’une hauteur d’environ 80 cm5. La surface globale sera au minimum de 6 m² (2 m de large par 3 m de long au strict minimum), soit une surface intérieure de
3,4 m². L’orientation se fera sur un axe globalement est-ouest (en longeant le talus) de manière à ce que le côté le plus long soit orienté plein sud ;
- A l’intérieur : d’un fond de pierres (drainant, cachettes) sur les 50 cm de profondeur de la fosse, puis d’un mélange de débris végétaux ramassés sur place et de fumier (se fournir localement auprès de l’éleveur en place sur le site ou d’éleveurs situés à proximité). L’ensemble devra dépasser légèrement du muret. Le fumier et les débris végétaux se décomposant, le volume réduira progressivement. Ainsi, tous les 2 ans, un mélange de fumier peu décomposé et de débris végétaux (proportion selon la disponibilité, il ne peut s’agir que de fumier si celui-ci reste riche en fibres végétales) viendra compléter les aménagements. Le volume global intérieur à remplir sera d’environ 3 m3 (3,4 m² de surface à l’intérieur du muret de pierres pour 80 cm de profondeur). Une dernière couche de débris végétaux grossiers (résidus de coupes et branchages provenant des fourrés adjacents) sera déposée en surface et constituera une protection
superficielle contre les prédateurs et maintenant la chaleur interne de l’ensemble.
Ces aménagements serviront de site de repos et de chasse (cachettes et places d’ensoleillement fournies par le muret de pierres) mais aussi de reproduction (incubation des oeufs de couleuvre grâce à la chaleur de la décomposition des végétaux) pour les reptiles. Ils seront également très favorables aux amphibiens et aux petits mammifères qui y trouveront refuge et alimentation toute l’année.</t>
  </si>
  <si>
    <t>C3.3</t>
  </si>
  <si>
    <t>C3.1</t>
  </si>
  <si>
    <t>C3.4</t>
  </si>
  <si>
    <t>Loiret</t>
  </si>
  <si>
    <t>Briare</t>
  </si>
  <si>
    <t>état de conservation ; patrimonialité</t>
  </si>
  <si>
    <t>Prairie de fauche enfrichée sur terrains remaniés</t>
  </si>
  <si>
    <t>E2.2 x H3.2F</t>
  </si>
  <si>
    <t>Pelouse écorchée sur sable</t>
  </si>
  <si>
    <t>E1.9 x H3.2F</t>
  </si>
  <si>
    <t>I2.21</t>
  </si>
  <si>
    <t>Boisement ornemental</t>
  </si>
  <si>
    <t>Parcelles préservées</t>
  </si>
  <si>
    <t>Cette mesure permet d'éviter la destruction d'Orpin de Forster et du Trèfle incarnat. Elle permet de conserver une partie de l'habitat de vie et de reproduction de plusieurs espèces d'oiseaux patrimoniaux comme la Pie-grièche écorcheur, la Linotte mélodieuse et la Locustelle tachetée ; de reptile à savoir le Lézard vert ; et des rhopalocères patrimoniaux Flambé et Mélitée du plantain. Des mesures de gestion sont prévues sur ces espaces afin d'optimiser les potentialités d'accueil pour les espèces patrimoniales impactées.</t>
  </si>
  <si>
    <t>Déplacement d'espèces</t>
  </si>
  <si>
    <t>La conservation du Criquet tacheté d’enjeu fort et de l’OEdipode aigue-marine d’enjeu faible nécessite la mise en place d’une mesure particulière. Celle-ci vise à déplacer l'espèce lors de sa phase embryonnaire (oeuf) sur des milieux écorchés préalablement créés par étrépage (la création de milieux écorchés est détaillée dans les mesures d'accompagnement).
Cette mesure devra être mise en place en hiver, et avant le début de travaux de terrassements. Le but de la manipulation est en effet de délocaliser les pontes de criquet présentent dans le sol à cette période de l'année. Le criquet en question est localisé sur le versant le plus exposé de la butte située au Nord-Est de la zone écorchée.
Les prélèvements de sédiment seront effectués mécaniquement par une pelleteuse équipée d’un godet plat sur une profondeur d'une quinzaine de centimètres. Le sol ainsi prélevé sera déposé dans la réservation prévue sur les zones écorchées préalablement créés. Il est très important d'éviter au maximum de remanier les sédiments afin d'éviter la destruction des pontes. Pour cela la pelle mécanique devra acheminer directement chaque godet de terre vers la zone d’accueil à l'aide d'un godet de terrassement ou de curage.
Au vu des contraintes techniques lié à la mise en place de cette mesure, il n'est pas envisageable d'étréper l'ensemble des secteurs potentiels de pontes. Dix prélèvements sont donc envisagés, répartis sur les surfaces les plus dénudés de la butte afin d'optimiser les chances d'échantillonner des pontes. Le prélèvement sera mis en oeuvre mécaniquement en présence d’un écologue.</t>
  </si>
  <si>
    <t>Absence de rejets dans le milieu naturel</t>
  </si>
  <si>
    <t>Les vidanges d'engins, rejets d'hydrocarbures, rejets de laitances de béton ou tout autre rejet direct d’eaux souillées ou produits dans l’environnement sur le site seront interdits. Une zone de lavage des toupies étanche sera aménagée sur site. Les stockages d'huiles et de carburants seront réalisés dans des conditions conformes à la réglementation. Les produits polluants seront stockés sur des zones étanches. En cas de nécessité d’un groupe électrogène, ce dernier d’un réservoir étanche permettant de contenir les fuites éventuelles. En cas de déversement accidentel de produit polluant, les terres souillées seront rassemblées en un point unique et exportées le plus rapidement possible vers des structures réglementairement aptes à les recevoir.</t>
  </si>
  <si>
    <t>Plan de circulation</t>
  </si>
  <si>
    <t>L'aménagement du parc fera l'objet d'un plan de circulation visant à réduire la gêne occasionnée vis-à-vis du trafic de desserte
locale. Une signalisation et des mesures définies en concertation avec la mairie de
Briare et le Conseil Départemental du Loiret assureront la sécurité de la circulation
aux abords du projet. Si les routes communales empruntées pour la réalisation du
projet sont dégradées, elles seront remises en état à l'issue des travaux. Avant le
démarrage des travaux, un état des lieux des routes avant travaux sera réalisé. Si
les voies sont salies, elles devront être nettoyées. Les itinéraires de desserte
seront conçus de manière à éviter les traversées de bourgs.</t>
  </si>
  <si>
    <t>L'emprise du chantier sera balisée et la durée des travaux sera aussi réduite que possible. Des panneaux "chantier interdit au public" seront mis en place. L'accès au site sera maitrisé et contrôlé pour éviter tout risque d'accidents sur des personnes extérieurs au chantier. Il sera interdit au public. Dès le début des travaux, la clôture du site sera mise en place afin d'en limiter l'accès. Les horaires de chantier seront limités aux heures de jour, les moins pénalisantes pour les riverains. Les engins respecteront les normes en vigueur en matière d’émissions sonores.</t>
  </si>
  <si>
    <t>Traitement  des déchets de chantier</t>
  </si>
  <si>
    <t>Toutes les mesures sont prises pour stocker/traiter/évacuer les déchets de chantier selon les filières les plus adaptées au type de déchet. Les déchets de chantier seront régulièrement collectés, triés et mis en décharge. Aucun déchet n'est laissé sur place ou dans le sol. Un bâchage des bennes pourra être effectué pour éviter l'envol des éléments les plus légers (type emballages plastiques).
Les entreprises travaillant sur le chantier appliqueront une démarche de développement durable, elles suivront un cahier des charges instituant les règles à suivre pour la gestion de leur parc d’engins et le ravitaillement en hydrocarbures, la collecte, le stockage, le recyclage et l’élimination des déchets de chantier. Elles sensibiliseront leurs personnels à la bonne gestion des déchets et à la propreté du chantier et de ses abords.
Les déchets produits par l’activité du chantier seront stockés temporairement sur site, puis évacués régulièrement vers des filières de traitement adaptées et agréées, en vue de leur recyclage, de leur valorisation et, en ultime recours, de leur élimination.
Ces dispositions nécessiteront des contrôles encadrés par la maîtrise d’oeuvre afin de veiller à leur respect par les entreprises.</t>
  </si>
  <si>
    <t>Mise en défens des zones d'évitements</t>
  </si>
  <si>
    <t>La mise en défens des espaces non aménagés sera réalisée en préalable à tous travaux afin de préserver les milieux du passage d'engins ou de personnel. Cet espace fera l’objet de visites régulières par le responsable environnement du chantier de manière à vérifier le bon maintien de ces barrières.</t>
  </si>
  <si>
    <t>Adaptation du planning de travaux</t>
  </si>
  <si>
    <t>Les mesures d'évitement durant la phase de chantier concernent les travaux débroussaillage. Ainsi ils devront être réalisés impérativement en septembre et octobre pour :
- Se situer en dehors de la période de reproduction des oiseaux et du Lapin de garenne ;
- Laisser la possibilité aux reptiles, mammifères et insectes encore actifs à cette période de se reporter sur des espaces non aménagées. Ces animaux n'ont en effet pas encore rejoint des cavités dans le sol pour leur léthargie hivernale.</t>
  </si>
  <si>
    <t>Plantation d'une haie semi-arbustive</t>
  </si>
  <si>
    <t>La plantation d'une haie semi-arborée sera prévue. Elle devra être plantée en bordure Nord-Est de la parcelle cadastrale n° 145 (longueur totale 300m).
Cette mesure favorisera le maintien de certaines espèces bocagères comme la Pie-grièche écorcheur, le Bruant jaune, la Linotte mélodieuse ou encore la Tourterelle des bois qui présentent des enjeux modérés pour la plupart.
Cette haie sera également favorable à l'ensemble des groupes faunistiques notamment les reptiles et les rhopalocères. De plus une haie est un élément de la sous-trame des milieux bocagers dans lequel le secteur s'inscrit.
La haie sera de type semi-arbustive. Cette structure permet d'optimiser les potentialités d'accueil pour l'avifaune des milieux semi-ouverts dont le cortège contient le plus d'espèces à enjeu. Un sujet d’arbre sera planté entre les sujets arbustifs selon l'alternance 4-1-4. Afin d'optimiser les capacités d'accueil il est nécessaire d'utiliser un maximum d'essences différentes (au minimum 4 espèces arbustives et 2 arborées). Les essences plantées devront être variées et d’origine locale afin d'optimiser les potentialités écologiques de la haie et de ne pas introduire de pollution génétique. Un minimum de 5 espèces différentes permettra de garantir une diversité d'essence suffisante à la création d'une haie à visée écologique. Les plants utilisés devront être labélisés Végétal local.
Dans le cadre de plantation à but écologique, il convient aussi de prendre garde aux nombreuses variétés horticoles issues de sélections à partir d’espèces indigènes. Ces variétés horticoles sont souvent repérables à leur nom qui fait suite au nom latin de l’espèce. Il faudra ainsi préférer le Fusain d’Europe « Evonymus europaeus » au Fusain d’Europe « Evonymus europaeus ‘Red cascade’ » ou « Evonymus europaeus ‘Albus’ ».</t>
  </si>
  <si>
    <t>Création de zones écorchées</t>
  </si>
  <si>
    <t>La parcelle n°126 (Surface : 3000 m2), préalablement défrichée, devra être en partie étrépée, manoeuvre qui vise à extraire la matière organique et la couche superficielle du sol. Le but étant de créer un milieu favorable aux orthoptères patrimoniaux localisés dans l'emprise du projet. Ces espaces accueilleront le sol prélevé dans l'emprise du projet.
Attention : ces mesures devront être réalisées en amont de tous travaux de terrassement afin d'assurer la survie des espèces ciblées.</t>
  </si>
  <si>
    <t>Plantation de massifs arbustifs (parcelles cadastrales 144 et 125)</t>
  </si>
  <si>
    <t>Ces parcelles feront l'objet de plantations de fourrés arbustifs de manière à favoriser la présence de l'avifaune patrimoniale impactée par la perte d'habitats sur l'emprise du projet.</t>
  </si>
  <si>
    <t>Maintien des massifs arbustifs naturels</t>
  </si>
  <si>
    <t>La zone d’évitement comprend un certain nombre de massifs arbustifs qui devront être conservés lors des opérations de gestion.</t>
  </si>
  <si>
    <t>Gestion par fauche, broyage</t>
  </si>
  <si>
    <t>Les zones d'évitement (parcelles feront l'objet d'une gestion visant à maintenir des espaces semi-ouverts de type lande à genêt.
À cette fin, les parcelles en question devront être régulièrement défrichées afin de limiter l'implantation d'une strate arbustive haute et de maintenir des espaces herbacés. Ce défrichement consistera au passage d'un engin de broyage puis à l'exportation des résidus végétaux vers les filières de traitement appropriées, afin de limiter l'enrichissement du sol en matière organique.</t>
  </si>
  <si>
    <t>Gestion par Etrépage</t>
  </si>
  <si>
    <t>Afin de maintenir les milieux écorchés sur les zones de compensation un étrépage devra être effectué avec la même régularité que sur le broyage, soit tous les 5 ans. Il concernera la moitié de la surface initialement étrépée afin ne pas détruire les populations d'orthoptères présente sur la zone.</t>
  </si>
  <si>
    <t>Destruction et surveillance des espèces exotiques envahissantes</t>
  </si>
  <si>
    <t>Un repérage sera effectué par un écologue sur le site préalablement au chantier afin de procéder au marquage des stations de plantes exotiques envahissantes. Deux espèces ont été identifiées :
- Le Robinier faux acacia n'est pas localisé dans les emprises du projet. De plus la coupe de cet arbre favorise la repousse de drageon et donc la multiplication végétative de la plante. Sa coupe n'est pas recommandée.
- la Vergerette annuelle est présente dans l'emprise du projet, un arrachage sera réalisé, avant la montée à fleurs des plants (au printemps).
Pendant les travaux, des suivis seront réalisés pour observer l’éventuelle colonisation des emprises par ces espèces. En cas de découverte, un processus d’éradication sera mis en place.
Le suivi de cette mesure tout au long des travaux sera à la charge du responsable environnement du chantier.</t>
  </si>
  <si>
    <t>Un Bureau d’études environnement est désigné par la Maître d’Ouvrage avant le démarrage du chantier. En plus de la rédaction du cahier des charges environnement, il a pour mission d’effectuer le contrôle des exigences contenues dans ce cahier des charges de façon régulière et ajuste la fréquence de ses visites si nécessaire en fonction des enjeux et des constats déjà établis. Le Bureau d’études Environnement veillera tout particulièrement au respect des textes réglementaires liés à la gestion des déchets, à la protection du milieu naturel, à la gestion des eauxet à la gestion des produits dangereux. Il consigne dans un rapport ou une note les écarts des entreprises vis-à-vis de leurs engagements en matière d’environnement. Afin d’assurer un vrai suivi des plans d’actions pouvant découler des visites de site, les remarques faites par le bureau d’études environnement sont également reprises par le maitre d’oeuvre dans le compte-rendu des réunions de chantier dans le paragraphe environnement.
De son côté, l’Entreprise doit désigner un référent environnement chargé d’être présent lors des réunions de chantier et de servir de relai vis-à-vis des personnes intervenant sur site.</t>
  </si>
  <si>
    <t>IEA</t>
  </si>
  <si>
    <t>Centrale photovoltaïque de Colonzelle</t>
  </si>
  <si>
    <t>Projet de centrale photovoltaïque au sol des Bruges</t>
  </si>
  <si>
    <t>Centrale photovoltaïque de Saint-Romans</t>
  </si>
  <si>
    <t>Centrale photovoltaïque de Serrières-de-Briord</t>
  </si>
  <si>
    <t>Projet de centrale photovoltaïque au sol de Montigny-le-Chartif</t>
  </si>
  <si>
    <t>Centrale photovoltaïque de Nogent-le-Roi</t>
  </si>
  <si>
    <t xml:space="preserve">https://www.projets-environnement.gouv.fr/page/fiche/?q=recordsid:20227949262 </t>
  </si>
  <si>
    <t>Projet de centrale photovoltaïque de SOLARO</t>
  </si>
  <si>
    <t>Parc photovoltaïque au sol Baie-Mahault</t>
  </si>
  <si>
    <t>projet centrale photovoltaïque de Daigny</t>
  </si>
  <si>
    <t>Centrale photovoltaïque de Brigueuil</t>
  </si>
  <si>
    <t>Parc photovoltaïque de Genté</t>
  </si>
  <si>
    <t>projet de construction d'une centrale photovoltaïque au sol d'une puissance de 7,7 MWc</t>
  </si>
  <si>
    <t>Projet de centrale photovoltaïque au sol de La Courtine (23)</t>
  </si>
  <si>
    <t>Projet photovoltaïque Rivailles</t>
  </si>
  <si>
    <t>Projet de construction d'un parc photovoltaïque au sol et stockage d'énergie électrique - Lieu-dit "Les grands prés" à Oradour-Fanais (16500)s</t>
  </si>
  <si>
    <t>Projet de centrale photovoltaïque au sol sur la commune de Saint-Sulpice le Guérétois</t>
  </si>
  <si>
    <t>Projet de centrale photovoltaïque au sol sur la commune de Taponnat-Fleurignac</t>
  </si>
  <si>
    <t>Projet photovoltaïque au sol de Terres-de-Haute-Charente</t>
  </si>
  <si>
    <t>projet de centrale photovoltaïque au sol sur la commune de Touvérac</t>
  </si>
  <si>
    <t>projet de centrale photovoltaïque au sol, au lieu-dit Pech Mejo, à Bach (46)</t>
  </si>
  <si>
    <t>Projet photovoltaïque au sol Cahuzac sur Adour</t>
  </si>
  <si>
    <t>Centrale photovoltaïque au sol de Cizos</t>
  </si>
  <si>
    <t>Extension du parc photovoltaïque au sol sur la commune de Condom (32)</t>
  </si>
  <si>
    <t>Centrale photovoltaïque au sol de Jegun</t>
  </si>
  <si>
    <t>Projet de parc photovoltaïque de Laramière (46260)</t>
  </si>
  <si>
    <t>Projet solaire photovoltaïque d'Oroix et Pintac</t>
  </si>
  <si>
    <t>Projet de Centrale Photovoltaïque au sol sur la commune de Pia (66)</t>
  </si>
  <si>
    <t>Projet de parc photovoltaïque au sol à Saint-Jean-Lespinasse au lieu-dit "Causse de Benne"</t>
  </si>
  <si>
    <t>Projet d'implantation d'une centrale photovoltaïque au sol "Les Crouzourets"</t>
  </si>
  <si>
    <t>Construction d'une centrale solaire photovoltaïque au sol - Commune de Bras - Lieu-dit "Les Adrechs"</t>
  </si>
  <si>
    <t>Projet de centrale photovoltaïque au sol "Le Plan - Les Broules"</t>
  </si>
  <si>
    <t>Projet photovoltaïque de Montfort le Grand Bois</t>
  </si>
  <si>
    <t>Projet photovoltaïque Tensol Revest</t>
  </si>
  <si>
    <t>Centrale photovoltaïque de Rochebrune</t>
  </si>
  <si>
    <t>Centrale photovoltaïque au sol de SAINT-CALAIS</t>
  </si>
  <si>
    <t>Projet de parc photovoltaïque au sol à vitry-en-Charollais (71) au lieu-dit "Colaillot"</t>
  </si>
  <si>
    <t>Projet centrale photovoltaïque de Trouhaut</t>
  </si>
  <si>
    <t>Projet centrale photovoltaïque de Saligny</t>
  </si>
  <si>
    <t>Centrale Photovoltaïque de Briare</t>
  </si>
  <si>
    <t>projet centrale photovoltaïque de Prauthoy</t>
  </si>
  <si>
    <t>Projet de centrale solaire photvoltäique au sol - Neuilly-sur-Suize</t>
  </si>
  <si>
    <t>Projet d'une centrale solaire photovoltaique au sol Durtal</t>
  </si>
  <si>
    <t>Centrale solaire au sol de Chazé-Henry</t>
  </si>
  <si>
    <t>Projet de construction d’une centrale photovoltaïque nommé « Passion PV », sur le territoire de la commune de Saint-Pierre</t>
  </si>
  <si>
    <t>Projet de centrale photovoltaïque au sol sur les communes d’Hauconcourt, d’Argancy et de Woippy (57)</t>
  </si>
  <si>
    <t>Parc photovoltaïque au sol de Lussac les Eglises</t>
  </si>
  <si>
    <t>Parc Solaire Photovoltaïque "Les Terrausses"</t>
  </si>
  <si>
    <t>Projet de parc photovoltaïque au sol à Masseube (32) au lieu-dit "Entoutblanc"</t>
  </si>
  <si>
    <t>Centrale photovoltaïque Malaga</t>
  </si>
  <si>
    <t>Haute-Marne</t>
  </si>
  <si>
    <t>Le Montsaugeonnais</t>
  </si>
  <si>
    <t>patrimonialité ; enjeux de conservation</t>
  </si>
  <si>
    <t>Jachère à légumineuses</t>
  </si>
  <si>
    <t>E2.111</t>
  </si>
  <si>
    <t>Pelouse calcaire mésoxérophile du Mésobromion</t>
  </si>
  <si>
    <t>E1.2627</t>
  </si>
  <si>
    <t>Friche à Armoise et Méliot (sur gravats et sur coupe forestière)</t>
  </si>
  <si>
    <t>Chênaie-charmaie calciphile mésoxérophile à tendance thermophile</t>
  </si>
  <si>
    <t>FA.3 x FA.4</t>
  </si>
  <si>
    <t>Conservation d'espaces verts entre les modules</t>
  </si>
  <si>
    <t>Les rangées de tables portant les modules photovoltaïques devront être assez espacées pour permettre le développement d’une végétation spontanée.
Dans le cadre du projet de Le Montsaugeonnais, un espace inter-rangé de 2,5 mètres est prévu entre les panneaux. Cela permettra aux oiseaux nicheurs comme l’Alouette des champs, l’Alouette lulu ou le Bruant proyer de pouvoir se reproduire. Les insectes se développeront dans ce genre de milieu, ce qui favorisera l’activité de chasse des chiroptères, des reptiles ou des amphibiens. En outre, le développement d’une végétation spontanée entre les modules pourra permettre le retour d’espèces telles que Scandix pecten-veneris. En effet, il s’agit d’une plante annuelle qui, avec la présence d’espacement entre les modules, pourra reprendre avec la banque de graine située dans le sol. Dans ce contexte, les travaux devront être réalisés hors été pour avoir une montée en graine de cette dernière.</t>
  </si>
  <si>
    <t>Mise en place d'un suivi écologique de chantier</t>
  </si>
  <si>
    <t>Un suivi écologique de chantier sera mis en place. Ce suivi consistera à réaliser préalablement au démarrage des travaux une série de passages d’observation. En cas d’identification de nouvelles zones sensibles en bordure des zones d’emprise du projet, alors non existantes au moment de l’étude de l’état initial, une localisation précise et un balisage des secteurs à éviter seront effectués. Cette démarche s’accompagnera d’une information auprès du maître d’ouvrage. Ce suivi de chantier se traduira par un passage sur site préalablement au démarrage des travaux pour dresser un diagnostic des zones d’emprise du projet et établir un cahier de prescriptions, selon les zones sensibles localisées. Celui-ci se destinera à mettre en exergue les zones sensibles identifiées et les préconisations pour minimiser les effets du chantier sur la faune et la flore (zones à éviter, balisages…). Des passages d’observation supplémentaires seront prévus au cours de la phase de construction du parc photovoltaïque au sol pour s’assurer du bon respect des mesures mises en place et d’étudier les effets des travaux sur la faune et la flore. Le calendrier des visites et la pression de présence s’établiront en fonction du phasage des travaux et des mesures spécifiques. A titre d’exemple, une visite de chantier sera réalisée lors de la phase de préparation du terrain, une autre lors de la mise en place des pieux de soutien et une autre lors de la mise en place des panneaux. Ce phasage comprend ainsi une visite initiale du chantier, deux passages sur l’ensemble de la phase des travaux ainsi qu’une visite finale permettant de vérifier les mesures en phase d’exploitation.</t>
  </si>
  <si>
    <t>Optimisation de la date de démarrage des travaux</t>
  </si>
  <si>
    <t>Afin de minimiser les impacts des travaux sur la faune locale, les travaux les plus impactants (notamment la préparation de chantier) seront réalisés idéalement entre miseptembre et début mars. Les autres phases du chantier (battage des pieux, implantation des modules, raccordement) pourront éventuellement être étendues sur le printemps/été. Ces travaux devront débuter avant le cantonnement de l’avifaune nicheuse, c’est-à-dire avant le mois d’avril. En outre, cette mesure visera également à la conservation de Scandix pectenveneris, de Orchis anthropophora et de Cystisus decumbens. La montée en graine de ces espèces végétales pourront se réaliser au cours de la période estivale.</t>
  </si>
  <si>
    <t>Balisage et mise en défens des secteurs de présence des espèces végétales à enjeux de conservation identifiées au sein de l’aire d’étude immédiate. Cette mesure sera mise en place en amont de toutes interventions sur site et avant l’intervention des premiers engins de chantier. A noter que le nombre de pieds observés lors de l’étude est amené à évoluer jusqu’au moment du démarrage des travaux, les zones balisées présentées ci-dessous sont donc sujet à être revues.</t>
  </si>
  <si>
    <t>Favoriser le déplacement de la faune</t>
  </si>
  <si>
    <t>Afin de ne pas créer de ruptures des corridors écologiques utilisés par la faune à l’échelle locale, il est possible de créer des passages à faune afin de favoriser le déplacement de la faune (type « écoduc » placés sous la clôture afin d’anticiper un éventuel comblement de l’espace interstitiel entre la clôture et le sol). La végétalisation des clôtures est encouragée, ce qui permettra notamment à l’entomofaune de pouvoir s’y installer.</t>
  </si>
  <si>
    <t>Maintien de la naturalité et des fonctionnalités du sol</t>
  </si>
  <si>
    <t>L’objectif de cette mesure est de réduire l’artificialisation des sols de la zone d’implantation potentielle pour les espèces d’oiseaux nicheurs (Alouette des champs, Alouette lulu, Bruant proyer) et pour les chiroptères chassant sur le site. Cette mesure aura également pour but de maintenir les corridors de déplacement pour l’ensemble de la faune « terrestre ». Il s’agit, en outre, d’une mesure favorable aux espèces végétales locales qui pourront se développer au sein du parc photovoltaïque. Pour ce faire, l’ensemble de la surface correspondant à l’implantation des panneaux solaires restera végétalisée et en jachère. Pour cela, les panneaux seront montés sur pieux battus. Les secteurs dont le sol aura été tassé seront décompactés en surface pour permettre la bonne prise des graines. Les semences pourront être composées d'essences fourragères, comme des légumineuses et/ou des graminées. En cas d’apparition de foyers d’espèces indésirables ou même exotiques envahissantes, ceux-ci seront supprimés. La végétation devra être laissée en jachère sous les panneaux jusqu’à un maximum de 80 centimètres de hauteur. Les pistes devront également conserver un aspect naturel (grave concassée) afin de ne pas créer de ruptures des corridors écologiques. Le chemin d'exploitation destiné aux voies de gestion de l'implantation des postes et citernes SDIS (environ 1826 mètres linéaires sous la ligne ENEDIS), conservera également un aspect naturel (en grave concassée). Les voies périphériques internes et externes, quant à elles, sont laissées naturelles (chemin de terre). Seuls les 4 postes de transformation, le poste de livraison et le poste de maintenance seront construits et représenteront une superficie unitaire maximale de 36m2, soit une superficie totale maximale de 216 m2.</t>
  </si>
  <si>
    <t>Gestion éco-responsable des milieux naturels</t>
  </si>
  <si>
    <t>Aucun produit phytosanitaire ne sera utilisé. L’entretien du parc photovoltaïque sera réalisé par le biais d'un pâturage ovin. Cette mesure permettra de réduire la dynamique d’enfrichement et sera bénéfique aux espèces végétales de milieux agricoles ouverts telles que Scandix pecten-veneris. Les zones de refus du parc feront l'objet d'un entretien mécanique, qui interviendra après le 1er septembre. Si un nettoyage des modules est nécessaire, il se fera uniquement par de l’eau claire pour éviter toute pollution des eaux superficielles.</t>
  </si>
  <si>
    <t>Gestion des produits polluants</t>
  </si>
  <si>
    <t>Pour lutter contre les risques de pollution accidentelle lors des travaux, un certain nombre de mesures doivent être prises et intégrées dans les dossiers de consultation des entreprises (DCE) des marchés de travaux.
- Une procédure d’intervention en cas de pollution accidentelle sera établie. Elle prévoira notamment, pour les hydrocarbures, la présence à proximité des engins en fonctionnement de dispositifs de confinement et de traitements des pollutions accidentelles (kit antipollution, boudins et feuillets absorbants). Par ailleurs, elle identifiera les éventuelles autres
substances dangereuses utilisées (peintures époxy, diluant…) et prévoira les précautions nécessaires (stockages sur cuve de rétention…).
- Pour l’approvisionnement en carburant, l’engin assigné au transport de ces substances dangereuses sera équipé conformément à la réglementation. Pour le déchargement du carburant, la pompe sera équipée d’un dispositif d’arrêt automatique.
- Les aires de parking des engins seront planes et compactées, les eaux de ruissellement des emprises de chantier seront collectées par un système de bâches.
- Les engins de chantier possèdent des circuits de refroidissement, des circuits d'huile (hydraulique et de lubrification) et de graisse. Ces produits ne seront pas stockés sur le site du parc photovoltaïque en phase de travaux. Les opérations de maintenance des engins ne seront pas réalisées sur le site du chantier mais au sein d’un établissement professionnel agréé.</t>
  </si>
  <si>
    <t>Conduite de chantier responsable</t>
  </si>
  <si>
    <t>Eviter tout incident de chantier pouvant nuire aux espèces et à leurs habitats</t>
  </si>
  <si>
    <t>Un suivi de la flore et de la faune sera mis en place sur une durée de 40 ans. Il permettra de vérifier l’efficacité des mesures proposées. Ce suivi se fera sur 5 années (N+1 / N+3 / N+10 / N+20 / N+40) et garantira deux passages par année de suivi. Il devra permettre notamment d’apprécier la reconquête du milieu par la flore et la petite faune (insectes, amphibiens, reptiles, petits mammifères) et devra se concentrer sur les périodes de reproduction de l’avifaune pour le premier passage et la période vernale pour la flore pour le deuxième passage.
Ce suivi devra permettre d’analyser la présence et la reproduction des espèces patrimoniales observées lors de l’état initial (flore, reptiles, amphibiens, avifaune, chiroptères…), d’analyser les évolutions annuelles tout taxon confondu et adapter la gestion des milieux en fonction des résultats.</t>
  </si>
  <si>
    <t>Neuilly-sur-Suize</t>
  </si>
  <si>
    <t>Kronos Solar</t>
  </si>
  <si>
    <t>Pelouses calcaires vivaces</t>
  </si>
  <si>
    <t>E1.2</t>
  </si>
  <si>
    <t>Communautés d'espèces rudérales des sites industriels extractifs récemment abandonnés</t>
  </si>
  <si>
    <t>G1.A</t>
  </si>
  <si>
    <r>
      <t xml:space="preserve">Boisements mésotrophes et eutrophes à </t>
    </r>
    <r>
      <rPr>
        <i/>
        <sz val="11"/>
        <rFont val="Calibri"/>
        <family val="2"/>
        <scheme val="minor"/>
      </rPr>
      <t>Quercus, Carpinus, Fraxinus, Acer, Tilia, Ulmus</t>
    </r>
    <r>
      <rPr>
        <sz val="11"/>
        <rFont val="Calibri"/>
        <family val="2"/>
        <scheme val="minor"/>
      </rPr>
      <t xml:space="preserve"> et boisements associés</t>
    </r>
  </si>
  <si>
    <t>Reboisement de Picea abies</t>
  </si>
  <si>
    <t>G3.1J</t>
  </si>
  <si>
    <t>Petits bois anthropiques mixtes de feuillus et conifères</t>
  </si>
  <si>
    <t>G5.5</t>
  </si>
  <si>
    <t>Fourrés médio-européens sur sols riches x Prébois caducifoliés</t>
  </si>
  <si>
    <t>G5.61 x F3.11</t>
  </si>
  <si>
    <t>Petites monocultures intensives (&lt; 1 ha)</t>
  </si>
  <si>
    <t>I1.13</t>
  </si>
  <si>
    <t>Constructions à faible densité</t>
  </si>
  <si>
    <t>Zones de surface récemment abandonnés de site industriels d'extraction</t>
  </si>
  <si>
    <t>J3.3</t>
  </si>
  <si>
    <t>Zones de surface récemment abandonnés de site industriels d'extraction x Reboisements de Pinus sylvestris européens</t>
  </si>
  <si>
    <t>J3.3 x G3.4F</t>
  </si>
  <si>
    <t>Sites d'enfouissement</t>
  </si>
  <si>
    <t>J6.2</t>
  </si>
  <si>
    <t>Bassins de décantation</t>
  </si>
  <si>
    <t>Evitement des milieux naturels identifiés comme ayant des enjeux écologiques importants</t>
  </si>
  <si>
    <t>Suite à l’analyse des enjeux écologiques et des impacts du projet, le porteur de projet KRONOS SOLAR a fait le choix au cours de la conception du projet de préserver les zones ayant des enjeux écologiques importants concernant la faune, la flore et les habitats. Ainsi, tous les milieux identifiés comme ayant des enjeux écologiques « forts » et « assez forts » ont été évités, ainsi que la plupart des milieux aux enjeux « modérés » (voir carte ci-contre). 
- Les enjeux forts ou assez forts concernent les habitats d’oiseaux à forte patrimonialité, d’intérêt communautaire et/ou menacés (Pie-grièche écorcheur, Alouette lulu, Bruant jaune, Pic épeichette, Pic noir) ; et des secteurs à flore remarquable (Anémone pulsatille, Succise des prés). Ces milieux naturels sont des pelouses calcicoles, des fourrés tempérés et des boisements de feuillus. 
- Les enjeux « modérés » concernent des habitats d’oiseaux menacés (Bouvreuil pivoine, Linotte mélodieuse, Serin cini, Tourterelle des bois) ; des secteurs favorables aux insectes (ex : Cordulie métallique), aux reptiles, aux chiroptères et mammifères terrestres. Ces milieux naturels sont des boisements de feuillus, des lisières forestières, des haies et une zone d’éboulis</t>
  </si>
  <si>
    <t>En prenant en compte les différentes sensibilités des espèces et afin de limiter les impacts des travaux sur celle-ci, il est préconisé d’intervenir à partir du mois de septembre (cf. tableau de période de forte sensibilité). A cette période : la nichée est arrivée à son terme et les jeunes oiseaux sont volants ; les chiroptères ont terminé leur mise bas et l’élevage des jeunes ; les reptiles sont relativement actifs et peuvent ainsi facilement fuir momentanément la zone de travaux. Les travaux peuvent se dérouler jusqu’au mois de février, avant le début de la période de reproduction.</t>
  </si>
  <si>
    <t>Gestion des espèces exotiques envahissantes</t>
  </si>
  <si>
    <t>Localisés sur un talus, la gestion de la Renouée du Japon et du Solidage du Canada consiste en l'évacuation de la terre et des gravats infestés vers une plateforme de stockage à proximité du site. Les matériaux devront être immédiatement couverts d'une bâche opaque, s'ils ne sont pas traités immédiatement. Ensuite ils devront être triés pour les traiter sur place ou si besoin les évacuer vers des filières d'élimination. Les gravats pourront ensuite être traités par la technique du concassage/bâchage pour détruire les plantes exotiques envahissantes.</t>
  </si>
  <si>
    <t>Afin d’éviter les perturbations lumineuses sur la faune nocturne et lucifuge (chiroptères et oiseaux), aucun éclairage permanent ne sera mis en place sur les zones de chantier (bases vie du chantier ou stockages de matériaux). Pour les mêmes raisons, il n’y aura pas de travaux réalisés de nuit. De même, au cours de la phase d’exploitation, aucun éclairage permanent ne sera installé. Si la mise en place d’un éclairage est nécessaire pour assurer la sécurité des biens et des personnes, le dispositif d’éclairage devra être relié à des détecteurs de présence couplé à une minuterie.</t>
  </si>
  <si>
    <t>Mise en place de clôture permissives à la petite faune</t>
  </si>
  <si>
    <t>Afin de limiter l’impact généré par la mise en place de clôtures autour du site du projet, le choix du type de clôture et de la largeur des mailles s’avère très important. Cette mesure vise à rétablir les connexions écologiques pour la petite faune (amphibiens, reptiles, micromammifères) et facilite ainsi la recolonisation en phase d’exploitation de la zone d’étude. Un grillage de type treillis soudé ou noué à maille régulière sera mis en place, avec un espace par rapport au sol de 5 cm, permettant le passage des micromammifères, amphibiens et reptiles. De plus, le grillage sera pourvu tous les 50 m minimum d’un passage de 20x20 cm en bas de clôture, permettant la circulation de la petite faune telle que le Lapin de garenne ou le Hérisson d’Europe.</t>
  </si>
  <si>
    <t>Mise en place de pierriers et abris pour l'herpétofaune</t>
  </si>
  <si>
    <t>Mise en place de pierriers favorables à l’herpétofaune (voir carte à la fin de cette partie). Ces abris composés de tas de pierre seront issus des blocs disponibles de l’ancienne carrière. Les abris seront disposés en lisière forestière afin d’optimiser leur efficacité. 10 abris seront disposés en périphérie du site de projet, en bordure de lisière forestière.</t>
  </si>
  <si>
    <t>Gestion conservatoire du site</t>
  </si>
  <si>
    <t>En phase d’exploitation, seul un arrachage mécanique ou manuel des arbustes et broussailles sera effectué. Après plusieurs années d’exploitation, et si une gestion de la végétation herbacée s’avère nécessaire, un éco-pâturage extensif ovin pourra être réalisé sur le site de projet. Celui-ci ne doit pas être mis en place en début d’exploitation, au risque d’empêcher le développement de la végétation herbacée. Il respectera les préconisations du projet « LIFE in quarries », à savoir : aucune fertilisation ou utilisation de pesticide, une charge de bétail réduite, une limitation de médicament pour les moutons, et privilégier des races rustiques telles que le mouton de Soay, l’Ardennais tacheté ou l’Ardennais roux. Les éventuels arbustes, rejets et broussailles (pins, ronces, prunellier…) seront arrachés.</t>
  </si>
  <si>
    <t>Dans le cadre de l’aménagement de la centrale photovoltaïque sur la commune de Neuilly-sur-Suize, un certain nombre de mesures environnementales a été préconisé. L’efficacité de ces mesures sera évaluée au moyen d’une sortie effectuée par un expert entre les mois d’avril et juin : 1 an, 3 ans et 8 ans après construction du projet (3 sorties au total). Les mesures principalement évaluées sont : 
- MR-2 Gestion des espèces exotiques envahissantes 
- MR-5 Mise en place de pondoirs et abris pour l’herpétofaune 
- MA-1 Gestion conservatoire du site 3 sorties seront effectuées entre avril et juin les années n+1, n+3 et n+8 après construction du projet.</t>
  </si>
  <si>
    <t>SCE Aménagement &amp; Environnement</t>
  </si>
  <si>
    <t>Maine-et-Loire</t>
  </si>
  <si>
    <t>Durtal</t>
  </si>
  <si>
    <t>Les Rairies</t>
  </si>
  <si>
    <t>Haie de haut-jets stratifiée</t>
  </si>
  <si>
    <t>Mare mésotrophe temporaire</t>
  </si>
  <si>
    <t>C1.2 x C3.4</t>
  </si>
  <si>
    <t>Prairies mésiques et écorchures sableuses</t>
  </si>
  <si>
    <t>Prairie mésotrophe mouilleuse</t>
  </si>
  <si>
    <t>Fourrés ligneux à Ajoncs et Genêts</t>
  </si>
  <si>
    <t>Fourrés ligneux à Ajoncs et Genêts et résineux</t>
  </si>
  <si>
    <t>Petits bois de feuillus caducifoliés</t>
  </si>
  <si>
    <t>Evitement de l'ensemble des habitats d'espèces protégées sur le site</t>
  </si>
  <si>
    <t>L’ensemble des haies et fourrés périmétraux seront évités par le projet, qui s’insérera au sein de la prairie seule.</t>
  </si>
  <si>
    <t>Mise en défens des espaces à préserver en phase chantier</t>
  </si>
  <si>
    <t>Les lisières périmétrales évitées seront mis en défens en amont des travaux (définition et suivi à la charge de la coordination) et les entreprises de travaux seront informées de l’importance de leur préservation. Une réunion de chantier spécifique sera organisée. Les manoeuvres d’engins seront interdites au niveau de ces habitats. Un suivi du respect de ces mises en défens sera réalisé et assurée par le responsable environnement de la maîtrise d’oeuvre du projet.</t>
  </si>
  <si>
    <t>Implantation d'une haie bocagère le long de la RD18</t>
  </si>
  <si>
    <t>Une haie sera implantée en complément du fourré existant le long de la RD18, afin de limiter l’impact paysager du projet. Cette haie sera composée d’essences indigènes locales et pourra bénéficier aux cortèges avifaunistiques locaux notamment.</t>
  </si>
  <si>
    <t>Mise en œuvre d'installations temporaires de chantier respectuses des sols et végétations</t>
  </si>
  <si>
    <t>Les aires de stockages/déchargement, de même que d’éventuelles voies d’accès temporaires, seront constituées d’un plancher temporaire réutilisable, offrant une aire de stockage et déchargement plane ainsi qu’une aire pour la base de vie.</t>
  </si>
  <si>
    <t>Installation de clôtures respectueuses des déplacements de la faune terrestre</t>
  </si>
  <si>
    <t>Afin de ne pas limiter les déplacements de la faune terrestre, les clôtures du site seront équipées de passages pour permettre la circulation de la petite faune. Ces passages seront 20 x 20 cm répartis tous les 50 m minimum en pied de clôture. Les poteaux seront bouchés en leur sommet afin de ne pas représenter de danger pour la faune.</t>
  </si>
  <si>
    <t>Chazé-Henry</t>
  </si>
  <si>
    <t>Pieux battus ; Socle béton</t>
  </si>
  <si>
    <t>aire immédiate = ZIP ; élargie = éloignée</t>
  </si>
  <si>
    <t>Eaux douces stagnantes - Mares</t>
  </si>
  <si>
    <t>Masses d'eau temporaires</t>
  </si>
  <si>
    <t>C1.6</t>
  </si>
  <si>
    <t>Fourrés de saules</t>
  </si>
  <si>
    <t>F2.32</t>
  </si>
  <si>
    <t>Fourrés de saules x Ronciers</t>
  </si>
  <si>
    <t>F2.32 x F3.131</t>
  </si>
  <si>
    <t>Fourrés</t>
  </si>
  <si>
    <t>Ronciers x Fourrés de saules</t>
  </si>
  <si>
    <t>F3.131 x F2.32</t>
  </si>
  <si>
    <t>F3.1 x F3.15</t>
  </si>
  <si>
    <t>Landes à genêts</t>
  </si>
  <si>
    <t>Landes à genêts x Landes à ajoncs</t>
  </si>
  <si>
    <t>Landes à genêts x Ronciers</t>
  </si>
  <si>
    <t>F3.1 x F3.131</t>
  </si>
  <si>
    <t>Landes à ajoncs</t>
  </si>
  <si>
    <t>Landes à ajoncs x Ronciers</t>
  </si>
  <si>
    <t>F3.15 x F3.131</t>
  </si>
  <si>
    <t>Prairies humides eutrophes x Prairies mésophiles</t>
  </si>
  <si>
    <t>Prairies mésophiles</t>
  </si>
  <si>
    <t>Prairies mésophiles x Ronciers</t>
  </si>
  <si>
    <t>Saussaies marécageuses</t>
  </si>
  <si>
    <t>Forêts caducifoliées</t>
  </si>
  <si>
    <t>Chênaies-Charmaies</t>
  </si>
  <si>
    <t>Végétation à Eleocharis palustris</t>
  </si>
  <si>
    <t>C3.24A</t>
  </si>
  <si>
    <t>Jonchaies hautes</t>
  </si>
  <si>
    <t>Sites industriels</t>
  </si>
  <si>
    <t>J3</t>
  </si>
  <si>
    <t>Terrains en friches</t>
  </si>
  <si>
    <t>Suppression du fourré à Buddleia de David</t>
  </si>
  <si>
    <t>Il est tout d’abord utile de préciser que l’objectif visé n’est pas d’éradiquer l’espèce (devenu illusoire) mais plutôt la maîtrise et la limitation de son expansion. Des repérages qualitatifs et quantitatifs sur le site seront réalisés avant suppression car de nouvelles stations se seront peut-être développées depuis les expertises écologiques de 2021. Si celles-ci se trouvent dans l’emprise des travaux, elles devront être traitées selon le même mode opératoire.
- La suppression du fourré s’effectuera par dessouchage, dès le mois d’août pour éviter la période de maturation des graines ;
- Le transport des végétaux s’effectuera dans des bennes fermées afin de ne pas disséminer les graines sur la route ;
- Les déchets seront éliminés sur un site ou dans des boxes de compostage, dans une usine de cofermentation avec phase d’hygiénisation ou par fermentation thermophile. L’élimination dans une usine d’incinération des déchets ménagers reste possible.</t>
  </si>
  <si>
    <t>Adaptation de la période des travaux à l'activité des animaux</t>
  </si>
  <si>
    <t>L’objectif de la mesure est d’éviter les risques de destruction d’individus durant les travaux de préparation (débroussaillage et suppression des sites de reproduction des amphibiens).
- Oiseaux : la période reproduction s’étale du 1er mars au 15 août. Les travaux de débroussaillage doivent donc être réalisés entre le 16 août et le 28 février.
- Amphibiens : ils passent l’hiver dans les fourrés, les boisements. C’est une période très sensible pour les amphibiens car ils sont peu réactifs. Le débroussaillage doit éviter la période du 15 novembre au 28 février. Le déplacement des amphibiens s’effectuera aussi entre le 16 août et le 15 novembre (voir mesures de
réduction en question).
- Reptiles : ils sont sensibles en période de reproduction et en période d’hivernage. Le risque majeur est la destruction ou la mutilation par les engins. La période d’intervention doit être comprise entre le 15 août et le 15 novembre.
Les fourrés et buissons peuvent être utilisés à la fois par les oiseaux, les amphibiens et les reptiles. Une action en période favorable pour les oiseaux (en décembre car pas de nidification) peut être défavorable pour les reptiles (en décembre car hivernage).
Aussi la période favorable et commune aux oiseaux, amphibiens et reptiles pour les opérations de débroussaillage s’étale du 15 août au 15 novembre.</t>
  </si>
  <si>
    <t>Création d'une mare temporaire</t>
  </si>
  <si>
    <t>Faciliter la reproduction des amphibiens situés au nord du site.</t>
  </si>
  <si>
    <t>Interdire l'accès aux espèces peu mobiles à la zone travaux</t>
  </si>
  <si>
    <t>L’objectif de la mesure est d’empêcher les espèces peu mobiles de rejoindre le site lors de la phase travaux afin d’éviter l’écrasement ou la mutilation. Des bâches seront installées en périphérie de la zone travaux sur une longueur de 1 450 mètres et feront office de barrière.</t>
  </si>
  <si>
    <t>Déplacer les amphibiens sous emprise</t>
  </si>
  <si>
    <t>L’objectif de la mesure est de s’assurer de l’absence d’amphibiens lors de la suppression de la mare dégradée. La zone en eau temporaire sera très probablement à sec à cette période mais elle sera néanmoins contrôlée.
Attention : les mares de compensation (voir chapitre « mesures de compensation ») devront être finalisées (réalisation et validation par un écologue) avant la réalisation de cette mesure. Les abords de la mare devront être débroussaillés au préalable et la bâche installée pour éviter le retour des animaux.</t>
  </si>
  <si>
    <t>Déplacer les Alytes accoucheurs sous emprise</t>
  </si>
  <si>
    <t>L’objectif de la mesure est de s’assurer de l’absence de l’Alyte accoucheur lors de la suppression des talus qui abritent l’espèce.
Attention : le talus de compensation (voir chapitre « mesures de compensation ») devra être finalisé (réalisation et validation par un écologue) avant la réalisation de cette mesure. Les talus de reproduction devront être débroussaillés au préalable.</t>
  </si>
  <si>
    <t>Création de fourrés</t>
  </si>
  <si>
    <t>Cette mesure vise à compenser la perte de 1 688 m² d’habitats de vie de plusieurs espèces. Deux secteurs ont été identifiés pour la création de fourrés, pour une surface de 1 720 m².
Pour ce faire, des plantations seront mises en place. Les essences représentées par :
- Aubépine monogyne Crataegus monogyna
- Églantier Rosa canina
- Ajonc d’Europe Ulex europaeus
- Prunellier Prunus spinosa
Les essences proviendront en priorité du label « végétal local » en ayant à l’esprit que des difficultés d’approvisionnement peuvent se présenter. La nature du terrain nécessitera probablement une préparation en amont pour décaper la surface sur quelques dizaines de centimètres et éventuellement un apport de terre végétale. Le nombre, l’alternance et la distance entre pieds seront définis entre l’écologue et le maître d’ouvrage sur site une fois le terrain préparé. Un suivi sera mené afin de s’assurer de la réussite des plantations. Ensuite les fourrés évolueront librement, sans intervention.</t>
  </si>
  <si>
    <t>Création d'un site de reproduction pour l'Alyte accoucheur</t>
  </si>
  <si>
    <t xml:space="preserve">Compenser la perte d’habitats de reproduction par la création d’un nouveau site tout proche et avec des fonctionnalités supérieures.
Condition préalable à cette mesure : la suppression du fourré à Buddleia de David (voir mesure de réduction concernée).
</t>
  </si>
  <si>
    <t>Compenser la perte d’une mare dégradée et en voie de fermeture avancée et d’un site de reproduction temporaire formé par les précipitations.
Condition préalable à cette mesure : la suppression d’une partie du fourré à Buddleia de David (voir mesure de réduction concernée) et la création du site de reproduction pour l’Alyte accoucheur.</t>
  </si>
  <si>
    <t>Conception de l'enceinte</t>
  </si>
  <si>
    <t>Une clôture à grosses mailles sera installée au nord de la centrale solaire. Avec ce type de clôture, le maillage en bas de clôture sera élargi (env. 15 cm x 15 cm) afin de permettre le passage de la petite faune.</t>
  </si>
  <si>
    <t>Suivi des mesures écologiques en phase travaux</t>
  </si>
  <si>
    <t>L’objectif est d’accompagner les entreprises travaux pour la bonne mise en oeuvre des mesures suivantes dont l’objectif, entre autres, est d’éviter l’impact direct sur les espèces en phase travaux.</t>
  </si>
  <si>
    <t>Suivi de l'efficacité des mesures écologiques en phase exploitation sur 30 ans</t>
  </si>
  <si>
    <t>Des inventaires naturalistes seront mis en place à compter du 1er printemps qui suivra la fin des travaux (= n)de réalisation des mesures de compensation puis à n+1, n+2, n+3, n+4, n+10, n+15, n+20, n+25 et n+30, soit 10 années de suivi. Chaque année de suivi comprendra :
- Suivi de l’avifaune nicheuse du site avec un point d’attention sur les fourrés de compensation (dont réussite des plantations). Trois sessions annuelles y seront dédiées entre avril et juin ;
- Suivi de la reproduction des amphibiens avec un point d’attention sur la mare et le talus de compensation. Ce suivi passera notamment par l’écoute des mâles chanteurs d’Alyte accoucheur qui se révèle parfois aléatoire. Quatre passages entre mars et juin seront donc mis en place afin de réduire les aléas de détection ;
- Suivi des reptiles au début du printemps (pose de plaques et transects). Trois sessions y seront dédiées.
Chaque année de suivi fera l’objet d’un rapport transmis à l’administration. Le maître d’ouvrage s’engagera à apporter les corrections nécessaires afin de rendre plus fonctionnelles les mesures si les résultats attendus ne sont pas satisfaisants.</t>
  </si>
  <si>
    <t xml:space="preserve">https://www.projets-environnement.gouv.fr/page/fiche/?q=recordsid:202524386960 </t>
  </si>
  <si>
    <t>Centrale photovoltaïque au sol - Montéléger (26)</t>
  </si>
  <si>
    <t xml:space="preserve">https://www.projets-environnement.gouv.fr/page/fiche/?q=recordsid:2018124806 </t>
  </si>
  <si>
    <t xml:space="preserve">https://www.projets-environnement.gouv.fr/page/fiche/?q=recordsid:20213434632 </t>
  </si>
  <si>
    <t>Projet de centrale photovoltaïque de Le Pouzin</t>
  </si>
  <si>
    <t xml:space="preserve">https://www.projets-environnement.gouv.fr/page/fiche/?q=recordsid:202315100683 </t>
  </si>
  <si>
    <t>Projet de centrale photovoltaïque au sol de Bayet</t>
  </si>
  <si>
    <t>Projet de parc photovoltaïque au sol ASTREE Solar</t>
  </si>
  <si>
    <t xml:space="preserve">https://www.projets-environnement.gouv.fr/page/fiche/?q=recordsid:20229973824 </t>
  </si>
  <si>
    <t>Projet de parc photovoltaïque au sol "Bois de Janiol" à Grignan</t>
  </si>
  <si>
    <t>Centrale photovoltaïque au sol de la "Sablière du Grand Vallon - PARC A"</t>
  </si>
  <si>
    <t>Centrale photovoltaïque au sol de Lavéra Gros Mourre</t>
  </si>
  <si>
    <t>Construction d'une centrale solaire photovoltaïque au sol - Commune de Moissac-Bellevue - Lieu-dit "La Colle du Plan Deffends"</t>
  </si>
  <si>
    <t>Parc photovoltaïque de Mondragon</t>
  </si>
  <si>
    <t>Parc photovoltaïque de Valderoure</t>
  </si>
  <si>
    <t>Montéléger</t>
  </si>
  <si>
    <t>Bayet</t>
  </si>
  <si>
    <t>Corfu solaire</t>
  </si>
  <si>
    <t>géonomie</t>
  </si>
  <si>
    <t>Culture intensive avec marge de végétation spontanée</t>
  </si>
  <si>
    <t>Alignement d'arbres fruitiers</t>
  </si>
  <si>
    <t>Fourrés médio-européens</t>
  </si>
  <si>
    <t>Ancienne prairie perturbée</t>
  </si>
  <si>
    <t>Zone rudérale</t>
  </si>
  <si>
    <t>Zone rudérale à prédominance d'Ambrosia artemisiifolia</t>
  </si>
  <si>
    <t>Préservation de la parcelle agricole au sud</t>
  </si>
  <si>
    <t>Le projet initial prévoyait une emprise supérieure du projet au sein de l’aire d’étude immédiate. La réalisation de cette première variante aurait augmenté les impacts sur la faune et les milieux naturels. Il a donc été convenu conjointement avec le maître d’ouvrage d’adapter l’implantation du projet au fur et à mesure des inventaires écologiques sur l’aire d’étude immédiate et la définition des enjeux liés au milieu naturel en général (faune/flore/habitats naturels). Il a été fait le choix de préserver l'ensemble de la parcelle agricole au sud de l'aire d'étude immédiate. Ceci permet d’annuler l’impact du projet sur cet habitat et de diminuer l’impact sur la faune recensée au sein de ces milieux. La nouvelle version du projet est donc de moindre impact.</t>
  </si>
  <si>
    <t>Adaptation du calendrier de travaux</t>
  </si>
  <si>
    <t>De manière générale, la phase de travaux devra être entreprise durant les périodes les moins favorables aux espèces à enjeux. Cette mesure n’empêchera pas la destruction de certains individus mais limitera l’impact sur les populations et le risque de destruction des nichées et des juvéniles. Dans ce cadre d’analyse, la période à éviter pour les travaux d'abattage d'arbres et gros oeuvre concerne la période de forte activité biologique notamment pour les espèces d’oiseaux, les reptiles et les chiroptères.</t>
  </si>
  <si>
    <t>Balisage du chantier et plan de circulation des engins</t>
  </si>
  <si>
    <t>Le chantier sera strictement balisé pour éviter la divagation des engins de chantier et du personnel. Une indication des accès officiels au chantier à l’aide d’une signalétique adaptée, complétée si nécessaire par une clôture des emprises sera mis en place. Cette mesure permettra de plus de garantir que le matériel utilisé quittera le chantier par les mêmes accès que lors de son acheminement. La circulation des engins sur les mêmes pistes limitera l’effarouchement des espèces ainsi que le risque d’écrasement d’individus. Un balisage visuel sera exigé.</t>
  </si>
  <si>
    <t>Limitation de la prolifération des espèces exotiques envahissantes</t>
  </si>
  <si>
    <t>Éviter la prolifération de l'Ambroisie à feuilles d'armoise et la colonisation du milieu par celle-ci</t>
  </si>
  <si>
    <t>Maintien de la perméabilité du site pour le déplacement des mammifères terrestres</t>
  </si>
  <si>
    <t>Actuellement le site reste perméable au déplacement de la grande et petite faune, notamment d’est en ouest. Afin de ne pas créer de nouvelles ruptures au niveau de ces axes de déplacements, les clôtures installées seront équipées de passages à petite faune.</t>
  </si>
  <si>
    <t>Création d'une haie bocagère</t>
  </si>
  <si>
    <t>La mesure envisagée consiste à créer un linéaire bocager de 185 ml, en limite ouest de la parcelle. Il permettra de recréer les habitats de nidification des espèces d’oiseaux des milieux semi-ouverts et mixtes. Cette haie aura également un rôle pour le déplacement des espèces animales sur le site.</t>
  </si>
  <si>
    <t>La perte d’abris pour les reptiles (Lézard des murailles) durant la période de chantier sera réduite par la réalisation d’aménagements spécifiques. Ces actions techniques permettront d’éviter la perturbation et la destruction potentielle des individus. Un hibernaculum et/ou refuge sera mis en place pour assurer le repli et le développement des espèces. Il sera mis en oeuvre avant le début des travaux sur des secteurs en limite du chantier au sein d’habitats favorables à ce groupe d’espèces. Ces abris peuvent être constitués d’amas de cailloux, de galets, de briques… ménageant des cavités, le tout sur un sol préalablement décompacté et légèrement sur-creusé pour l’hibernaculum. L’ensemble est ensuite recouvert de végétation. La niche pourra être aménagée avec des éléments présents sur place partir de tuiles, de pierres et de branches et de matières végétales. Ils seront impérativement situés dans un emplacement ensoleillé.
Le nombre d’abris reste à définir avec le maître d’ouvrage du projet.</t>
  </si>
  <si>
    <t>Défavorabilisation du site pour l'Alouette des champs</t>
  </si>
  <si>
    <t>Afin d’éviter toute potentialité de nidification de l’Alouette des champs au niveau du périmètre du projet, une défavorabilisation de la zone sera effectuée avant le début des travaux. Pour cela, une mise à nu complète du périmètre du projet sera effectuée (labour de la zone) afin de rendre le milieu non attractif pour l’espèce.
Afin d’assurer l’efficacité de cette mesure, cette mise à nu aura lieu avant la période de reproduction, favorable à l’espèce, soit entre les mois d’octobre et mars.</t>
  </si>
  <si>
    <t>Pose de gîtes à chiroptères</t>
  </si>
  <si>
    <t>Afin de pallier la réduction de la disponibilité en gîtes potentiels pour les espèces arboricoles à la suite de l’abattage de l’alignement d’arbres, 10 gîtes artificiels adaptés à ces espèces seront installés. Cinq seront installés avant le début des travaux sur des secteurs en périphérie des zones défrichées tandis que les cinq autres seront installés environ cinq ans après les plantations des arbres sur le site. Le choix de l’installation en deux temps permet de proposer des gîtes de substitution lors de l’abattage des arbres gîtes tout en remettant une disponibilité de gîte sur le périmètre d’étude lorsque les arbres plantés seront suffisamment développés.
Suite à l’installation de ces gîtes, un entretien annuel devra être réalisé afin de maintenir les capacités d’accueil de ces gîtes. Lors de cet entretien annuel, la présence de guano et/ou de chauves-souris sera notée et les espèces présentes identifiées.</t>
  </si>
  <si>
    <t>Protocole d'abattage en mode doux de l'alignement d'arbres</t>
  </si>
  <si>
    <t>Dans le but d’éviter tout risque de mortalité de chiroptères, les arbres potentiellement favorables au gîte des chiroptères devront faire l’objet d’une mesure de marquage avant le début des travaux puis d’abattage « doux » en suivant un protocole spécifique. Ces travaux d’abattages des arbres gîtes potentiels devront être réalisés en présence d’un chiroptérologue qui suivra le bon déroulement de ces travaux.</t>
  </si>
  <si>
    <t>Suivi écologique du chantier</t>
  </si>
  <si>
    <t>Une structure comprenant un expert écologue, reconnue pour ses compétences en écologie et gestion des milieux naturels, devra être missionnée afin d’assurer une assistance environnementale à la maîtrise d’ouvrage, à la maîtrise d’oeuvre et la mise en oeuvre des mesures. À la fin du chantier, l’expert réalisera un audit afin de s’assurer de la réussite et du respect des mesures mises en oeuvre. Une fréquence d’un passage par mois de l’écologue est préconisée pour l’accompagnement du chantier.</t>
  </si>
  <si>
    <t>Suivi écologique de la mise en place d'abris à reptiles</t>
  </si>
  <si>
    <t>Suivi de l’évolution des habitats et des populations de reptiles afin d’affiner la gestion de ces espèces au cours des années.
Suivi estimé à 3 jours d’expertise par an pendant les années n + 1, n + 3, n + 5 puis 3 jours d’expertise tous les 5 ans jusqu’à 25 ans.</t>
  </si>
  <si>
    <t>Suivi de l’évolution des habitats et des populations de chiroptères par un chiroptérologue afin d’affiner la gestion de ces espèces au cours des années.
Suivi estimé à 3 jours d’expertise par an pendant les années n + 1, n + 3, n + 5 puis 3 jours d’expertise tous les 5 ans jusqu’à 25 ans.</t>
  </si>
  <si>
    <t>Suivi écologique de la pose de gîtes à chiroptères</t>
  </si>
  <si>
    <t>07</t>
  </si>
  <si>
    <t>Ardèche</t>
  </si>
  <si>
    <t>Le Pouzin</t>
  </si>
  <si>
    <t>Sinergia Sud</t>
  </si>
  <si>
    <t>Prairie à fourrage des plaines</t>
  </si>
  <si>
    <t>Sites industriels en activités</t>
  </si>
  <si>
    <t>Parcs urbains et grands jardins</t>
  </si>
  <si>
    <t>Forêt de frênes et d'aulnes des fleuves médio-européens</t>
  </si>
  <si>
    <t>Evitement du talus accueillant la nidification du Guêpier d'Europe, de la friche arbustive accueillant la Fauvette grisette et de 2,2 ha de prairie</t>
  </si>
  <si>
    <t>L’implantation de la centrale photovoltaïque n’a pas été réalisée sur l’ensemble de la zone d’étude. Ainsi, le talus situé au nord de la zone d’implantation dans lequel niche le Guêpier d’Europe (espèce d’enjeu fort sur le site) a été exclu de la zone d’implantation. De la même manière, la friche arbustive située au sud-est a également été exclue de la zone d’implantation, ce qui va permettre de conserver l’habitat de reproduction de la Fauvette grisette (espèce d’enjeu modéré sur le site). Par ailleurs, la prise en compte, par anticipation, de la bande non aedificandi définie par le projet de PPRi sur la frange est du projet, entre la route et la zone d’implantation, permet également de préserver 2,2 ha de prairie favorable à la nidification des espèces inféodées aux milieux herbacés (Tarier des prés, Cisticole des joncs).
Cette mesure va permettre de garantir la préservation de l’habitat de nidification du Guêpier d’Europe, de la Fauvette grisette ainsi que l’habitat des espèces prairiales.</t>
  </si>
  <si>
    <t>Surélévation des structures photovoltaïques</t>
  </si>
  <si>
    <t>Le point bas de l’ensemble des structures respectera la côte NGF minimale de 90,32 m soit 10 cm de plus que la cote de référence mentionnée dans le projet de Plan de Prévention des Risques d’Inondation (PPRi). Cela implique une surélévation des structures par rapport au sol allant d’environ 100 m à 210 cm de hauteur.
Cette caractéristique technique du projet va permettre de limiter l’entretien de la végétation au niveau des structures photovoltaïques. En effet, lorsque les structures sont situées à proximité du sol, il est nécessaire d’entretenir régulièrement la végétation entre et sous les panneaux car l’ombrage de la végétation projeté sur les structures entraine des pertes économiques conséquentes.
De plus, la surélévation des structures photovoltaïques va permettre de laisser passer plus de lumière au niveau du sol, ce qui sera favorable à l’expression de la végétation herbacée prairiale.</t>
  </si>
  <si>
    <t>Choix du raccordement interne</t>
  </si>
  <si>
    <t>Concernant le raccordement interne à la centrale photovoltaïque, EDF EN a fait les choix suivants :
- Raccordement des panneaux d’une même table en aérien afin de réduire les impacts sur les habitats naturels en évitant la création de tranchées
- Réalisation d’une tranchée d’environ 1m de large maximum perpendiculaire à toutes les tables qui vient collecter l’énergie produite par chaque table au niveau des travaux des pistes afin de limiter les impacts sur les habitats naturels en évitant la création d’une nouvelle tranchée
Ces choix établis en amont de la définition du projet retenu vont permettre de conserver la végétation, la banque de graines et donc l’habitat prairial en limitant la destruction de la strate herbacée qu’au niveau de la piste. Cela permettra également une reprise plus rapide de la végétation après les travaux.</t>
  </si>
  <si>
    <t>Absence de travaux nocturnes</t>
  </si>
  <si>
    <t>Pour éviter de déranger les espèces nocturnes durant leur phase d’activité principale, il a été convenu que les travaux de chantier et de maintenance ne seront pas réalisés durant la nuit.</t>
  </si>
  <si>
    <t>Evitement d'introduction d'espèces exotiques envahissantes</t>
  </si>
  <si>
    <t>Le développement d’espèces exotiques envahissantes peut empêcher le développement d’espèces patrimoniales et/ou protégées présentes au niveau de la zone d’étude ou à proximité.
Lors du chantier, les allers et venues des véhicules de chantier peuvent entraîner le déplacement des graines d’espèces invasives entraînant ainsi le développement de ces dernières au niveau du chantier.
Afin d’éviter l’apport d’espèces invasives, plusieurs actions rentrant dans l’organisation du chantier sont mises en place :
- Nettoyage des camions et/ou engins avant l’intervention de ces derniers sur le site ;
- Limiter au strict nécessaire l’apport de produits extérieurs au site (terre végétale, remblais) qui peuvent contenir des fragments de tiges ou de rhizomes d’espèces exotiques envahissantes. Vérifier la provenance de ces produits.</t>
  </si>
  <si>
    <t>Adapter le calendrier de travaux de la phase chantier du site en fonction du cycle biologique des espèces</t>
  </si>
  <si>
    <t>Afin de limiter au maximum l’incidence du projet de la centrale photovoltaïque au sol du Pouzin, il convient d’adapter les travaux en fonction du cycle biologique des espèces à enjeu présentes sur la zone d’étude.
Lors de la phase de travaux, deux phases distinctes sont identifiées :
- La première phase correspond à la phase de travaux impactant du chantier : elle correspond au débroussaillement, au décapage, à la création des pistes, à l’arasement des merlons en bordure de parcelle et à la mise en place des postes de livraison et de transformation ;
- La deuxième phase correspond à la phase de travaux qui ne présente que très peu d’incidences pour la biodiversité du fait de travaux moins lourds, car ils ne nécessitent pas l’intervention d’engins : elle correspond à la mise en place des panneaux et des raccordements internes.
Afin de respecter les enjeux liés aux espèces, il a donc été décidé de mettre en place un planning d’intervention lors de la phase chantier qui sera intégré dans le dossier de consultation des entreprises pour la réalisation des travaux. Ce calendrier concerne l’ensemble des travaux.
Il est donc proposé ici d’éviter la période de reproduction de l’avifaune prairiale (Tarier des prés, de la Cisticole des joncs).
La prise en compte de ces espèces dans le calendrier de chantier, va également permettre de réduire considérablement les incidences sur de nombreuses autres espèces :
- Les autres espèces d’oiseaux nicheurs à enjeux ainsi que celles ne présentant pas un enjeu a minima modéré sur le site et/ou à proximité ;
- Les reptiles, dont la période d’activité correspond globalement à celle de l’avifaune nicheuse ;
- Le Damier de la Succise et l’Agrion de Mercure dont les périodes de reproduction coïncident avec celles de l’avifaune prairiale ;
L’ensemble des autres espèces dont la reproduction s’étale entre la période printanière et la période estivale.
Dans la mesure du possible, l’ensemble des travaux sera réalisé lors des périodes optimales. Toutefois, les travaux pourront être poursuivis lors des périodes favorables si un retard est pris lors de la réalisation de la phase de construction.</t>
  </si>
  <si>
    <t>Absence d'éclairage du site en phase d'exploitation</t>
  </si>
  <si>
    <t>Aucun éclairage du site en phase d’exploitation ne sera mis en place.
Cette mesure permet donc :
- D’éviter toute pollution lumineuse et le dérangement pour les espèces nocturnes.</t>
  </si>
  <si>
    <t>Absence d'utilisation de produits phytocides lors de l'entretien de la végétation au niveau de l'implantation de la centrale</t>
  </si>
  <si>
    <t>Aucun produit phytosanitaire et phytocide ne sera utilisé lors de l’entretien de la végétation au niveau de l’implantation de la centrale photovoltaïque au sol du Pouzin.
Un entretien mécanique de la végétation sera systématiquement privilégié au sein des parcs clôturés et portera sur :
- le terrain d’assiette des panneaux solaires,
- les espaces verts au sein du site,
- le talus des surfaces réhaussées accueillant les postes de transformation et de livraison.
Cela permet d’éviter les incidences sur de nombreuses espèces notamment la flore, les insectes et indirectement les espèces insectivores (notamment chiroptères).</t>
  </si>
  <si>
    <t>Limitation de la vitesse des engins</t>
  </si>
  <si>
    <t>La vitesse de tous les engins et véhicules sera limitée à 20 km/h au niveau de la zone d’implantation.
Cette mesure permet donc :
- De limiter la production et les émissions de poussières ;
- De réduire les risques de mortalité des reptiles par écrasements et des oiseaux par collisions
- De réduire les vibrations et donc le dérangement de la faune
- De réduire l’incidence sur les habitats d’espèces patrimoniales et/ou protégées.</t>
  </si>
  <si>
    <t>Limitation de la pollution en phase chantier</t>
  </si>
  <si>
    <t>Toute activité génère une production de déchets et un risque d'accident pouvant engendrer une ou des pollutions au niveau du chantier. Certaines pollutions peuvent avoir une incidence sur les habitats naturels et les espèces floristiques et faunistiques.
L’entretien des engins se fera en dehors du chantier.
Il sera demandé à l’entreprise retenue de présenter un plan de gestion de ses déchets et un plan d’entretien de ses engins.
L’ensemble des mesures pendant le chantier peut faire l’objet d’un PAE (Plan d’Assurance Environnement) à laquelle l’entreprise sera soumise.</t>
  </si>
  <si>
    <t>Balisage de la zone de chantier</t>
  </si>
  <si>
    <t>Afin de limiter le déplacement des engins de chantier que sur la zone d’implantation, il est prévu le balisage de la zone de travaux avant le commencement des travaux. Ce balisage sera réalisé par l’installation d’une clôture permanente monofil composée d’un fil galvanisé. Cette méthode de clôture est très utilisée par l’activité agricole. Le but de cette mesure est de ne pas impacter les habitats naturels à proximité de la zone d’implantation et de préserver ainsi les zones de prairies qui constituent des habitats favorables à la nidification des espèces d’oiseaux prairiaux et les habitats du Guêpier d’Europe et de la Fauvette grisette.
Une fois le balisage effectué, un point d’arrêt environnemental sera effectué par un écologue pour qu’il puisse valider le balisage.
Toutes les entreprises s’engageront à respecter le balisage mis en place.
L’ensemble des mesures pendant le chantier peut faire l’objet d’un PAE (Plan d’Assurance Environnement) à laquelle l’entreprise sera soumise.</t>
  </si>
  <si>
    <t>Afin de prévenir les risques d’incidences sur l’environnement et les nuisances sur l’homme, l’ensemble des intervenants doit s’engager à respecter les prescriptions d’EDF EN France en matière de protection de l’environnement durant toute la durée des travaux.</t>
  </si>
  <si>
    <t>Mise en place de clôtures surélevées</t>
  </si>
  <si>
    <t>Afin de ne pas empêcher la circulation de la microfaune à travers le site, les clôtures mises en place autour de celui-ci seront surélevées. Celles-ci seront par ailleurs aménagées de passages inférieurs.
Cette mesure permet donc :
- de favoriser le franchissement de la clôture par la microfaune ;
- de conserver une fonctionnalité des corridors biologiques périphériques.</t>
  </si>
  <si>
    <t>Adapter la période d'entretien de la végétation du site et de la fauche en fonction du cycle biologique des espèces, et en particulier du Tarier des prés et de la Cisticole des joncs</t>
  </si>
  <si>
    <t>Éviter, lors de la phase d’exploitation de la centrale photovoltaïque, les périodes de sensibilité maximale pour les espèces à enjeux et les habitats naturels.</t>
  </si>
  <si>
    <t>Suivi de la flore prairiale et évaluation de l'effet de l'ombrage des panneaux sur les espèces botaniques</t>
  </si>
  <si>
    <t>Deux sorties par année de suivi (printemps et été) seront réalisées au cours des années n+1, n+3 et n+5 qui suivront l’année n (année de la mise en exploitation). Un comparatif sera réalisé entre la flore présente au sein de la prairie située à l’intérieure de la zone d’implantation (entre les lignes des panneaux et sous les panneaux) et celle de la prairie située à proximité, en dehors de la centrale photovoltaïque.
Toutes les observations seront cartographiées, afin de comprendre les dynamiques d’évolution de la prairie à l’intérieure et à l’extérieure de la centrale photovoltaïque, et ainsi de déterminer si l’ombrage provoqué par les panneaux a une influence sur la composition spécifique et la morphologie de la prairie. Un rapport intégrant les résultats sera rédigé pour chaque année de suivi. Ce rapport sera élaboré pour connaître l’efficience de l’intégralité des mesures d’évitement et de réduction mises en place. Si des mesures s’avèrent peu efficaces, le prestataire proposera des adaptations des mesures pour qu’elles soient plus efficaces.</t>
  </si>
  <si>
    <t>Suivi de la nidification du Tarier des prés, de la Cisticole des joncs et de l'avifaune nicheuse prairiale</t>
  </si>
  <si>
    <t>Trois sorties par année de suivi seront réalisées au cours des années n+1, n+2, n+3, n+5 et n+10 qui suivront l’année n (année de la mise en exploitation).
Le suivi sera alors principalement porté sur l’étude des espèces présentes en période de nidification ainsi que sur leur comportement vis-à-vis de la centrale photovoltaïque au sol. L’habitat principal au niveau de la centrale photovoltaïque étant constitué de prairie, un accent sera mis sur le suivi de la nidification de
la Cisticole des joncs et du Tarier des prés.
Une attention sera également portée sur les milieux environnant la zone d’implantation afin de déterminer si des espèces ont colonisé des milieux similaires jusqu’alors inutilisés (autres zones de prairies par exemple).
Toutes les observations seront cartographiées, afin de comprendre l’utilisation des habitats naturels, par les espèces, sur la zone d’étude et à proximité.
Un rapport intégrant les résultats sera rédigé pour chaque année de suivi. Ce rapport sera élaboré pour connaître l’efficience de l’intégralité des mesures d’évitement et de réduction mises en place. Si des mesures s’avèrent peu efficaces, le prestataire proposera des adaptations des mesures pour qu’elles soient plus efficaces.</t>
  </si>
  <si>
    <t xml:space="preserve">https://www.projets-environnement.gouv.fr/page/fiche/?q=recordsid:2019330472 </t>
  </si>
  <si>
    <t xml:space="preserve">https://www.projets-environnement.gouv.fr/page/fiche/?q=recordsid:2019396861 </t>
  </si>
  <si>
    <t xml:space="preserve">https://www.projets-environnement.gouv.fr/page/fiche/?q=recordsid:2018167086 </t>
  </si>
  <si>
    <t xml:space="preserve">https://www.projets-environnement.gouv.fr/page/fiche/?q=recordsid:20227396225 </t>
  </si>
  <si>
    <t xml:space="preserve">https://www.projets-environnement.gouv.fr/page/fiche/?q=recordsid:20214370350 </t>
  </si>
  <si>
    <t>03</t>
  </si>
  <si>
    <t>Allier</t>
  </si>
  <si>
    <t>Quadran</t>
  </si>
  <si>
    <t>ETD</t>
  </si>
  <si>
    <t xml:space="preserve">Aire de stationnement / Réseaux routiers </t>
  </si>
  <si>
    <t>Chemin agricole</t>
  </si>
  <si>
    <t>Chemin agricole bordé de haies épineuses et de prairies de fauche</t>
  </si>
  <si>
    <t>H5.6 x E2.2</t>
  </si>
  <si>
    <t>Culture intensive avec bandes de végétation naturelle et/ou semi-naturelles</t>
  </si>
  <si>
    <t>Fourré à Prunus spinosa et Rubus fruticosa</t>
  </si>
  <si>
    <t>Pâturage abandonné</t>
  </si>
  <si>
    <t>Pâturage interompu par des fossés</t>
  </si>
  <si>
    <t>E2.12</t>
  </si>
  <si>
    <t>Prairie de fauche améliorée</t>
  </si>
  <si>
    <t>Prairie de fauche hygromésophile planitaire</t>
  </si>
  <si>
    <t>E2.222</t>
  </si>
  <si>
    <t>Prairie de fauche subatlantique de basse et moyenne altitude</t>
  </si>
  <si>
    <t>Prairie ensemencée soumise à un régime de fauche tradive annuelle</t>
  </si>
  <si>
    <t>E2.6 x E2.2</t>
  </si>
  <si>
    <t>Site industriel rural</t>
  </si>
  <si>
    <t>J2.32</t>
  </si>
  <si>
    <t>Les surfaces nécessaires pour l’implantation des voiries, des onduleurs, des postes de transformation et du poste de livraison ont été réduites au maximum, et représentent un peu moins de 3,5 ha soit environ 6 % de la superficie globale du site d’implantation du projet.</t>
  </si>
  <si>
    <t>Préservation des sites de nidification de la Pie-grièche écorcheur</t>
  </si>
  <si>
    <t>Le réseau discontinu de haies occupées par la Pie-grièche présent sur le site sera préservé et entretenu de façon raisonnée, c’est-à-dire par des recépages alternés (tous les 5 à 7 ans ; selon la pousse) et localisés, laissant toujours la possibilité à l’espèce de profiter d’un réseau de haies favorable et pérenne.
Les travaux d’entretien des haies seront toujours et strictement réalisés hors période de nidification des oiseaux, c’est-à-dire de septembre à mars.
Si la taille des haies se révèle absolument indispensable, on privilégiera une taille douce, c’est-à-dire réalisée à l’aide d’une tracteur équipé d’un lamier spécifique de type « taille-haies » et on bannira définitivement les machines à fléau, épareuses et autres broyeurs.</t>
  </si>
  <si>
    <t>Suivi écologique du chantier et de l'exploitation</t>
  </si>
  <si>
    <t>Le porteur du projet s’engage à ce que le chantier soit suivi, pendant la phase de réalisation ainsi que la phase d’exploitation (année n +1) par un écologue, afin de s’assurer du suivi des recommandations ci-dessous et ainsi de garantir un impact minimal sur les habitats.
Le maitre d’ouvrage s’engage à rédiger un plan de gestion et de coordination écologique pour veiller au respect des préconisations et à exercer une veille de la réglementation, dans l’éventualité où celle-ci pourrait évoluer pendant la durée des travaux.</t>
  </si>
  <si>
    <t>Maîtrise des risques liés aux plantes exotiques envahissantes</t>
  </si>
  <si>
    <t>Deux plantes classées parmi la liste des Espèces Exotiques Envahissantes ont été identifiées sur le site et sa périphérie immédiate.
Pour éviter leur dispersion (Renouée du Japon) et/ou des accidents liés à leurs forts pouvant allergisants (Berce du Caucase), une expertise sera réalisée par un expert ayant de bonnes connaissances en botanique, afin de :
- Géolocaliser et mettre en défens tous les spécimens présents sur le site et sa périphérie immédiate ;
- Assurer un traitement adéquat des plantes susceptibles d’être impactées par le projet et d’affecter les personnes.</t>
  </si>
  <si>
    <t>Limitation du tassement du sol par les engins de chantier</t>
  </si>
  <si>
    <t>Pour minimiser le tassement des sols liés à la circulation des engins de chantier, ceux-ci devront être limités dans leur déplacement au strict minimum nécessaire. Pour l’implantation des voiries, l’emprise de la voirie aménagée de quelques espaces de contournement devrait être largement suffisante et devra être matérialisée pendant toute la durée du chantier, dès le début, par de la pose de rubalises et/ou de barrières de chantier.
Les engins nécessaires au transport du matériel (pieux, table d’assemblage, modules photovoltaïques, etc.) ne seront autorisés à circuler que sur l’emprise de la voirie implantée pour assurer la maintenance et la sécurité du site.
Afin de limiter cet impact qui ne peut être totalement évité, tous les engins de transport du matériel nécessaires à l’implantation des tables d’assemblages, ceux utilisés pour le vissage ou l’enfoncement des pieux et les véhicules des compagnons travaillant sur le site seront strictement limités à l’emprise de la voirie.</t>
  </si>
  <si>
    <t>Une zone chantier, de 1 000 m², sera mise en place sur la zone de projet.
- Stockage de produits de types huiles et hydrocarbures
- Mise en place d'équipements sanitaires
- Utilisation d'un kit anti-pollution
- Gestion des excédents et des déchets
- Circulation des véhicules et engins</t>
  </si>
  <si>
    <t>Choix de la période de chantier</t>
  </si>
  <si>
    <t>Les travaux seront réalisés en dehors de la période de reproduction des oiseaux.
La période la plus risquée pour la faune est la période de reproduction. En effet, les jeunes stades (oeufs, juvéniles) sont généralement peu mobiles et sont donc sensibles à la destruction de leur habitat. Ainsi, afin de limiter les risques de mortalité d’individus (particulièrement pour les espèces protégées), les travaux d’élimination de la végétation ou de décapage du sol, devront avoir lieu en dehors de la période de reproduction qui s’étend globalement de début mars à fin septembre. La période la plus adéquate s’étale donc d’octobre à février.
Toutes les interventions liées à l’entretien du parc (taille des haies, fauchage, entretien de la friche, ...) se feront en octobre ou novembre.</t>
  </si>
  <si>
    <t>CATEGORIE_MESURE_INITIALE</t>
  </si>
  <si>
    <t>SUIVI</t>
  </si>
  <si>
    <t>Suivi environnemental en phase exploitation</t>
  </si>
  <si>
    <t>Cette mesure vise à s’assurer de l’efficacité des mesures environnementales en phase d'exploitation, et à proposer des ajustements ou la reprise de certaines mesures dans le cas où ceux-ci seraient nécessaires. Cette mesure permettra aussi suivre en détail l'efficacité écologique des mesures de compensation.
Cette mesure comprendra des suivis écologiques au cours des années n+1, 2, 3, 5, 10, 15, 20, 25 et 30, permettant un suivi à long terme via 9 campagnes annuelles distinctes.
5 journées d'inventaires écologiques seront réalisées lors de chaque suivi, visant les habitats, la flore et l'ensemble des cortèges de la faune.
Outre l'utilisation globale du site et des mesures compensatoires par tous les cortèges, seront particulièrement étudiés (liste non exhaustive) :
- l'évolution des habitats se développant au sein de la centrale et des EEE
- l'efficacité de la mesure compensatoire de création de Jonchaie haute et son utilisation par la Bécassine des marais et les amphibiens
- l'évolution de la station de Lin d'Autriche
- l'utilisation en chasse par le Grand Rhinolophe de l'îlot Nord-Ouest de la centrale et de la mesure compensatoire au Nord
- l'utilisation par les reptiles des hibernacula et refuges crées
- l'utilisation par les chiroptères des gîtes artificiels posés
Un rapport annuel sera réalisé afin de statuer sur l’efficacité des mesures et les potentiels ajustements nécessaires.</t>
  </si>
  <si>
    <t>Suivi des hibernacula</t>
  </si>
  <si>
    <t>L’appréciation de l’utilisation des hibernacula par les reptiles, et la petite faune en général, reste complexe sans intervention au sein de l’aménagement et un dérangement incohérent avec l’intérêt de ce type de mesures. Néanmoins, la disposition de plaquesabris (tôle ondulée, tapis de carrière…) aux abords immédiats permet de vérifier la présence des reptiles sur la zone, et donc possiblement au sein de l’hibernaculum. Ces observations sont d'autant plus intéressantes au début de la période d’activité des reptiles. Le suivi continu de ces plaques abris permet également de récolter des informations sur les populations des reptiles présents (reproduction, diversité, et densité dans une moindre mesure).
Si besoin, en cas de problème constaté (destruction précoce d’un hibernaculum...), des mesures correctives seront mises en place.
Ce suivi sera effectué au cours de 6 passages par an pendant les 5 première années dès le début d’exploitation du site.</t>
  </si>
  <si>
    <t>Adaptation des horaires de chantier et informations sur les chemins et voiries utilisées</t>
  </si>
  <si>
    <t>Le planning des travaux sera optimisé de sorte à limiter l’impact sur les populations et les activités locales. Les travaux seront réalisés uniquement en journée (aucun travaux nocturne) et en semaine.
Des panneaux de signalisation seront installés à divers endroits stratégiques du réseau routier et des chemins, en concertation avec les gestionnaires de ces voies, afin de prévenir les usagers qu’un chantier est en cours.</t>
  </si>
  <si>
    <t>Arrosage des pistes d'accès selon les conditions météorologiques</t>
  </si>
  <si>
    <t>Lutte contre les EEE et gain en diversité biologique</t>
  </si>
  <si>
    <t>La gestion des invasions biologiques est indispensable pour préserver les espèces et les habitats indigènes et maintenir la biodiversité locale. A l’échelle Régionale elle s’organise en 4 niveaux : la prévention – la détection précoce – l’éradication – le confinement et le contrôle.
- Les objectifs visés par cette procédure vis-à-vis des EEE seront donc :
▪D’éviter toute introduction/émergence de nouvelle EEE non recensée initialement au sein des études écologiques antérieures ou de l’état de référence – Surveillance, détection précoce.
▪D’éradiquer précocement les émergences de nouvelles EEE ou supposée EEE – Eradication.
▪De limiter la propagation/dissémination des EEE « courantes » dans la zone afin de favoriser le développement des espèces indigènes typiques – Contrôle.
▪De sensibiliser les travailleurs sur les EEE afin qu’ils puissent les reconnaître et les éradiquer – Sensibilisation.
▪De créer une barrière végétale indigène sur le pourtour en accompagnement du projet aux abords du périmètre.</t>
  </si>
  <si>
    <t>Dans le but de permettre aux espèces sédentaires de déserter la zone des travaux et de se diriger vers les zones préservées, le débroussaillage sera réalisé de manière progressive en spirale de l’intérieur vers l’extérieur.
Ces actions devront être réalisées selon un calendrier d’intervention précis, qui prend en compte lespériodes de hautes sensibilités des espèces</t>
  </si>
  <si>
    <t>Conserver les réservoirs de biodiversité à l'échelle locale avec mise en place de balisage et panneau indicatif en amont du chantier</t>
  </si>
  <si>
    <t>Evitement de la bande enherbée accueillant des espèces végétales protégées d'Orchis pyramidal</t>
  </si>
  <si>
    <t>Eviter les périodes sensibles pour la faune en phase travaux</t>
  </si>
  <si>
    <t>Amélioration de la franchissabilité des clôtures pour favoriser la mobilité de la petite faune</t>
  </si>
  <si>
    <t>ASTREE Solar</t>
  </si>
  <si>
    <t>anteagroup</t>
  </si>
  <si>
    <t>Blyes</t>
  </si>
  <si>
    <t>Grignan</t>
  </si>
  <si>
    <t>Friches vivaces mésophiles à mésoxérophiles thermophiles des substrats perturbés</t>
  </si>
  <si>
    <t>Fourrés et petits arbres en haies bocagères et lisières naturelles anthropiques à Aubépine monogyne et Prunellier</t>
  </si>
  <si>
    <t>F3.1121</t>
  </si>
  <si>
    <t>Pelouses xérophiles rudérales tondues à Luzerne naine et Trèfle scabre</t>
  </si>
  <si>
    <t>Haies, bosquets arbustifs et arborés paysagers avec essences exogènes</t>
  </si>
  <si>
    <t>G5.2 x FA.1</t>
  </si>
  <si>
    <t>Constructions des sites industriels et commerciaux en activité</t>
  </si>
  <si>
    <t>Sites de construction et de démolition</t>
  </si>
  <si>
    <t>J1.6</t>
  </si>
  <si>
    <t>Délimitation des emprises du chantier pour éviter toute extension et mise en place d'un balisage des habitats préservés et des zones sensibles en bordue de chantier</t>
  </si>
  <si>
    <t>Préserver l’intégrité des habitats d’espèces protégées situé à proximité de l’emprise travaux, de toute altération directe ou indirecte liée au chantier (pistes d’accès, zones de dépôts, aires techniques du chantier, base-vie).</t>
  </si>
  <si>
    <t>Eviter tout risque de pollution accidentelle du sol, du sous-sol, et des eaux souterraines et superficielles et, par conséquent, les incidences potentielles sur les milieux naturels</t>
  </si>
  <si>
    <t>Réduction de l'emprise couverte par les panneaux</t>
  </si>
  <si>
    <t>Réduire la surface d’habitat d’espèce impactée et laisser une zone non couverte par les panneaux au sein de l’emprise clôturée pour l’installation d’aménagements en faveur de la faune</t>
  </si>
  <si>
    <t>Adaptation du calendrier de travaux en faveur de la biodiversité</t>
  </si>
  <si>
    <t>Cette mesure vise à décaler le démarrage des travaux en dehors des périodes pendant lesquelles espèces faunistiques à enjeu identifiées sur le site du projet sont les plus vulnérables. Il s’agit notamment des périodes de reproduction. Elle vise également à supprimer tout travaux durant la nuit, afin d’éviter tout impact sur la faune nocturne (chiroptères, amphibiens).
En effet, réalisés en période de reproduction des espèces faunistiques, les travaux peuvent avoir des effets négatifs sur l’accomplissement de celle-ci (destruction d’individus, perturbation des jeunes, destruction des nids…). Pour éviter ces effets, les travaux lourds seront réalisés en dehors de cette période, pour permettre aux espèces de s’installer sur d'autres espaces à proximité du projet pour accomplir leur cycle de reproduction.
Une attention aux périodes d’hivernage/ d’hibernation sera également portée.</t>
  </si>
  <si>
    <t>Recensement des espèces exotiques envahissantes à l'intérieur de l'emprise projet et mise en place de dispositifs de lutte contre ces espèces si nécessaire</t>
  </si>
  <si>
    <t>Plusieurs espèces exotiques envahissantes sont présentes au sein du PIPA : Ambroisie à feuilles d'armoise (Ambrosia artemisiifolia), Érigéron annuel (Erigeron annuus), Érigéron du Canada (Erigeron canadensis), Érigéron de Sumatra (Erigeron sumatrensis) , Séneçon du cap (Senecio macroglossus)…
Aucun inventaire des espèces exotiques envahissante n’a été réalisé à l’échelle de l’aire d’étude rapprochée lors de l’élaboration de l’état initial de l’environnement. Il s’agit donc de dresser cet état des lieux en amont du démarrage de chantier afin de vérifier l’absence d’espèces exotiques à caractère envahissant (EEE). En cas de contact d’une EEE lors de cette visite préalable de l’emprise projet par l’écologue en charge de l’assistance environnementale, des mesures de gestions spécifiques à cette EEE seront prises.</t>
  </si>
  <si>
    <t>Préservation des sols en place et utilisation de techniques constructives limitant les impacts sur les habitats présents dans l'emprise projet</t>
  </si>
  <si>
    <t>Il s’agit de limiter les perturbations des horizons pédologiques et de préserver au maximum les habitats présents au sein de l’emprise projet.</t>
  </si>
  <si>
    <t>Plantation de haies à vocation écologique</t>
  </si>
  <si>
    <t>Il s’agit de renforcer la trame verte et les couloirs de passage de la faune et de créer des habitats favorables aux oiseaux, reptiles, oiseaux et mammifères.</t>
  </si>
  <si>
    <t>Clôtures perméables au déplacement de la petite faune</t>
  </si>
  <si>
    <t>Les clôtures, barrières, grillages qui empêchent la petite faune de circuler sont prohibés. Afin de favoriser le passage de la petite faune tout en conservant la sécurité du site et empêchant l’intrusion de grandes espèces comme le Sanglier, susceptible de réaliser des dégâts à l’intérieur du parc, la clôture sera posée avec une surélévation de 10 à 20 cm. Cette mesure permettra de limiter l’impact du projet sur les déplacements et la perte d’habitat utilisable pour les petits mammifères notamment.</t>
  </si>
  <si>
    <t>Création d'aménagements favorables à la petite faune</t>
  </si>
  <si>
    <t>La création d’aménagements pour la petite faune a pour objectif d’améliorer l’accueil existant aux abords directs de l’emprise projet. Ces petits habitats sont favorables aux insectes, aux reptiles et aux petits mammifères.
- Hibernaculum :
Pour être fonctionnel, un hibernaculum doit permettre à la faune de s’abriter du gel et des inondations en période hivernale. Les milieux souterrains remplissent généralement ces conditions. Ainsi un hibernaculum sera constitué :  d’une fosse souterraine permettant l’hivernage des animaux ; d’une toiture en pierres aménagée de manière à permettre la circulation des animaux. L’aménagement d’une zone de ponte à proximité de l’ouvrage permettra la reproduction des reptiles et le maintien d’une population viable. Concernant l’entretien de ces aménagements, il s’agira seulement de maintenir ouverts les accès et la bordure des hibernaculums.
- Tas de bois : a minima cinq tas de bois seront mis en place aux seins de l’emprise projet. Ils seront créés avec des éléments défrichés ou déboisés. La constitution de ces caches pourra être réalisée en suivant les indications ci-après :
• Réutiliser les matériaux présents sur le site avec du bois mort de tout type : principalement petites et grosses branches, mais aussi bûches plus grosses, pièces de troncs, bois flotté ou souches d’arbres ainsi que plateaux racinaires.
• Les tas de bois ne doivent pas être trop compacts et offrir des espaces suffisants, du matériel plus grossier sera intégré si nécessaire. Si des bûches sont utilisées, des piles de bois seront aménagées.
• Constituer des tas de bois pas trop compacts, avec des espaces suffisants, et compris entre 1 et 3 m3 le tas de bois
• Les tas de bois peuvent être mis en place à n’importe quel moment de l’année, dans l’idéal à la sortie de l’hibernation (février-avril)
Les tas de bois ne nécessitent aucun entretien particulier.</t>
  </si>
  <si>
    <t>Gestion écologique du site</t>
  </si>
  <si>
    <t>Fauche raisonnée des milieux herbacés
Cette méthode d’entretien vise à laisser les végétaux le temps de réaliser leur cycle de reproduction (germination, croissance, floraison et fructification) avant de couper la strate herbacée. Elle permet de maintenir la favorabilité de ces milieux pour la faune, et d’éviter les périodes sensibles (reproduction). La fauche sera ainsi réalisée à partir de fin-juillet, une fois par an avec export des résidus de fauche. La hauteur de coupe ne devra pas être inférieure à 6-7 cm.
Pâturage extensif
Un pâturage ovin extensif pourra également être mis en place au sein du parc. Il conviendra surtout de choisir le type de race le plus adapté au terrain et au contexte de la zone d’étude. Les races locales seront privilégiées. La charge de pâturage devra être adaptée afin de conserver l’ouverture des milieux tout en évitant leur dégradation. La période de pâturage recommandée s’étale de mijuillet à mi-septembre, après la période de reproduction des oiseaux notamment.
Classiquement, l’unité de chargement pour un entretien de parcelles en bon état de biodiversité est de 0,15 Unité Gros Bovin (UGB) par hectare et par an. Le site du projet couvrant une surface d’environ 5 hectares et les moutons représentant un équivalent 0,15 UGB, ce sont 5 moutons qui pourront être installés au maximum au sein du projet à l’année. Ce chargement devra être adapté en fonction de la durée de pâturage choisi. Un abreuvoir devrait également être prévu au sein de l’emprise projet si cette méthode de gestion était adoptée.
Le suivi des habitats devra permettre d’affiner et d’optimiser la charge de pâturage en fonction des objectifs de gestion. Cette optimisation pour se faire au travers du choix du nombre de bêtes, mais également de la durée et la période de pâturage.</t>
  </si>
  <si>
    <t>NeoEN</t>
  </si>
  <si>
    <t>ECOTER</t>
  </si>
  <si>
    <t>Evitement des enjeux naturalistes et réduction de l'emprise projet</t>
  </si>
  <si>
    <t>Conduite de chantier en milieu naturel</t>
  </si>
  <si>
    <t>La présente mesure établit un ensemble de préconisations techniques visant à limiter l’impact de la phase travaux du projet sur l’état de conservation du site et des milieux naturels adjacents. Ces préconisations sont organisées par objectif à atteindre :
- Limiter l’artificialisation des sols ;
- Prévenir et anticiper les risques de pollutions ;
- Gestion des déchets du chantier ;
- Prévenir l’introduction d’espèces exogènes.</t>
  </si>
  <si>
    <t>Adaptation du calendrier des travaux à la phénologie des espèces</t>
  </si>
  <si>
    <t>Les travaux forestiers (abattage des arbres, évacuation des bois, broyage des rémanents) doivent être réalisés du 15 septembre au 30 octobre.
Les autres travaux lourds (sondages archéologiques, dessouchage, débroussaillement réglementaire, au sein de l’emprise, terrassement, construction des ouvrages, etc.) doivent débuter entre début octobre et fin février. De cette façon, les milieux seront défavorables à l'établissement des espèces pour la reproduction. Si ce n'est pas le cas (travaux discontinus ayant permis la repousse de la végétation par exemple), les travaux devront être effectués hors période de reproduction des espèces. L'écologue en
charge du suivi de chantier émettra son avis à ce sujet.</t>
  </si>
  <si>
    <t>Mise en défend des secteurs abritant des enjeux écologiques</t>
  </si>
  <si>
    <t>Préalablement à la pose de ces mises en défens, les limites strictes de l’emprise du projet devront être implantées et marquées par un géomètre par un traçage visible et un piquetage tous les 20 m.
Le coordinateur en écologie assurant le suivi du chantier se chargera ensuite de la localisation des zones à enjeux et du positionnement exact des mises en défens qu’il matérialisera à l’aide de piquets peints ou de marquage au sol.
Les mises en défens devront ensuite être :
- Installées à minima quelques jours avant les premières interventions sur site ;
- Maintenues et régulièrement entretenues (réparées ou au besoin remplacées) durant toute la durée du chantier : cet aspect relèvera de la responsabilité du chef de chantier qui se chargera des contrôles et éventuelles réparations ;
- Retirées une fois les travaux terminés (au plus tôt après le départ du dernier engin).
Au total, 2 000 mètres linéaires de mises en défens seront nécessaires pour délimiter les enjeux inventoriés.
Différents dispositifs de mises en défens seront installés sur site, selon la valeur de l’enjeu mis en défens, le risque d’impact sur cet enjeu et le contexte environnant. Ces mises en défens seront complétées par une signalétique écologique présentant :
- les espèces protégées et/ou à enjeu principalement visées et les milieux sensibles ;
- et les conséquences juridiques du non-respect de cet évitement installé au niveau de ces mises en défends.
Ces affichages seront également présents au sein de la base de vie du chantier.</t>
  </si>
  <si>
    <t>Optimisation des opérations de défrichement et de dessouchage</t>
  </si>
  <si>
    <t>Lors des opérations de défrichement, tous les végétaux présentant un diamètre supérieur à 10 cm (à 50 cm du sol) devront être obligatoirement bûcheronnés à la main et évacués. La masse de végétaux à broyer sera ainsi significativement réduite, limitant de fait l’épaisseur de broyat au sol. Les rémanents devront être stockés au sein de l’emprise stricte du projet avant d’être broyés. Le broyage des rémanents du défrichement devra être réalisé uniquement à l’aide de broyage de végétaux (broyeurs mixtes ou à pierres à proscrire) afin d’obtenir un broyat le plus fin possible.
Les pierres récupérées lors des opérations de défrichage et de dessouchage devront être stockées en vue de la création des gîtes de type « tas de pierre » et « blocs rocheux » pour la petite faune dans l’OLD.
A l’issue du défrichement, le dessouchage devra être réalisé à l’aide de pelles mécaniques équipées de godets à dents selon la technique suivante :
- Peigner la totalité du sol, en griffant le sol sans creuser, c’est-à-dire en laissant pénétrer uniquement les dents du godet ;
- Déraciner les souches en tirant dessus à l’aide du godet, sans creuser (sauf exception de grosses souches) ;
- Mettre les souches en andains espacés de 6 m minimum afin de répartir le broyat ;
- Broyer les andains de souches à l’aide d’un broyeur à végétaux.</t>
  </si>
  <si>
    <t>Mise en œuvre du débroussaillement règlementaire sur les OLD</t>
  </si>
  <si>
    <t>Le débroussaillement devra avoir lieu avant le chantier de construction du parc photovoltaïque.
Afin de limiter l’impact du débroussaillement réglementaire sur la faune et la flore, les dispositions suivantes seront mises en place. Ces recommandations concernent les zones visées par un débroussaillement règlementaire, (y compris celles également visées par la coupe des arbres pour des raisons d’ombre portée). Elles doivent ainsi être respectées par le maître d’ouvrage pour ses opérations de coupe d’arbres pour des raisons d’ombrage.
- Réaliser les opérations de débroussaillement et de coupe des arbres en dehors des périodes écologiques sensibles ; 
- Eviter les principaux secteurs à enjeu en limitant la superficie à débroussailler ;
- Mise en oeuvre des opérations de défrichage et de débroussaillement règlementaire ;
- Encadrement du débroussaillement par un écologue.</t>
  </si>
  <si>
    <t>Prise en compte du risque de collision des mammifères sur la RD4</t>
  </si>
  <si>
    <t>Afin de réduire ce risque de collision, il convient de débuter les travaux de défrichement par la partie ouest du boisement, soit depuis la route vers les boisements les plus à l’est. Ainsi, les animaux fuiront vers l’est, vers les pistes DFCI et les boisements adjacents.
De plus, une bande tampon boisée de 10 m de large sera conservée entre la route et l’emprise clôturée du parc de manière à permettre à la grande faune de longer la route suivant l’axe nord-sud sans risque de collision avec les véhicules.
Il convient également, lors de l'engagement des premiers travaux (coupe des arbres et broyage des rémanents), de prévoir une signalétique et un aménagement de la circulation sur la route départementale (vitesse réduite).</t>
  </si>
  <si>
    <t>Création de gîtes à petite faune dans l'OLD</t>
  </si>
  <si>
    <t>Afin de compenser les impacts du projet sur les reptiles, les amphibiens et les mammifères terrestres, 30 gîtes artificiels seront créés aux abords immédiats de l’emprise du projet, comprenant différents types de gîtes décrits ci-après, à savoir :
- 15 gîtes « Tas de pierres » ;
- 15 gîtes « Blocs rocheux ».
Préalablement à la création de ces gîtes, l’emplacement de chaque gîte sera identifié et matérialisé par un expert écologue. Les emplacements des gîtes seront choisis de sorte à éviter les stations d’espèces protégées identifiées et à répondre de manière optimale aux critères suivants :
- Absence d’espèces protégées et/ou patrimoniales, ainsi que de milieux naturels à enjeu ;
- Ensoleillement important et faible exposition aux vents dominants ;
- Zone non soumise à la submersion et aux eaux de ruissellements ;
- Proximité d’habitats naturels et/ou de corridors (lisières, haies) favorables aux reptiles, aux amphibiens et aux mammifères ;
- Eloignement de zones régulièrement perturbées ou à forte fréquentation ;
- Garantie de l’absence de projets ou travaux susceptibles de remettre en cause l’état des gîtes ;
- Emplacement ne gênant pas la circulation et l’exploitation du site.
Les gîtes seront espacés à minima de 20 m les uns des autres et disposés de sorte à créer un réseau cohérent et fonctionnel pour les espèces visées (éviter notamment la création de gîtes là où il y existe déjà des espaces refuges favorables, formés par les îlots végétalisés de l’OLD, (cf. mesure d’adaptation du débroussaillage écologique)
La création des gîtes devra être réalisée en respectant les prescriptions ci-après, aux périodes suivantes :
- Au plus tôt juste après la phase de débroussaillage afin de créer des gîtes substitution permettant aux reptiles de se réfugier dans les OLD durant la phase travaux ;
- Après la fin des travaux pour les gîtes situés au sein de l’emprise du projet.
En cas de mise en place de gîte au sein de secteurs sensibles, les ouvriers devront obligatoirement être accompagnés d’un écologue.
Autant que possible, les gîtes seront constitués prioritairement à partir de matériaux issus du chantier.</t>
  </si>
  <si>
    <t>Gestion raisonnée de la végétation au sein du parc</t>
  </si>
  <si>
    <t>A l’issue des travaux de construction, l’emprise du projet ne sera pas ensemencée afin de laisser la banque de graines présente dans le sol s’exprimer. Ainsi, aucun apport d’espèce exogène ne sera fait.
Une expertise botanique sera réalisée au bout d’un an afin d’évaluer la reprise de la végétation.
Le maître d’ouvrage s’engage à n’utiliser aucun produit phytocide pour l’entretien de son site.
Afin de limiter une trop grande croissance de la végétation au sein des emprises, le type de gestion suivant devra être mis en place :
- Aucune intervention ne sera réalisée la première année en fonction de la pousse afin de ne pas impacter la végétation encore trop peu ancrée au sol pour résister à un entretien. Si nécessaire, en fonction du développement observé de la végétation, un
entretien tardif pourra être réalisé en octobre;
- Dès la deuxième année, il sera réalisé :
- Une fauche d’entretien estivale entre la mi-juillet et la mi-août, soit après la floraison de la flore ;
- Si nécessaire une fauche tardive au mois d’octobre, en particulier pour limiter le risque de développement des espèces invasives (en fonction du développement de la végétation).
Les dates et la fréquence des fauches d’entretien pourront être affinées en concertation avec le botaniste en charge du suivi écologique du par cet des OLD.
Durant les trois premières années, les produits de fauche seront conservés in-situ, au sol, afin de faciliter l’ensemencement naturel du sol (il est donc essentiel de prévoir une fauche tardive après la montée en graine des plantes) ou seront évacués s’ils sont de nature à augmenter le risque incendie. Les années suivantes (année 4 et plus), les produits de la fauche seront extraits de la zone de manière à éviter le sur-enrichissement du sol (sauf couvert végétal encore insuffisant).
Un suivi du développement de la diversité floristique au sein du parc et des OLD après défrichement et
débroussaillage sera réalisé par un expert botaniste tout au long de l’exploitation du parc.</t>
  </si>
  <si>
    <t>Humidification des sols lors d'épisodes secs</t>
  </si>
  <si>
    <t>En cas de réalisation des travaux par temps sec et/ou venté, et dès la constatation de levées de poussières significatives, il conviendra d’arroser régulièrement les pistes d’accès et les emprises des travaux situées à proximité des secteurs à enjeux.
La fréquence d’arrosage sera définie selon les conditions météorologiques et devra être suffisante pour éviter les levées de poussières lors de la circulation des engins et des travaux.
L’eau utilisée pour cet arrosage ne devra en aucun cas être prélevée par pompage au sein d’un milieu naturel, mais provenir plutôt d’un captage ou d’un réseau de distribution.
Le respect de la limitation de vitesse de circulation fixée à 30 km/h au sein du chantier limitera également les levées de poussières.</t>
  </si>
  <si>
    <t>Obturation des poteaux creux</t>
  </si>
  <si>
    <t>Les poteaux métalliques creux sont connus de longue date pour être de redoutables pièges à oiseaux. Les espèces cavernicoles, en particulier les oiseaux, qui nichent dans des trous (arbres, rochers, bâtiments, etc.) sont attirés par la cavité du sommet du poteau, notamment en période de recherche de site de nidification. Les oiseaux y pénètrent, chutent et ne peuvent plus remonter. Des centaines de milliers d'oiseaux ont péri dans ces poteaux en France.
Les espèces concernées par ce problème en général sont le Faucon crécerelle, le Petit Duc Scops, les mésanges, etc. Du fait de la forte présence d'oiseaux sur la zone d'étude et à proximité, les poteaux pourront être utilisés comme perchoir ou site de nidification. Afin d'éviter cet impact fort, les sommets des poteaux (dont le diamètre est supérieur à 20 mm) installés dans le cadre du projet devront être bouchés efficacement.
Cette mesure peut se traduire par une simple vérification de l'obturation du haut des poteaux qui seront disposés autour du parc. Si ce n'est pas le cas, il faudra disposer des systèmes fermant le haut des poteaux.</t>
  </si>
  <si>
    <t>Perméabilisation des clôtures entourant les emprises du projet</t>
  </si>
  <si>
    <t>Pour permettre le passage de la petite faune susceptible de s’installer ou de transiter sur le site en exploitation, il conviendra de :
- Supprimer des mailles à la base du grillage tous les 50 m environ, de sorte à créer des trouées de 20 x 20 cm minimum. Les mailles coupées devront être limées ou bien recourbées afin d’éviter tout risque de blessures des animaux ;
- Ces trouées seront renforcées par un cadre métallique afin de garantir la pérennité de ces ouvertures et éviter l’entrée de Sanglier dans le parc.
La zone d’implantation sera alors complètement perméable à ces espèces. Cette mesure devra être réalisée en fin de chantier, lorsque tous les engins de travaux auront quitté le site.</t>
  </si>
  <si>
    <t>Prise en compte des enjeux écologiques lors du démantèlement du projet et de la remise en état du site</t>
  </si>
  <si>
    <t>Au cours de l’année précédant le démantèlement du parc, une évaluation des impacts des travaux envisagés devra être réalisée par un bureau d’études spécialisé en écologie. Les résultats des suivis écologiques réalisés tout au long de l’exploitation du projet constitueront une base solide afin d’établir l’état initial du site avant démantèlement. Au besoin, des expertises ciblées devront être réalisées, ceci afin notamment de répondre à la réglementation en vigueur au moment du démantèlement. Cette évaluation des
impacts du démantèlement engendrera l’établissement de mesures afin d’éviter et réduire ces impacts.
Les actions à entreprendre à minima sont les suivantes :
- Respecter le calendrier écologique pour la réalisation des travaux ;
- Préalablement à toute intervention, mettre en défens les secteurs abritant des enjeux écologiques (en fonction des résultats des suivis) et notamment les gites à petite faune installés dans l’emprise du projet ;
- Ne pas intervenir en dehors de l’emprise clôturée. Interdire toute utilisation des milieux naturels attenants lors du démontage des clôtures, du stockage de matériaux, du stationnement, de l’installation de la base vie, etc. ;
- Respecter les milieux naturels adjacents, en particulier les zones à enjeux matérialisées;
- Respecter les consignes de conduites d’un chantier en milieu naturel (cf. MR23) ;
- Trier les terres végétales du sol profond lors de la réouverture des tranchées (extraction des câbles) afin de repositionner les matériaux dans leur ordre initial. Retirer également l’intégralité des matériaux et déchets avant rebouchage ;
- Réaliser un suivi du chantier de démantèlement par un coordinateur en écologie ;
- Retirer l’intégralité des déchets présents sur le site.
- Ne pas reboiser l’emprise après le démantèlement, afin de favoriser le maintien des enjeux écologiques visés par la gestion écologique de l’emprise du projet réalisée sur 30 ans.</t>
  </si>
  <si>
    <t>Protocole de gestion des espèces invasives</t>
  </si>
  <si>
    <t>Les stations d’Ambroisie à feuilles d’armoise n’étant pas localisée dans les secteurs impactés par les travaux, celles-ci seront évitées par les engins de chantier via un balisage adapté.
Afin de contrôler la dynamique des espèces exotiques envahissantes un suivi annuel sera réalisé à n+1, n+2, n+3, n+5 et n+10 ans. La zone suivie comprendra : les voies d’accès, les installations, les surfaces soumises à OLD. L’objectif de ce suivi est de cartographier et analyser la recolonisation du site par ces espèces indésirables suite à la réouverture des milieux et d’établir une note d’exécution visant à indiquer les actions à entreprendre d’année en année afin de lutter contre elles. Si nécessaire, une opération d’arrachage manuel des plantes sera réalisée sur site.</t>
  </si>
  <si>
    <t>La zone concernée par le projet abrite de nombreuses espèces protégées, dont certaines à forte valeur patrimoniale. Les impacts du projet sur ces espèces ont pu être évités ou a minima limités par la définition de mesures d’évitement, de réduction et d’accompagnement qui devront être mises en oeuvre au cours des phases de construction, d’exploitation et de démantèlement du projet.
Afin de garantir la bonne mise en oeuvre et l’efficacité de ces mesures lors de la phase construction, un suivi du chantier devra être réalisé par un coordinateur de chantier spécialisé en écologie (écologue confirmé).
Cet écologue permettra également d’apporter un appui technique et réglementaire sur les questions relatives aux milieux naturels tout au long de la phase de construction.
Ce suivi devra être lancé en amont des travaux et se terminé seulement à la réception finale du chantier.</t>
  </si>
  <si>
    <t>Suivi des prescriptions environnemantales</t>
  </si>
  <si>
    <t>Un contrôle en continu du respect des prescriptions environnementales sera effectué tout le long du chantier, celui-ci est intégré au suivi de chantier. Il devra être complété par une attention de chaque responsable de chantier.</t>
  </si>
  <si>
    <t>Suivi scientifique du projet en phase exploitation</t>
  </si>
  <si>
    <t>Pour la réalisation de cette mesure, des suivis seront réalisés à intervalles réguliers sur la zone d’emprise du projet mais également sur les secteurs environnants. Un protocole de suivi simple sera adapté à chaque compartiment (présence/absence, transects, IPA, etc.). La définition précise des protocoles est laissée à l’attention de la structure en charge dudit suivi. Ces protocoles devront être définis la première année de la veille écologique (première année après la réalisation des travaux) et devront être identiques pour toutes les années de la veille écologique. Ces suivis concerneront :
- La flore, avec un suivi du maintien des stations de Micrope dressé, d’Iris jaunâtre et de Crocus bigarré et de risque de propagation d’Ambroisie à feuilles d’armoise. De même, un suivi de la diversité floristique et de l’impact de la gestion des milieux sur celle-ci
sera effectué au sein des OLD et de l’emprise du parc ;
- Les insectes, avec un suivi ciblant la Proserpine et le Grillon des jas. Un protocole de présence/absence sera mis en place. Deux jours par année de suivi seront réalisés ;
- Les reptiles, avec un suivi de la Vipère aspic. Pour cela, une quarantaine de plaques à reptiles sera disposées au sein des milieux gérés. Un relevé 2 fois par an sera réalisé. Les autres espèces de reptiles observées seront également notées.
Pour chaque année d’investigation, il est nécessaire de prévoir :
- Reptiles : 2 jours de terrain et 1 jour de rédaction et de cartographie les années 1 - 2- - 3 -5 puis 1 jour et 0,5 jour de rédaction et de cartographie les années suivantes 10 - 20 – 30 ;
- Insectes : 2 jours de terrain et 1 jour de bureau et de cartographie les années 1 - 2- - 3 - 5 puis 1 jour et 0,5 jour de rédaction et de cartographie les années suivantes 10 - 20 – 30 ;
- Flore et les espèces invasives : 3 jours de terrain et 1 jour de rédaction et cartographie pour les années 1 - 2 - 3 - 5 puis 2 jours de terrain et 1 jour de rédaction et cartographie les années suivantes 10 - 20 – 30.</t>
  </si>
  <si>
    <t>Création de micro-gîtes à invertébrés bioindicateurs au sein du parc</t>
  </si>
  <si>
    <t>Cette mesure a pour objectif de définir un suivi de la recolonisation au sol des milieux nouvellement débroussaillés via l’étude d’un cortège d’espèces bioindicatrices de milieux ouverts tout au long de la période d’exploitation du parc.
D’emblée, pour des problématiques aussi fines, les invertébrés et notamment les arthropodes apparaissaient comme les plus pertinents, les vertébrés étant inappropriés à l’échelle des méso- et micro-repaires sur le sol comme dans l’horizon supérieur du sol, tout comme en raison de leur faible diversité à ce niveau.
Les prérequis du groupe à retenir se doivent d’être les suivants :
- Groupe comportant une majorité d’espèces ne vivant qu’au sol et/ou sous ses repaires naturels (= espèces géophiles) ;
- Groupe suffisamment diversifié en milieu xérothermophile méditerranéen ;
- Groupe connu comme étant de bons bio-indicateurs.
Les araignées répondent parfaitement répondent à ces 3 prérequis, en particulier les familles :
Dysderidae, Gnaphosidae, Lycosidae, Oecobiidae, Phrurolithidae et Titanoecidae
Ces suivis seront réalisés sur une période minimale de 30 ans.</t>
  </si>
  <si>
    <t>Amélioration forestière sur le Grand bois de Grignan</t>
  </si>
  <si>
    <t xml:space="preserve">Le projet prévoit le défrichement de 9,2 ha de milieux forestiers (emprise stricte du projet) ainsi que le débroussaillement de 6 ha de forêt de chêne verts (OLD).
En compensation de cet impact, il est prévu de mettre en place des mesures afin d’améliorer la qualité écologique de parcelles forestières situées dans le Bois de Grignan à quelques centaines de mètres au nord du projet. Cette proximité répond au besoin d’une compensation à un niveau local. 30 ha seront concernés par ces actions :
- Mise en place de parcelles en libre évolution naturelle (16 ha) ;
- Réouverture des milieux et création de clairières au sein de la parcelle de l’Aire de la Poule (5 ha) ;
-  Amélioration de parcelles de taillis de chêne vert (9 ha).
La libre évolution à long terme des taillis thermophiles de chênes vert et pubescent à l’échelle locale s’avère très peu documentée. La gestion sylvicole actuelle de ces massifs forestiers faisant l’objet d‘une coupe rase (coupe d’affouage) tous les 50 à 80 ans ne permet pas de connaître l’évolution de ces milieux sur le long terme.
Une convention tripartite entre NEOEN, la commune de Grignan et l’ONF assurera la mise en place de ces
actions.
Action 1 : Pérennisation des boisements par la mise en place de parcelles en libre évolution forestière
Action 2 : Maintien des clairières au sein de la parcelle forestière de l'Aire de la Poule
Action 3 : Amélioration du taillis de chêne vert du Grand bois Donne Jeanne, voué à l'affouage
Action 4 : Suivis écologiques des mesures compensatoires mises en oeuvre </t>
  </si>
  <si>
    <t>Reconnexion des corridors biologiques (replantation de haies et de bosquets) sur la commune de Grignan</t>
  </si>
  <si>
    <t>Le projet prévoit la destruction et la dégradation de 17 ha de boisements de chênes verts (9.2 ha de boisements défrichés sur l’emprise stricte du projet et 8 ha de boisements débroussaillés au sein des OLD).
Ces milieux forestiers s’inscrivent au sein d’une trame écologique fonctionnelle supracommunale, incluant le Bois de Grignan et les massifs forestiers des communes de Salles-sous-bois, Taulignan, Réauville, Aleyrac et Dieulefit. Cette continuité forestière joue le rôle de corridor écologique pour de nombreuses espèces, dont les chiroptères, les mammifères terrestres, les amphibiens et les reptiles. Celle-ci se trouve actuellement mitée et fragilisée par les parcs photovoltaïques de Réauville et de Salle-sous-Bois et
de Montjoyer (en cours d’exploitation).
La présente mesure consiste à compenser la perte de fonctionnalité écologique boisée sur la commune de Grignan (et renforcée par les effets cumulés des parcs photovoltaïques adjacents) en renforçant la trame verte communale, en particulier dans les secteurs fragilisés de la trame agricole et périurbaine.
La création d’un réseau de haies diversifiées et la renaturation de parcelles dégradées doit ainsi favoriser l’amélioration de ces continuités boisées, tout en participant à reconnecter les grands réservoirs de biodiversité communaux entre eux.</t>
  </si>
  <si>
    <t>Garrigues occidentales à Aphyllanthe de Montpellier et Thym, Communautés méditerranéennes annuelles des sols superficiels calcaires</t>
  </si>
  <si>
    <t>Petit cours d'eau temporaire</t>
  </si>
  <si>
    <t>Chênaies à Chêne vert mésoméditerranéennes</t>
  </si>
  <si>
    <t>G2.1213</t>
  </si>
  <si>
    <t>Communautés rudérales des friches thermophiles</t>
  </si>
  <si>
    <t>Plantations de Chênes truffiers</t>
  </si>
  <si>
    <t>G2.82</t>
  </si>
  <si>
    <t>Pistes et sentiers</t>
  </si>
  <si>
    <t>Sénas</t>
  </si>
  <si>
    <t>Bouches-du-Rhône</t>
  </si>
  <si>
    <t>Zones de surface récemment abandonnées des sites industriels d'extraction</t>
  </si>
  <si>
    <t>Pelouses annuelles subnitrophiles</t>
  </si>
  <si>
    <t>E1.6</t>
  </si>
  <si>
    <t>Fourrés à spartium junceum</t>
  </si>
  <si>
    <t>F5.4</t>
  </si>
  <si>
    <t>Eaux stagnantes très artificialisées</t>
  </si>
  <si>
    <t>Garrigues occidentales à Teucrium et autres labiées</t>
  </si>
  <si>
    <t>Petits jardins ornementaux et domestiques</t>
  </si>
  <si>
    <t>Coordination et pilotage du chantier</t>
  </si>
  <si>
    <t>La mesure de coordination environnementale vise à prévoir un contrôle externe en assistance au porteur de projet pendant le déroulement du chantier. Cette mesure comprend ainsi :
- la vérification du respect des engagements et obligations (arrêté d’autorisation du projet) du maître d’ouvrage par le maître d’oeuvre et les entreprises concernant l’intégration des enjeux écologiques ;
- le contrôle de la mise en application des prescriptions écologiques incombant à chaque entreprise sur le chantier.</t>
  </si>
  <si>
    <t>Calendrier des travaux</t>
  </si>
  <si>
    <t>La définition d’une période de travaux respectueuse des cycles biologiques constitue une mesure majeure pour la réduction des impacts du projet sur la sensibilité écologique (dérangement, risque de destruction d’individus, échec de reproduction …) de la faune utilisant les milieux environnant l’emprise du projet.
Le diagnostic écologique a montré qu’il convient de tenir compte d’un groupe faunistique en particulier pour la réalisation des travaux à savoir les oiseaux. En effet, plusieurs espèces exploitent les environs immédiats du projet pour leur période de reproduction : Rollier d’Europe, Guêpier d’Europe, Alouette lulu, …
Les travaux seront démarrés en dehors de la période allant de la mi-mars à la fin août, afin d’exclure la période de reproduction des oiseaux (accouplement, nidification et élevage des jeunes). Il est à signaler qu’à partir du moment où les travaux ont commencé avant cette période rouge, ils peuvent se poursuivre sur cette période. En effet, si des espèces choisissent de nicher à proximité d’un chantier en cours, cela signifie qu’elles l’intégreront à l’ambiance environnementale. Par voie de conséquence, et seulement dans cette configuration, les travaux ne seront pas un facteur d’échec de reproduction pour ces espèces.</t>
  </si>
  <si>
    <t>Délimitation rigoureuse des emprises chantier et mise en défens des secteurs écologiques sensibles</t>
  </si>
  <si>
    <t>La réflexion concernant l’évitement des secteurs à enjeux écologiques a été intégrée dans la définition du projet. Afin que ces secteurs ne fassent pas l’objet d’une consommation inappropriée de l’espace en phase chantier, il convient de procéder à la matérialisation des milieux à préserver par la mise en place d’un balisage et d’une signalétique dédiée. Un pré-repérage sur site sera effectué par le Coordinateur environnemental et le balisage sera réalisé par l’entreprise en charge des terrassements. Une vérification contradictoire sera menée pour valider ce balisage en présence du Coordinateur environnemental, de l’entreprise, du maître d’ouvrage et du maître d’oeuvre. Il concernera :
- les zones à conserver : des milieux naturels ou semi-naturels et habitats d’espèces qui, de par leur constitution et/ou leur fonction, ont été identifiés à enjeu dans le diagnostic.
- les emplacements des bases de travaux et base vie : ils devront être préalablement identifiés pour être strictement respectés. Les emprises du chantier (base vie, bases travaux, zones de stockage,…) se limiteront ainsi au strict nécessaire, pour ne pas engendrer une consommation excessive de l’espace. L’ensemble de ces zones seront alors balisées par des moyens légers (grillage orange/jaune, noeuds de rubalise sur corde, …) à lourds (barrière HERAS, clôture, …) selon la sensibilité des espaces à préserver. Le maître
d'ouvrage, par le biais du coordonnateur environnement, s'assurera de la pérennité de ce balisage tout au long de la phase chantier et de son respect par les entreprises de travaux.
Il contrôlera également que le milieu après chantier n’ait pas été altéré et reste favorable au maintien de la faune et la flore associées.</t>
  </si>
  <si>
    <t>Mise en exclos partielle du chantier vis-à-vis des amphibiens et reptiles</t>
  </si>
  <si>
    <t>Le projet se localise en bordure d’habitats de reproduction et d’hivernage pour deux groupes faunistiques : les amphibiens et les reptiles. Ces espèces sont susceptibles de se retrouver ponctuellement sur l’emprise du chantier au moment des transits des amphibiens vers leur site de reproduction (mare au sud et hors emprise) en période hivernale (janvier à mars) et des reptiles lors de leur phase d’activité et reproduction (mars à juillet).
Une mise en exclos partielle est donc à réaliser au niveau de l’emprise du projet de manière à empêcher la petite faune de traverser la zone de chantier. Le dispositif à mettre en place consiste à installer un balisage utilisant un matériau plein reposant sur des piquets implantés à 30° depuis le terrain naturel (côté extérieur de l’emprise) en vue à la fois de permettre aux espèces de sortir aisément de l’emprise des travaux mais également de les refouler si elles viennent de l’extérieur (barrières dites semiperméables).</t>
  </si>
  <si>
    <t>Disposition de la clôture par rapport aux pieds de talus</t>
  </si>
  <si>
    <t>Le diagnostic écologique a montré l’importance des talus en particulier au sud-est et à l’ouest du projet pour la nidification d’une importante colonie de Guêpiers d’Europe. Si le projet a bien intégré la conservation de ces talus et la pose de la clôture en pied de talus, il convient d’intégrer un retrait minimal de 2 m entre le pied de talus et la clôture de manière à ne pas gêner l’accessibilité aux terriers par les Guêpiers.</t>
  </si>
  <si>
    <t>Prévention des pollutions chroniques et accidentelles</t>
  </si>
  <si>
    <t>Plusieurs mesures environnementales seront à suivre pour prévenir toute pollution du milieu, des eaux superficielles et souterraines :
- maintenance préventive du matériel et des engins en dehors du chantier (étanchéité des réservoirs et circuits de carburants, lubrifiants et fluides hydrauliques) ;
- au regard de la sensibilité du site (proximité de la nappe alluviale de la Durance en soussol) : absence de stockage d’hydrocarbures ou produits toxiques sur le site ; les opérations de ravitaillement devront se faire sur des aires spécifiquement conçues (étanchéification) pour retenir tout déversement accidentel et la procédure d’intervention d’urgence des entreprises devra être validée par le Maître d'ouvrage et le Maître d’oeuvre avant le démarrage du chantier.
Ces aires devront respecter des principes de base comme le positionnement dans des zones topographiquement basses et la mise en place d’un géotextile permettront de limiter les risques de fuites vers le milieu environnant. Interdiction de tout entretien ou réparation mécanique en dehors des aires spécifiquement dédiées ;
- les huiles usées (vidange, …) seront récupérées, stockées dans des réservoirs étanches et évacuées pour être, le cas échéant, retraitées ;
- localisation des installations de chantier (aires spécifiques au ravitaillement, mobil-home pour le poste de contrôle ainsi que les sanitaires et lieux de vie des ouvriers) à l'écart des milieux sensibles ;
- dans la mesure du possible et afin d’éviter les actes malveillants : gardiennage du parc d’engins;
- les aires de chantier ne seront pas reliées à un réseau de collecte des eaux usées. En conséquence, ces aires seront équipées de sanitaires (douches, WC) autonomes munies de cuves de stockage des effluents. Ces cuves seront régulièrement vidangées par une société gestionnaire.</t>
  </si>
  <si>
    <t>Traitement des pollutions chroniques et accidentelles</t>
  </si>
  <si>
    <t>En cas de fuite accidentelle de produits polluants, identifiés précédemment, le maître d’oeuvre devra avoir les moyens de faire circonscrire rapidement la pollution générée par les entreprises intervenantes. Les mesures citées ci-dessous ne sont pas exhaustives et il reviendra au maître d’oeuvre, assisté du coordonnateur SPS et Environnement, d’en arrêter les modalités :
- par épandage de produits absorbants (sable ou géotextile spécifique, par exemple) ;
- et/ou raclage du sol en surface et transport des sols pollués vers des sites de traitement agréés ;
- et/ou par utilisation de kits anti-pollution équipant tous les engins ; le transport des produits souillés sera mené conformément aux procédures communiquées par les filières agréées.</t>
  </si>
  <si>
    <t>Gestion des déchets</t>
  </si>
  <si>
    <t>Les entreprises attributaires des travaux sont responsables du tri et de l’évacuation des déchets et emballages générés par le chantier.
Les entreprises devront notamment s’engager à :
- organiser la collecte et le tri des déchets et emballages, en fonction de leur nature et de leur toxicité ;
- conditionner hermétiquement leurs déchets pour éviter leur envol lors de leur transport ; - définir une aire provisoire de stockage quotidien des déchets générés par le chantier en vue de faciliter leur enlèvement ultérieur selon les filières appropriées ;
- prendre les dispositions nécessaires contre l’envol des déchets et emballages sur le chantier ;
- enfin, pour tous les déchets industriels spécifiques, l’entreprise établira ou fera établir un bordereau de suivi permettant notamment d’identifier le producteur des déchets (en l’occurrence le porteur du projet), le collecteur-transporteur et le destinataire.</t>
  </si>
  <si>
    <t>Gestion de la végétation</t>
  </si>
  <si>
    <t xml:space="preserve"> - Au sein de la centrale photovoltaïque
Deux modalités d’entretien sont étudiées : mécanique ou via le recours à du pâturage d’ovins. La fréquence de la tonte mécanique sera adaptée en fonction du développement de la végétation, il est prévu a minima deux passages par an. Dans l’éventualité où un pâturage ovin serait mis en place, la fréquence de la tonte mécanique sera adaptée en conséquence.
- Au sein du périmètre périphérique débroussaillé
En lien avec la prévention des incendies, un débroussaillement périphérique sera réalisé systématiquement autour de la centrale sur un rayon de 50 m autour du périmètre clôturé. Il faut rappeler qu’« on entend par débroussaillement les opérations dont l'objectif est de diminuer l'intensité et de limiter la propagation des incendies par la réduction des combustibles végétaux en garantissant une rupture de la continuité du couvert végétal et en procédant à l'élagage des sujets maintenus et à l'élimination des rémanents de coupes » Art. L. 321-5-3. du code forestier. Une attention particulière devra être portée aux modalités de réalisation de ces opérations afin de s’assurer de limiter autant que de possible les impacts en découlant sur l’environnement, et notamment la faune.
Ces opérations ne viseront que la végétation, aucun mouvement de sol ou déplacement d’éléments pouvant constituer des caches pour les animaux, notamment les reptiles, n’est à prévoir.
Ainsi ces opérations seront menées en suivant un calendrier respectueux des cycles biologiques de la faune environnante. Elles seront réalisées entre octobre et mars, afin d’exclure les périodes sensibles notamment pour l’avifaune (avril à août) mais également les insectes, amphibiens et les reptiles.
Les déchets verts issus du débroussaillement seront exportés, cela afin d’éviter d’influencer négativement sur le maintien des plantes-hôtes des papillons protégés présents dans le secteur (enrichissement du sol, paillage, etc.).</t>
  </si>
  <si>
    <t>Conservation d'habitats boisés favorables aux déplacements des chiroptères</t>
  </si>
  <si>
    <t>Le diagnostic écologique a mis en évidence la fréquentation des chiroptères au niveau des structures arborées entourant l’emprise du projet. Ainsi, les milieux boisés au sud du projet sont particulièrement importants pour permettre aux chiroptères de rallier leurs zones d’alimentation de chasse depuis leurs gîtes.
En conséquence, le maître d’ouvrage a souhaité maîtriser foncièrement la parcelle 39 concentrant les milieux boisés au sud du projet de manière à garantir la conservation de ces boisements structurant le déplacement des chiroptères localement.
Cette maîtrise foncière est aujourd’hui acquise et fait l’objet d’une convention avec la Mairie de Sénas.</t>
  </si>
  <si>
    <t>Pose de nichoirs à Rollier</t>
  </si>
  <si>
    <t>Le Rollier d’Europe niche dans le bosquet d’arbres à proximité et hors de l’emprise du projet (milieux évités par le projet et donc conservés). Néanmoins, au regard de la sénescence de ce bosquet, ces arbres sont susceptibles de tomber plus ou moins rapidement ou lors d’évènements venteux soutenus. L’objectif de la mesure est de proposer d’éviter de la perte d’habitat de nidification pour cette espèce patrimoniale en équipant des arbres sur une parcelle adjacente au projet (parcelle cadastrale 39 maîtrisée foncièrement par le maître d’ouvrage). L’intérêt de sa parcelle réside dans sa proximité au secteur occupé par le Rollier au niveau du site.
Cette mesure garantira le maintien de l’espèce localement sur un secteur qui lui est favorable.</t>
  </si>
  <si>
    <t>Soutien à l'évitement de perte d'habitat d'alimentation pour le couple d'aigle de Bonelli</t>
  </si>
  <si>
    <t>Le diagnostic écologique a montré que le couple d’Aigle de Bonelli d’Orgon est un couple particulièrement reproducteur qui exploite un domaine vital atypique de par sa faible superficie. La richesse des espèces-proies à l’échelle de ce domaine vital notamment de par la présence d’une société de chasse active est un facteur expliquant la présence de ce couple localement. La réouverture du piémont du Massif des Alpilles depuis 2012 montre aujourd’hui que ce domaine vital est particulièrement attractif pour ce couple. Néanmoins, la dynamique des milieux montre que la recolonisation des résineux est active et peut conduire dans quelques décennies à amoindrir les disponibilités en ressources trophiques pour cette espèce sensible à l’évolution des milieux.
Dans une démarche de démonstration où la cohabitation entre projets d’énergies renouvelable et maintien d’espèces patrimoniales n’est pas antinomique, le maître d’ouvrage souhaite contribuer à l’amélioration des habitats d’alimentation du couple.
Deux solutions sont actuellement envisagées :
- procéder à l’entretien des milieux ouverts par débroussaillage au niveau des pentes des Alpilles
- ou contribuer au financement des actions du Programme national d’Actions de cette espèce, porté par le Parc Naturel Régional des Alpilles.
Ces mesures sont pertinentes au niveau des secteurs réouverts suite à l’incendie de 2012 où la reconquête du pin d’Alep s’observe déjà. Cette mesure consisterait à assurer le maintien de l’ouverture des milieux sur la durée d’exploitation du projet, en complément du travail mené dans le cadre du LIFE Alpilles.</t>
  </si>
  <si>
    <t>Suivi écologique</t>
  </si>
  <si>
    <t>Une fois l’aménagement réalisé et, afin de vérifier l’efficacité des mesures mises en place, un suivi de l’évolution des milieux au sein de la centrale photovoltaïque sera mené. Il aura notamment pour objectif de mettre en évidence les types de végétation qui s’installeront sur le site et de suivre l’évolution des milieux sensibles ayant fait l’objet d’un évitement.
Pour ce faire, le suivi se basera sur le passage d’un expert botaniste et d’un fauniste (insectes, oiseaux et reptiles) à la période adéquate et à différents pas de temps. Le premier suivi, qui sera réalisé dès la fin du chantier (N0), permettra de caler la méthodologie précise qui sera déclinée jusqu’au bout du suivi.
Ce suivi sera réalisé l’année suivant les travaux (année N+1), puis compte-tenu des enjeux écologiques relativement faibles à l’origine une fois tous les 10 ans soit à N+10, N+20, N+30 et N+40.
Le dernier passage correspondra à l’état de référence à mener avant la fin de l’exploitation de la centrale et les opérations de remise en état. Au total, le suivi sera constitué de 6 passages : N0, N+1, N+10, N+20, N+30 et N+40.</t>
  </si>
  <si>
    <t>Total</t>
  </si>
  <si>
    <t>Martigues</t>
  </si>
  <si>
    <t>Bois de pins méditerranéens</t>
  </si>
  <si>
    <t>G3.7</t>
  </si>
  <si>
    <t>Clairières forestières</t>
  </si>
  <si>
    <t>Afin d'éviter toute intervention en dehors des zones concernées par le chantier, le chantier devra être signalé et clairement balisé.</t>
  </si>
  <si>
    <t>Les zones humides constituants le plus gros enjeu, elles devront être préservée.
De plus, les zones humides situées en bordure de la zone de chantier (étang + fossé) et les ronciers autour de l’étang utilisés par la Rainette méridionale devront être balisés afin d’éviter la destruction d’habitats et d’individus pendant tout le chantier.
Une mise en défens via un grillage adapté sera également mise en place pour limiter au maximum les risques de mortalité sur les amphibiens durant toute la période de chantier. Cette mise en défens sera également mise en place le long du fossé humide du site est.
Concernant le déboisement, la période de reproduction de l’Ecureuil roux et des oiseaux nicheurs s’étend de février à aout, la période d’intervention idéale serait donc de septembre à janvier.</t>
  </si>
  <si>
    <t>Afin de préserver des zones d'habitats pour l'écureuil roux, une partie des pins sera préservée, sur le côté est de l'étang</t>
  </si>
  <si>
    <t>C2.6</t>
  </si>
  <si>
    <t>PAGE_EI</t>
  </si>
  <si>
    <t>Clôture specifique pour le passage de la petite faune</t>
  </si>
  <si>
    <t>Une clôture à maille large sera installée sur le pourtour de l’ensemble de la centrale photovoltaïque. Afin de permettre la circulation des espèces, cette clôture comprendra également l’aménagement d’ouvertures de 15 à 20 cm² tous les 25 à 50 m selon le contexte local.</t>
  </si>
  <si>
    <t>Gestion des mesures ERC in situ</t>
  </si>
  <si>
    <t>Un plan de gestion des mesures ERC in situ sera défini er appliqué pendant toute la phase d'exploitation de la central photovoltaïque.
Le plan de gestion des mesures ERC comprendra a minima les modalités de contrôle de l'état et de l'entretien  des mesures suivantes :
- Espaces verts : taille des haies, tonte et/ou débroussaillage des haies et des pelouses ; 
- Veille sur la colonisation potentielle d'Espèces Exotiques Envahissantes (EEE).
Des inventaires seront réalisés pour vérifier le niveau de biodiversité du site en considérant les différents groupes taxonomiques concernés. Ces inventaires permettront de :
- Recenser les espèces présentes sur le site en portant une attention particulière pour les espèces visées par les mesures ERC ;
- Vérifier la colonisation des milieux crées ;
- Analyser l'évolution interannuelle ; 
- Proposer ou adapter si besoin les modalités de gestion en cours ; 
- Réaliser un retour d'expérience auprès des parties-prenantes</t>
  </si>
  <si>
    <t>Préservation des berges via une zone de recul de 10 m et mise en place d'un système d'ancrage</t>
  </si>
  <si>
    <t>Préservation des boisements rivulaires et arbres sénescents sur tout le site</t>
  </si>
  <si>
    <t>La centrale photovoltaïque, telle qu’elle a été conçue, se trouve éloignée des berges afin d’éviter les impacts négatifs du marnage. Les îlots flottants se situeront à une distance minimale de 10 mètres des berges, qui ne subiront aucun remodelage.
Ainsi, ces milieux seront préservés et garderont leur fonctionnalité écologique, en particulier pour la reproduction des amphibiens et la chasse du Martin pêcheur d’Europe, l’émergence des odonates, et l’alimentation des oiseaux d’eau. Les parties libres du plan d’eau restantes (soit 65,25 %) pourront continuer d’être utilisées par les oiseaux d’eau et autres espèces aquatiques.
Ainsi, le plan d’eau ne sera pas totalement recouvert de panneaux photovoltaïques flottants. Cet évitement permet de préserver les habitats de reproduction et une partie des habitats d’alimentation des amphibiens, reptiles, mammifères semi-aquatiques et des oiseaux d’eau. Plusieurs systèmes d’ancrage sont possibles. Ceux en fond de lac sont à ce jour privilégiés compte tenu des enjeux du site. Ils sont en effet moins impactant et permettent une préservation des berges. Cette hypothèse devra être validée après réalisation d’études géotechniques précises.</t>
  </si>
  <si>
    <t>Le projet prévoit peu de défrichement de milieux boisés en sa partie Nord (berges du plan d’eau). Aucun défrichement n’est prévu dans la partie sud (ripisylve de l’Adour et plans d’eau adjacents). Les boisements faisant partie du périmètre Natura 2000 et d’intérêt communautaire sont intégralement préservés.
Ainsi, ces milieux favorables au cycle biologique des passereaux, chiroptères et coléoptères saproxyliques (Grand capricorne) seront totalement évités. La préservation des milieux boisés et arbustifs associés permet également le maintien des habitats de lisière favorables aux reptiles et amphibiens (hivernage) présents sur l’emprise. Seuls quelques arbres ne présentant pas d’enjeu seront abattus pour permettre l’accès et l’aménagement de l’aire d’assemblage pour la partie flottante. La berge choisie pour l’aménagement de la zone d’assemblage est celle composée des sujets d’arbres les plus jeunes et qui constituent une densité plus faible. De plus, l’aménagement de la piste d’accès emprunte le tracé d’un chemin existant permettant ainsi d’éviter des opérations de défrichement.
Par cette mesure, le projet évite la plupart des enjeux faunistiques importants du site.</t>
  </si>
  <si>
    <t>Conservation des pelouses calcicoles au centre de l'aire d'étude</t>
  </si>
  <si>
    <t>Les pelouses et tonsures calcicoles au centre de l’aire d’étude ont été conservés afin de ne pas impacter :
- les habitats d’intérêt communautaire d’enjeux forts à modérés (mosaïque de pelouses calcicolesmesoxérophiles et xerothermophiles et de tonsures calcicoles)
- l’habitat de développement du lézard à deux raies
- l’habitat de développement de l’alouette lulu et possiblement la zone de chasse de rapaces forestiers</t>
  </si>
  <si>
    <t>Conservation de plus de la moitié des boisements de l'aire d'étude</t>
  </si>
  <si>
    <t>Conservation de la mare</t>
  </si>
  <si>
    <t>Conservation du linéaire boisé au nord du site</t>
  </si>
  <si>
    <t>Afin de faciliter le passage des chiroptères entre le parc photovoltaïque et le boisement situé au nord de l’aire
d’étude, un linéaire boisé de minimum 3 mètres de large sera préservé.
Cette mesure favorisera le maintien de la chasse et du transit des chiroptères.</t>
  </si>
  <si>
    <t>Réalisation des travaux lourds hors période sensible</t>
  </si>
  <si>
    <t>Afin de réduire le risque lié à la période de travaux, les travaux lourds seront réalisés entre fin septembre et fin novembre, cela permettra d’éviter les impacts sur les principaux enjeux relevés sur l’aire d’étude c’est-à-dire sur :
- l’avifaune, notamment l’alouette lulu : la période de nidification sera évitée
- les reptiles (lézard à deux raies et couleuvres) : leur période de reproduction et d’hibernation sera évitée.
- l’entomofaune : bien que non protégés au niveau national, plusieurs espèces inventoriées sur le site sont d’intérêt communautaire, leur période de vol et de reproduction sera donc également évitée
- les amphibiens, notamment le triton marbré : leur période d’hibernation, de reproduction et de déplacement seront évitées</t>
  </si>
  <si>
    <t>Recréation d'un couvert végétal herbacé avec des semences locales sur les zones du projet anciennement boisées</t>
  </si>
  <si>
    <t>Mise en défens de la mare par la mise en place d'une barrière à batraciens</t>
  </si>
  <si>
    <t>Afin de limiter l’impact sur les amphibiens durant la phase travaux, un isolement de la mare évitée et d’une bande tampon de 10 mètres sera effectué par une barrière à batraciens. Celle-ci devra être mise en place durant toute la phase travaux. Des bâches seront installées afin d’isoler les amphibiens et d’éviter leur dispersion sur le chantier. La perméabilité de ces bâches est à sens unique : le passage des amphibiens est possible depuis la zone de chantier vers la mare mais pas l’inverse.Les bâches seront en géotextile ou géo-membranes et seront remplacées si elles sont dégradées ; elles présenteront une hauteur de 50 cm minimum, seront enterrées sur une profondeur de 10 cm minimum et étanchéifiées par un bourrelet de terre. Elles seront soutenues par des agrafes sur des piquets. Le linéaire de bâches à mettre en place pour la phase travaux sera d’environ 150 m. Cette dernière devra être mises en place à minima une semaine avant les opérations de débroussaillage.</t>
  </si>
  <si>
    <t>Entretien de la mare durant toute la durée de l'exploitation</t>
  </si>
  <si>
    <t>Dans le cas où des plantes de rives (roseaux ou massettes) coloniseraient tout le plan d’eau, les pieds situés sur la rive pourront être coupés au moment de l’entretien du parc (période d’octobre à novembre). Il sera alors important de dégager les abords pour diversifier les degrés d’ensoleillements (débroussaillage) selon les différentes modalités : enlèvement manuel des végétaux ligneux et exportation des végétaux ligneux et des déblais dans le cas des milieux particulièrement fragiles.</t>
  </si>
  <si>
    <t>Débroussaillement alvéolaire du pourtour de la centrale</t>
  </si>
  <si>
    <t>Selon l’Atlas Départemental du Risque Feu de Forêt, la zone d’étude présente un aléa élevé vis-à-vis du risque incendie. De plus, en tant qu’installation électrique, le parc solaire pourrait être créateur d’un risque incendie.
Dans le cadre de la consultation préalable des services territoriaux, le SDIS 46 a ainsi été contacté pour connaitre les prescriptions spécifiques vis-à-vis du risque incendie et les intégrer dans la conception de la centrale photovoltaïque. Parmi les mesures préconisées, un débroussaillement de la strate arbustive est requis sur une hauteur de 1,50 m et sur une distance de 50 m au moins à partir de la zone d’implantation des panneaux photovoltaïques.</t>
  </si>
  <si>
    <t>Mise en place de modalités spécifiques pour le débroussaillement de l'ancienne carrière</t>
  </si>
  <si>
    <t>Le débroussaillement de l’ancienne carrière suivra deux préconisations :
- Afin de permettre aux micro-mammifères, à l’entomofaune et aux reptiles de ne pas être impactés par le débroussaillement de l’ancienne carrière, celui-ci sera réalisé depuis les fronts de taille de la carrière vers les pistes déjà existantes.
- Un débroussaillement alvéolaire sera également réalisé pour la zone de fourrés calcicoles thermophiles de 0,23 ha située à proximité de la centrale. Les arbustes seront conservés, de façon isolée, ou sous forme de petits massifs arbustifs séparés les uns des autres d’une distance de 5 m minimum afin d’assurer une discontinuité du couvert végétal (condition nécessaire aux préconisations de lutte contre l’incendie).
Ce type de débroussaillement offre des milieux favorables à la colonisation de certaines espèces d’avifaune, comme l’Alouette lulu ou le Chardonneret élégant, et d’entomofaune, comme l’Ecaille chinée et l’Azuré du Trèfle.</t>
  </si>
  <si>
    <t>Emplacement des locaux techniques et des pistes lourdes hors des habitats d'intérêt communautaire et des autres zones ensibles.</t>
  </si>
  <si>
    <t>Les installations imperméabilisantes seront hors des habitats d’intérêts communautaires et hors des habitats à enjeux forts pour éviter toute dégradation de ces derniers.</t>
  </si>
  <si>
    <t>Suivi de la végétation, de la faune (Genette commune et avifaune) et de la mare (entomofaune et reptile)</t>
  </si>
  <si>
    <t>Un suivi par un écologue sera mis en place vis-à-vis de :
• La végétation (passage d’une demi-journée, deux fois par année de suivi). Le suivi sur la végétation sera l’occasion de vérifier si les pelouses calcicoles auront recolonisées le parc et la bande légale de débroussaillement, et de connaître l’état qualitatif et quantitatif des pelouses d’intérêt communautaire préservées.
• L’avifaune (passage d’une demi-journée, deux fois par année de suivi), pour connaître les espèces qui se sont maintenus dans les bandes légales de débroussaillement et celles qui sont restées au sein même de l’emprise du parc. Ce suivi sera mutualisé avec celui de la Genette commune.
• La mare (passage d’une demi-journée, deux fois par année de suivi), pour notifier les espèces d’entomofaune et de reptiles qui se reproduisent dans la mare préservée et entretenue. Des recommandations pourront alors être faite par le bureau d’études naturaliste sur l’entretien de la mare.
Ce suivi sera confié à un bureau d’étude naturaliste qui assurera un suivi aux années N+1, N+2, N+3 et N+5. Ce suivi sera accompagné de la réalisation d’un compte rendu (représentant 3 jours de bureau).</t>
  </si>
  <si>
    <t>VITRY-EN-CHAROLLAIS_051</t>
  </si>
  <si>
    <t>TROUHAUT_052</t>
  </si>
  <si>
    <t>SALIGNY-LE-VIF_053</t>
  </si>
  <si>
    <t>BRIARE_054</t>
  </si>
  <si>
    <t>LE-MONTSAUGEONNAIS_055</t>
  </si>
  <si>
    <t>NEUILLY-SUR-SUIZE_056</t>
  </si>
  <si>
    <t>DURTAL_057</t>
  </si>
  <si>
    <t>CHAZE-HENRY_058</t>
  </si>
  <si>
    <t>MONTELEGER_059</t>
  </si>
  <si>
    <t>LE-POUZIN_060</t>
  </si>
  <si>
    <t>BAYET_061</t>
  </si>
  <si>
    <t>BLYES_062</t>
  </si>
  <si>
    <t>GRIGNAN_063</t>
  </si>
  <si>
    <t>SENAS_064</t>
  </si>
  <si>
    <t>MARTIGUES_065</t>
  </si>
  <si>
    <t>MOISSAC-BELLEVUE_066</t>
  </si>
  <si>
    <t>MONDRAGON_067</t>
  </si>
  <si>
    <t>VALDEROURE_068</t>
  </si>
  <si>
    <t>aire immédiate = ZIP ; pas la distance pour aire rapprochée</t>
  </si>
  <si>
    <t>Utilisation d'engins non contaminés par des espèces envahissantes</t>
  </si>
  <si>
    <t>Déplacement de Bifora testiculé et de l'Adonis annuel</t>
  </si>
  <si>
    <t>Choix d'espèces végétales adaptées pour l'ensemencement prairial</t>
  </si>
  <si>
    <t>Pour les ensemencements prévus, on utilisera un mélange d’espèces indigènes adaptées aux
conditions écologiques locales. L’objectif est la réduction de la banalisation du cortège
floristique. En effet, afin d’éviter la destruction et/ou la dégradation de milieux d’intérêt patrimonial
ou non, il est préconisé d’utiliser des espèces indigènes adaptées aux conditions stationnelles pour
végétaliser la prairie sous les panneaux photovoltaïques et non des espèces horticoles qui peuvent
se révéler envahissantes. De même, il est préconisé de réaliser cette végétalisation de manière à
permettre la recolonisation par les espèces végétales indigènes présentes aux abords.</t>
  </si>
  <si>
    <t>Le suivi sera réalisé les trois premières années après le déplacement, puis une fois tous les 5 ans jusqu'au terme de l'exploitation (soit 10 passages sur 40 ans).</t>
  </si>
  <si>
    <t>Suivi de la population de Bifora tersticulé et d'Adonis annuel déplacé</t>
  </si>
  <si>
    <t>Limiter la destruction d'habitats d'intérêt écologique</t>
  </si>
  <si>
    <t>Conserver au maximum les haies, les boisements, les zones humides et les autres habitats importants pour la faune et la flore, dès la conception des voies d'accès du chantier et de l'implantation des modules</t>
  </si>
  <si>
    <t>Suivi de l'évolution de la faune et de la flore pendant la phase exploitation</t>
  </si>
  <si>
    <t>La démarche d’intégration environnementale du projet de parc photovoltaïque au fur et à
mesure des résultats de l’étude écologique constitue l’une des mesures d’évitement
principales du porteur de projet.
Le projet abouti (par rapport au projet initial) permet ainsi d’éviter une grande partie des enjeux
écologiques forts et modérés liés aux milieux naturels, à savoir :
 Evitement des garrigues occidentales à Aphyllanthe de Montpellier et Thym
(enjeu modéré) ;
 Evitement des secteurs à Ambroisie à feuille d’armoise (enjeu modéré au titre
des espèces exotiques envahissantes) ;
 Evitement de la majorité des secteurs de Micrope dressé (enjeu modéré) ;
 Evitement des zones de chasse et de transit de la Barbastelle d’Europe et du
Petit rhinolophe (enjeux forts) ;
 Evitement des zones de chasse et de transit du Minioptère de Schreibers, du
Petit murin, du Murin à oreilles échancrées, du Grand rhinolophe et de la
Pipistrelle de Nathusius (enjeux modérés) ;
 Evitement des zones de vies principales de la Vipère aspic (enjeu modéré) ;
 Evitement des sites de reproduction et lieux de vie de la Proserpine et du Grillon
des jas (enjeux modérés) ;
 Evitement des corridors écologiques continues de la trame verte et bleue au
niveau local (enjeux modérés).
 Réduction importante de l’emprise du projet sur les habitats naturels boisés
(enjeu modéré au titre de la fonctionnalité écologique).</t>
  </si>
  <si>
    <t>Moissac-Bellevue</t>
  </si>
  <si>
    <t>Urbasolar</t>
  </si>
  <si>
    <t xml:space="preserve">aire immédiate = ZIP </t>
  </si>
  <si>
    <t>Taillis de Chêne vert</t>
  </si>
  <si>
    <t>G2.121</t>
  </si>
  <si>
    <t>Forêts de Pin maritime sur taillis de Chêne vert et garrigues basses</t>
  </si>
  <si>
    <t>G3.72 x G2.121 x E1.52</t>
  </si>
  <si>
    <t>Forêts de Pin maritime et de Pin sylvestre sur taillis de Chêne vert et garrigues basses</t>
  </si>
  <si>
    <t>G3.72 x G3.49 x G2.121 x E1.52</t>
  </si>
  <si>
    <t>Il est proposé de débuter les travaux de préparation des terrains entre début septembre et fin octobre (cf. calendrier ci-dessous). Les autres travaux pourront (installation des panneaux photovoltaïques, etc.) ensuite être réalisés tout au long de l’année.</t>
  </si>
  <si>
    <t>Le pâturage est la solution dont le bénéfice écologique sera le plus important. Cette solution sera étudiée avec la commune mais, en l’absence de cheptel, un entretien mécanique léger sera également tout à fait adapté. Il est ici prévu un débroussaillage tardif à l’aide d’engins ou matériels portatifs manuels. Il sera réalisé une gestion différenciée de la végétation lorsque cela est possible. Ainsi, une pression de débroussaillement conséquente pourra être réalisée sous les panneaux et ce jusqu’à un mètre devant afin de limiter l’ombrage de la végétation sur les modules photovoltaïques. La bande de végétation située entre les rangées de panneaux devra être conservée afin de maintenir une strate de végétation qui servira de zone refuge pour le cortège d’insectes qui constitue pour diverses espèces de la faune sauvage.
Cette fauche et ce débroussaillage éviteront la période printanière et estivale pour ne pas impacter la flore ainsi que les insectes et donc la ressource alimentaire de nombreuses espèces.</t>
  </si>
  <si>
    <t>Concernant le parc photovoltaïque, il pourra être envisagé un réensemencement de l’emprise de celui-ci avec des semis d’espèces de flore locales et en particulier de Basse (plante hôte de la Zygène cendrée et de la Zygène de la lavande). Si cette solution est envisagée, elle devra être réalisée en deux temps. Dans un premier temps il conviendra de collecter des semences en effectuant une fauche des abords de pistes existantes où sont notamment présents de nombreux pieds de Badasse au mois de juillet/août. Dans un second temps, un réensemencement manuel sera effectué à l’intérieur du parc photovoltaïque.
Le choix de la méthode de récolte dépend notamment de la végétation, des caractéristiques du site donneur, et du rapport coût/efficacité des différentes techniques de récolte. Compte tenu de la topographie locale du site de récolte envisagé et afin de minimiser l’impact sur les milieux naturels, nous recommandons une récolte à partir d’une moissonneuse portative.</t>
  </si>
  <si>
    <t>Adaptation de la clôture au passage de la faune et des chiroptères</t>
  </si>
  <si>
    <t>Afin de laisser un accès à la petite faune, amphibiens, reptiles mais aussi petits mammifères, le grillage entourant le parc inclura des ouvertures de 25cm x 25cm en bas de clôture tous les 50 mètres sur un grillage classique souple.
Par ailleurs, afin de limiter l'impact des clôtures sur les chiroptères, la hauteur du grillage est limitée à 2 m. L'emploi de fils barbelés ainsi que de systèmes d'éloignement électrifiés est proscrit.
Enfin, l’utilisation de poteaux creux qui peuvent constituer des pièges mortels pour les micromammifères, chiroptères, reptiles et oiseaux sera évitée. En effet, des quantités d’espèces cavernicoles qui cherchent des cavités pour nicher ou se reposer, pénètrent dans le poteau creux par le sommet et descendent dedans. Ne pouvant en ressortir, elles sont condamnées à mourir de faim, de soif et d’épuisement. Des expertises ont montré qu’un poteau sur deux non bouché contient des cadavres. Plusieurs espèces ont été trouvées dans ces poteaux : chouettes, pics, mésanges, sittelles, étourneaux, colonies de chauves-souris, loirs et même des serpents et des lézards. Afin d’y remédier et de neutraliser ces pièges mortels pour la faune sauvage, plusieurs obturateurs ont été mis au point :
 des bouchons en plastique ont été testés. Ils se sont révélés peu fiables et facilement arrachés ;
 des bouchons en métal galvanisé ont également été testés. Ce type de bouchon est plus résistant que les bouchons en plastique mais il s’enlève du poteau suite à la dilatation du métal sous l’effet du chaud et du froid ;
 finalement, un couvercle métallique a été mis au point et semble être satisfaisant</t>
  </si>
  <si>
    <t>Création d'un boisement compensatoire</t>
  </si>
  <si>
    <t>La compensation du défrichement réalisé dans le cadre du projet peut être envisagée de deux manières :
- Oeuvrer en faveur de la gestion sylvicole, en mettant en valeur des peuplements déjà existants (travaux forestiers) ou à créer (plantations), feuillus ou résineux. Le boisement compensatoire devra permettre d'alimenter la filière bois, de produire pour environ 40 m³/an dans les 80 ans à venir, sur une surface au moins équivalente à celle du défrichement (selon barème fixé par la DDTM) ;
- Verser au Fond Forestier National une indemnité financière décidée par l'autorité compétente.</t>
  </si>
  <si>
    <t>Ré-ouverture de milieu</t>
  </si>
  <si>
    <t>Au regard des impacts résiduels persistant sur certains reptiles, insectes et mammifères, il est prévu de mettre en oeuvre un dispositif compensatoire dans le cadre de ce projet. Celui-ci a été discuté en DREAL le 27/02/2018, avec une validation de principe d’une mesure de ré-ouverture de milieu (d’une surface de 10 ha) couplée à la conservation d’îlots de vieillissement sur un foncier sécurisé de 36,31 ha situé immédiatement au sud de l’emprise (cf. carte ci-après).
Ces mesures seront approfondies et rendues opérationnelles dans le cadre d’un Dossier de Demande de Dérogation Espèces Protégées (ex dossier CNPN) actuellement en cours de rédaction et qui fera l’objet d’une instruction formelle par la DREAL dans les mois à venir.</t>
  </si>
  <si>
    <t>Préservation de l'indigénat de la flore locale</t>
  </si>
  <si>
    <t>Lors de l’aménagement du parc photovoltaïque, des introductions d’espèces, volontaires ou involontaires, peuvent avoir lieu, notamment dans des secteurs fortement fréquentés par des véhicules en transit. Une veille concernant cette problématique sera donc mise en place, dès la phase de chantier. Aussi, en cas d’apparition de telles espèces en milieux naturels, il sera nécessaire de mettre en place des mesures de gestion ciblées. Les principales espèces végétales à caractère envahissant (liste noire) présentes dans le secteur méditerranéen de la région PACA sont présentées sur le site : http://www.invmed.fr/liste_noire.
Cette surveillance sera menée dès le démarrage des travaux, et ce jusqu’à la fin de ceux-ci.</t>
  </si>
  <si>
    <t>Du fait de l’utilisation d’engins, des risques de pollutions diverses (notamment les écoulements accidentels de substances polluantes comme les hydrocarbures, les déchets solides, etc.) sont à prévenir. Voici ci-après les recommandations à prendre en considération :
- Huiles, graisses et hydrocarbures :
 les véhicules et engins devront justifier d’un contrôle technique récent et être bien entretenus (étanchéité des réservoirs et circuits de carburants, lubrifiants et fluides hydrauliques),
 au démarrage du chantier de préparation des emprises, les bases-vie du chantier seront installées loin des zones écologiquement sensibles, au niveau de zones non inondables (ou non facilement inondables) dans l’emprise du projet,
 les engins stationneront loin des zones écologiquement sensibles, au niveau de zones non inondables (ou non facilement inondables). Les vidanges, nettoyages, entretiens et ravitaillements des engins seront réalisés sur des emplacements spécialement aménagés à cet effet et imperméabilisés, à l'écart de la zone de travaux. Les produits de vidanges seront recueillis/évacués en fûts fermés vers des décharges agréées,
 interdiction de tout entretien ou réparation mécanique en dehors des aires spécifiquement dédiées,
 les substances non naturelles ne seront pas rejetées dans le milieu naturel et seront retraitées par des filières appropriées. Les terres souillées seront aussi évacuées/retraitées.
Des produits absorbants devront être disponibles sur le chantier afin de pouvoir intervenir immédiatement en cas de déversement accidentel d’hydrocarbures ou d’huiles de moteur dans les cours d’eau.
- Eaux sanitaires
Si les aires de chantier ne sont pas reliées au réseau de collecte des eaux usées, elles devront être équipées de sanitaires (douches, WC) autonomes munies de cuves de stockage des effluents. Ces cuves seront régulièrement vidangées par une société gestionnaire.</t>
  </si>
  <si>
    <t>Respect des emprises du projet</t>
  </si>
  <si>
    <t>Afin d’éviter d’impacter les espaces naturels situés en dehors de l’emprise stricte du projet, le plan de chantier et le cahier des charges destinés aux sous-traitants devront clairement identifier les zones de travaux autorisées et les zones sensibles. Sur site, des panneaux d’indication viendront compléter l’information du personnel chargé du chantier. En cas de zone à fort enjeux, des clôtures pourront être installées et vérifiées de façon régulière lors de l’ensemble de la phase de travaux. Les opérations de dégagement d’emprises (débroussaillage et défrichement) seront limitées aux zones strictement nécessaires aux travaux tel qu’autorisé dans le permis de construire.
Un écologue (interne ou externe) sera mandaté pour assurer un suivi et une surveillance lors du chantier.</t>
  </si>
  <si>
    <t>Utilisation d'espèces végétales locales pour les plantations</t>
  </si>
  <si>
    <t>Dans le cadre du présent projet, il n’est pas prévu des plantations. Ces plantations si elles ont lieu devront respecter certaines règles afin que le projet ne participe pas à l’implantation ou l’expansion de plantes exotiques envahissantes. Ces plantations ne devront pas faire appel à des espèces allochtones pour éviter la « fuite » d’espèces horticoles, potentiellement invasives, et pour conserver la qualité des milieux naturels proches. Toute plantation d’arbres ou arbustes à caractère envahissant tels que le Mimosa (Acacia dealbata), l’Ailanthe (Ailanthus altissima), le Faux Indigo (Amorpha fruticosa), l’Arbre aux papillons (Buddleja davidii) et le Robinier fauxacacia (Robinia pseudoacacia) est à proscrire.</t>
  </si>
  <si>
    <t>Proscription de l'apport de terres exogènes</t>
  </si>
  <si>
    <t>Dans le cadre de ce projet, il faudra éviter l’apport de terres exogènes au site afin de limiter l’introduction d’espèces végétales exotiques envahissantes voire d’un cortège d’espèces rudérales.</t>
  </si>
  <si>
    <t>Proscription des traitements phytosanitaires</t>
  </si>
  <si>
    <t>Aucun produit phytosanitaire ne sera utilisé sur ce parc. Ceci permettra d’éviter les incidences liées à la pollution des eaux ainsi qu’une mortalité directe pour de nombreux invertébrés et des répercussions sur les niveaux trophiques supérieurs (amphibiens, reptiles, oiseaux, mammifères dont chiroptères). Dans le cas où un entretien ou une coupe de la végétation devra être effectué, le débroussaillement sera privilégié.</t>
  </si>
  <si>
    <t>Création de gîtes en faveur des reptiles</t>
  </si>
  <si>
    <t>Afin d’optimiser la colonisation des structures par les reptiles, la création des différents gîtes à reptiles (10 à 15) passera par le biais de méthodologies déjà éprouvées. Ces méthodes, générant globalement deux types de gîtes distincts, peuvent être couplées ou utilisées de manière disjointe. Dans tous les cas, leur création devra être effectuée préférentiellement en hiver ou à l’automne, qui constituent globalement les deux périodes les moins sensibles pour les reptiles dans le cadre des travaux envisagés.</t>
  </si>
  <si>
    <t>Création de gîtes en faveur des insectes</t>
  </si>
  <si>
    <t>Favoriser le maintien du cortège entomologiques local par l’installation de plusieurs gîtes, favorables au cycle de vie des fourmis et donc des Fourmigrils. Sp.
Afin d’optimiser la colonisation des structures par les insectes, la création des différents gîtes à insectes (10 à 15) passera par le biais de méthodologies expérimentales. Ces méthodes, générant globalement deux types de gîtes distincts, peuvent être couplées ou utilisées de manière disjointe. Dans tous les cas, leur création devra être effectuée préférentiellement en hiver ou à l’automne, qui constituent globalement les deux périodes les moins sensibles pour les insectes dans le cadre des travaux envisagés.</t>
  </si>
  <si>
    <t>Suivi de l'entomofaune</t>
  </si>
  <si>
    <t>Un suivi entomologique sera réalisé aux abords ainsi qu’au sein du site. Ce suivi cherchera à évaluer le maintien des espèces à enjeu aux abords du parc et la recolonisation de ce dernier par les espèces à enjeu identifié sur le site. Il aura également pour objectif de surveiller si l’ouverture du milieu au niveau des OLD aura favorisé la présence d’autres espèces à enjeu. Pour ce faire, deux passages par années de prospection seront réalisés, le premier au milieu du mois d’avril et le second au milieu du mois de mai. L’expert s’attachera à visiter aussi bien les zones extérieures que l’enceinte du parc photovoltaïque afin d’évaluer la recolonisation du site par l’entomofaune et notamment par certaines espèces à enjeu.</t>
  </si>
  <si>
    <t>Un suivi herpétologique sera mené dans la zone d’emprise et ses abords afin d’évaluer le maintien de l’herpétofaune. La recherche s’étendra aux abords immédiats notamment pour vérifier la présence du Psammodrome d’Edwards et de la Coronelle girondine ainsi que d’autres espèces qui auront pu être favorisées par les différentes mesures de réduction d’impact. Pour ce faire, une journée de prospection devra être réalisée entre les mois d’avril et de juin.</t>
  </si>
  <si>
    <t>Afin d’appréhender l’utilisation que feront les espèces locales du parc photovoltaïque une fois construit, nous préconisons d’effectuer un suivi annuel sur 3 ans à partir de la mise en fonctionnement du parc solaire. Deux passages sont préconisés, un en début de période de reproduction, en avril, afin de contacter les espèces nicheuses précoces, et un plus tardif, en juin, afin de contacter les espèces migratrices plus tardives. Un relevé sera réalisé au sein du parc afin d’évaluer sa fréquentation par les espèces nicheuses ou les espèces en alimentation. Un relevé témoin sera réalisé à l’extérieur du site.
A noter que le présent initial correspond à l’année T0 de ce suivi, avant mise en place du parc photovoltaïque.</t>
  </si>
  <si>
    <t>Suivi des mammifères</t>
  </si>
  <si>
    <t>Pour ce compartiment biologique nous préconisons d’effectuer un suivi annuel sur 3 ans à partir de la mise en fonctionnement du site, puis tous les 3 ans sur le reste de la durée d’exploitation. Un passage nocturne sera réalisé au mois de juin et juillet pour vérifier si le parc solaire et les bandes OLD continuent d’être utilisées pour l’alimentation des espèces. Seule une écoute active sera mise en place. L’expert s’appliquera à réaliser des points d’écoute aussi bien à l’extérieur qu’à l’intérieur du parc pour vérifier l’utilisation de l’espace.</t>
  </si>
  <si>
    <t>ARCA2E</t>
  </si>
  <si>
    <t>Mondragon</t>
  </si>
  <si>
    <t>3,8-6</t>
  </si>
  <si>
    <t>aire immédiate = ZIP ; aire élargie entre 5 et 10 km</t>
  </si>
  <si>
    <t>Bosquets invasifs à Robinia pseudoacacia</t>
  </si>
  <si>
    <t>Canal ombragé eutrophe avec fourré riverain invasif à Amorpha fruticosa</t>
  </si>
  <si>
    <t>F9.35 x J5.41</t>
  </si>
  <si>
    <t>Ancienne carrière</t>
  </si>
  <si>
    <t>Coupe forestière récente recolonisée par un fourré invasif à Amorpha fructicosa</t>
  </si>
  <si>
    <t>G5.81 x F9.35</t>
  </si>
  <si>
    <t>Forêts galeries hygrophiles du Populion albae</t>
  </si>
  <si>
    <t>Fourrées à Spartium junceum</t>
  </si>
  <si>
    <t>Fourrées à Spartium junceum et à jeunes Robinia pseudoacacia</t>
  </si>
  <si>
    <t>F5.4 x G1.C3</t>
  </si>
  <si>
    <t>Friches herbacées et terrains vagues rudéralisés</t>
  </si>
  <si>
    <t>Piste d'accès</t>
  </si>
  <si>
    <t>Choix des variantes</t>
  </si>
  <si>
    <t>Les concertations en phase conception du projet ont abouti à la proposition de plusieurs variantes du projet. Celles-ci reflètent l’évolution des réflexions concernant la prise en compte des contraintes techniques et environnementales de l’aire d’étude dans la conception et l’implantation des installations. Ainsi 4 variantes sont décrites ci-dessous et croisées avec les enjeux écologiques.
La dernière variante retenue convient à un évitement de conception décidé suite à un retour des services de l’Etat qui mettait en avant la trop grande destruction de surfaces qualifiés en Zone Humide. Sur les quatre configurations proposées, elle est la moins productive en termes de puissance maximale (MWc), aménage la surface la plus minime mais au regard de l’implantation du projet en zone inondable, ainsi que la présence de nombreux enjeux écologiques au sein du boisement à l’ouest, cette implantation du projet parait la plus cohérente et la moins impactante sur les habitats naturels. Elle permet notamment d’éviter en grande partie la zone humide située au nord-ouest du projet (terrain de motocross) et la destruction d’habitats et d’espèces protégés.</t>
  </si>
  <si>
    <t>Limitation des travaux à l'intérieur de la clôture</t>
  </si>
  <si>
    <t>La clôture encerclant l’emplacement des futures installations requise règlementairement pour les parcs photovoltaïques permettra de matérialiser visuellement les emprises des travaux. Ceux-ci seront intégralement réalisés à l’intérieur des clôtures. Les accès utilisés se limiteront à la piste existante.
Le boisement à l’ouest de l’aire d’étude sera donc épargné par les conducteurs de chantier. Les enjeux autour de l’évitement de cette zone écologiquement sensible (pas de circulation à proximité de l’habitat, de dépôts de matériaux…) devront faire l’objet d’une présentation auprès du personnel de chantier au début des travaux.</t>
  </si>
  <si>
    <t>Végétalisation des zones remaniées : sélection de semences certifiées locales</t>
  </si>
  <si>
    <t>Cette mesure est utile pour éviter la colonisation par les Espèces Végétales Exotiques Envahissantes (EVEE) des zones mises à nues lors du chantier. La sélection de semences certifiées locales pour végétaliser ces zones remaniées assure le maintien d’un pool génétique local en évitant les introgressions par des souches non locales.
Certaines zones du parc ne seront pas ensemencées. Deux hectares seront maintenus minéralisés au sein du site et offriront donc des habitats de reproduction potentiels aux espèces pionnières telles que le Petit Gravelot et le Crapaud calamite.
Cette action de végétalisation permet d’accélérer la reprise de la végétation grâce à une plantation / ensemencement des essences suivantes, avec les producteurs de semences engagés dans la démarche de labélisation Végétal local (Sociétés Zygène ou Phytosem).</t>
  </si>
  <si>
    <t>Action curative contre les espèces exotiques envahissantes pendant le chantier</t>
  </si>
  <si>
    <t>Plusieurs espèces exotiques à caractère envahissant ont été relevées sur l’aire d’étude dont les plus problématiques sont l’Ambroisie, la Renouée du Japon et l’Erable negundo.
Dans le cadre du chantier, il faudra donc veiller à arracher les pieds de plante invasive présents, en enlevant le maximum de la plante (y compris système racinaire dans le cas des ligneux) et en veillant à limiter les risques de multiplications végétatives (pas de broyage, ne pas faire laisser de plants ou morceaux de plants arrachés sur le sol…).
Tous les rémanents devront être exportés en centre de déchets vers agréés et éliminés.</t>
  </si>
  <si>
    <t>"Défavorabilisation écologique" de la zone d'emprise avant le début des travaux</t>
  </si>
  <si>
    <t>Cette mesure consiste à enlever les gîtes favorables (pierres, souches…) de la zone de travaux afin que les espèces ne puissent pas s’y réfugier et être détruites.
Cette mesure est à coupler à la mesure de recréation de gîtes terrestres notamment pour le Crapaud calamite afin de lui offrir des refuges pendant sa phase terrestre.
Cette opération est à réaliser entre la fin de la période d’activité et le début de l’hivernation des reptiles soit pendant les mois d’octobre et de novembre.</t>
  </si>
  <si>
    <t>Rétablissement de la perméabilité du site à la petite faune</t>
  </si>
  <si>
    <t>Afin de ne pas empêcher l’accès dans l’enceinte du parc photovoltaïque pour la petite faune terrestre, il conviendra de surélever la clôture de 10cm. Cela permettra de conserver une possibilité de déplacement dans la zone pour les espèces concernées.
Les petits mammifères (lapin, hérisson, renard) ainsi que le Crapaud calamite qui sont susceptibles de se reproduire aux abords du site, ne seront pas affectés par une coupure de la continuité écologique du secteur induite par un grillage imperméable. Les déplacements de ces espèces qui circulent fréquemment au sol (le Crapaud calamite a une phase terrestre où il cherche un abri pour l’hiver), seront donc possibles à l’intérieur du site</t>
  </si>
  <si>
    <t>Gestion des espaces interstitiels et des abords de la centrale photovoltaïque</t>
  </si>
  <si>
    <t>Adapter les modalités de chantier et optimiser l’espace interstitiel du site photovoltaïque pour la régénération des cortèges floristiques et la ré-appropriation de ces espaces par les cortèges entomologique et herpétologique associés. Le cas échéant il est possible que le substrat à majorité minérale des zones interstitielles et en bordure des installations puisse convenir au Petit Gravelot pour sa reproduction.
Cependant, cette réoccupation serait alors marginale pour cette espèce qui préfère les zones plus ouvertes. Le Crapaud calamite est, lui aussi, susceptible d’effectuer une partie de son cycle de reproduction au sein de cette zone pour peu que la configuration du sol le lui permette (dépression ou ornières, substrat meuble, ...).
Concernant les modalités d’entretien, elles ne sont pas fixées définitivement à ce jour mais deux orientations sont possibles :
- La gestion par pâturage extensif : contractualisation avec un éleveur local ou une entreprise spécialisée en adaptant la pression du pâturage pour éviter le sur/souspâturage.
- En fonction de la dynamique de la végétation il y aura un passage au printemps et un 2ème à l’automne
- La gestion par fauche mécanique raisonnée en maintenant des bandes refuges.</t>
  </si>
  <si>
    <t>Définition d'un phasage des travaux en fonction du calendrier biologique des espèces</t>
  </si>
  <si>
    <t>Ce type d’aménagement vise à définir un calendrier de préparation et de réalisation des travaux qui tient compte des enjeux locaux de l’ensemble des espèces à enjeux présentes dans et aux abords immédiats de la zone d’emprise. Au regard de ce calendrier de sensibilité, on constate que les reptiles, les amphibiens et les oiseaux sont sensibles aux travaux entre mars et septembre. C’est cette période qu’il est préférable d’éviter, notamment pour les travaux les plus lourds et les plus bruyants (défrichement et terrassement).
Ainsi la période préconisée pour le début des travaux commencera à partir de début octobre. Une fois les travaux impactant débutés à la période propice, ils se poursuivront jusqu'à la mise en service du parc PV.</t>
  </si>
  <si>
    <t>L’objectif de la mission de coordination environnementale consiste à veiller au strict respect des préconisations énoncées dans le cadre de l’Etude d’Impact. Le coordonnateur environnement est le garant de la démarche environnementale engagée par le porteur de projet.
La mission de coordination se décompose selon les séquences suivantes :
- Prospections naturalistes spécifiques avant le démarrage de chaque pahse de travaux (et en cours de chantier)
- Mise en place d'une organisation de chantier (circulation des engins de chantier, choix des emplacements de la base de vie)
- Sensibilisation du personnel intervenant sur le chantier
- Analyse de la documentation environnementale
- Evitement des secteurs à enjeu écologique
- Contrôle extérieur environnemental
- Accompagnement auprès de la maîtrise d'ouvrage et de l'entreprise</t>
  </si>
  <si>
    <t>06</t>
  </si>
  <si>
    <t>Alpes-Maritimes</t>
  </si>
  <si>
    <t>Valderoure</t>
  </si>
  <si>
    <t>aire immédiate = ZIP + OLD 50 m</t>
  </si>
  <si>
    <t>Pinède calcicole xérophile à Pins sylvestre</t>
  </si>
  <si>
    <t>G3.49</t>
  </si>
  <si>
    <t>Pinède calcicole mésophile à Pins sylvestre</t>
  </si>
  <si>
    <t>G3.48</t>
  </si>
  <si>
    <t>G3.48 x F3.12</t>
  </si>
  <si>
    <t>Forêts mésophiles de pin sylvestres x Fruticées à Buis</t>
  </si>
  <si>
    <t>Forêts mésophiles de pin sylvestres x pelouses méditerranéo montagnardes</t>
  </si>
  <si>
    <t>G3.48 x E1.5</t>
  </si>
  <si>
    <t>Forêts supra méditerranéennes de pins sylvestres x Falaises calcaires</t>
  </si>
  <si>
    <t>G3.49 x H3.25</t>
  </si>
  <si>
    <t>Végétation calcicole composite post-exploitation / replantation</t>
  </si>
  <si>
    <t>Mosaïque de rochers calcaire et fruticées calcicoles à Buis</t>
  </si>
  <si>
    <t>H3.25</t>
  </si>
  <si>
    <t>Mosaïque de rochers calcaire et de pinède à pins sylvestres</t>
  </si>
  <si>
    <t>H3.25 x G3.48</t>
  </si>
  <si>
    <t>H3.25 x F3.12</t>
  </si>
  <si>
    <t>Mosaïque de fruticées à Buis et pelouses mésophiles à xérophile à Fétuques</t>
  </si>
  <si>
    <t>F3.12 x E1.266</t>
  </si>
  <si>
    <t>Mosaïque de garrigue à Buis et Genêt cendré et pelouses xérophiles calcicoles</t>
  </si>
  <si>
    <t>F3.12 x E1.26</t>
  </si>
  <si>
    <t>Mosaïque de pelouses méditerranéo montagnardes x landes à Genêt cendré</t>
  </si>
  <si>
    <t>E1.5 x F6.62</t>
  </si>
  <si>
    <t>Pelouses calcicoles xérophiles des tranchées forestières à Brachypode rupestre et Brome dressé</t>
  </si>
  <si>
    <t>Pelouses mésophiles à méso-xérophiles à Fétuques et Koélérie / Mosaïque de pinèdes mésophiles à pins sylvestres et pelouses calcicoles mésophiles à Fétuques</t>
  </si>
  <si>
    <t>Eboulis à Acnatherum calamgrostis</t>
  </si>
  <si>
    <t>Falaises calcaires montagnardes</t>
  </si>
  <si>
    <t>Gouffres avec végétation calcicole (fruticées)</t>
  </si>
  <si>
    <t>H3.252 x F3.12</t>
  </si>
  <si>
    <t>Lavandaie xérophile (pelouse calcicole mésophile à Festuca et Ononis spinosa)</t>
  </si>
  <si>
    <t>F6.6</t>
  </si>
  <si>
    <t>Fourrés riverains à Saule pourpre</t>
  </si>
  <si>
    <t>F9.122</t>
  </si>
  <si>
    <t>Lit de la rivière et alluvions</t>
  </si>
  <si>
    <t>C2.21</t>
  </si>
  <si>
    <t>Rochers calcaires (karst) et fruticées à Buis</t>
  </si>
  <si>
    <t>Zones rudéralisées / friches / Pistes</t>
  </si>
  <si>
    <t>E5.13 / I1.52 /X</t>
  </si>
  <si>
    <t>Adaptation de l'emprise de la centrale</t>
  </si>
  <si>
    <t>Il s’agit de réduire au maximum les emprises du projet afin d’éviter les stations de plantes protégées à enjeu de conservation, ainsi que les milieux ouverts d’intérêts communautaire favorables à un grand nombre d’espèce de reptiles, d’insectes et d’oiseaux.</t>
  </si>
  <si>
    <t>Délimitation des secteurs à enjeux faune et flore</t>
  </si>
  <si>
    <t>Au regard de la sensibilité des milieux adjacents, il est nécessaire de limiter au maximum les emprises supplémentaires sur le milieu naturel liées aux travaux. De plus, le risque de pollution accidentelle des milieux présentant un intérêt écologique sera ainsi également réduit. Les secteurs particulièrement sensibles situées à proximité directe de l’emprise des parcs seront balisés par un écologue de manière à être évitées pendant le défrichement et ensuite pendant l’entretien des OLD. Ce balisage sera matérialisé par une signalisation visible et claire : 
- installation de grillages de balisage orange pour la protection notamment des habitats de l’Azuré du serpolet situés en bordure du parc; 
- installation de rubalise fixée à des piquets pour matérialiser les accès et zones de stockages dans les secteurs les moins sensibles.</t>
  </si>
  <si>
    <t>Définition préalable d'un plan de circulation en phase travaux</t>
  </si>
  <si>
    <t>L’objectif de cette mesure est d’éviter que les entreprises en charge des travaux ne dégradent accidentellement les milieux non concernés par le projet mais situés à proximité immédiate. En effet, plusieurs milieux d’intérêt pour l’entomofaune et égaleme,nt d’intérêt communauatire sont présents en bordure immédiate des zones de chantier. Cette mesure permettra de réduire notablement les risquent de destruction d’individus de faune et de limiter la dégradation des habitats d’espèces patrimoniales.</t>
  </si>
  <si>
    <t>Mesures curatives contre les pollutions chroniques et accidentelles</t>
  </si>
  <si>
    <t>En cas de fuite accidentelle de produits polluants, identifiés précédemment, le maître d’oeuvre devra avoir les moyens de circonscrire rapidement la pollution générée. Les mesures citées ci-dessous ne sont pas exhaustives et il reviendra au maître d’oeuvre, assisté du coordonnateur SPS et Environnement, d’en arrêter les modalités : 
- par épandage de produits absorbants (sable) ; 
- et/ou raclage du sol en surface et transport des sols pollués vers des sites de traitement agréés ; 
- et/ou par utilisation de kits anti-pollution équipant tous les engins ; le transport des produits souillés sera mené conformément aux procédures communiquées par le fournisseur.</t>
  </si>
  <si>
    <t>Déchets de chantier</t>
  </si>
  <si>
    <t>Les entreprises attributaires des travaux sont responsables du tri et de l’évacuation des déchets et emballages générés par le chantier. Les entreprises devront notamment s’engager à : 
- organiser la collecte et le tri des déchets et emballages, en fonction de leur nature et de leur toxicité ; - conditionner hermétiquement leurs déchets ; 
- définir une aire provisoire de stockage quotidien des déchets générés par le chantier en vue de faciliter leur enlèvement ultérieure selon les filières appropriées ; 
- prendre les dispositions nécessaires contre l’envol des déchets et emballages ; 
- enfin, pour tous les déchets industriels spécifiques, l’entreprise établira ou fera établir un bordereau de suivi permettant notamment d’identifier le producteur des déchets (en l’occurrence le maître d’ouvrage), le collecteur-transporteur et le destinataire.</t>
  </si>
  <si>
    <t>La période la plus sensible sur le plan écologique s’étend de mi-mars à fin août et correspond à la période de reproduction de nombreuses espèces animales. Le dérangement occasionné par les travaux pourrait faire échouer leur reproduction. De plus, le risque de destruction des espèces ou jeunes à faibles capacité de déplacement serait accru durant cette période. Par ailleurs, au cours de l’hiver de nombreuses espèces entre dans une phase de vie ralentie diminuant considérablement leur capacité de fuite (Chiroptères, Amphibiens, reptiles).</t>
  </si>
  <si>
    <t>Griffage du sol en fin de chantier afin de le décompacter</t>
  </si>
  <si>
    <t>L’objectif de cette mesure est donc de proposer une solution permettant de concilier la double contrainte d’une recolonisation rapide de la végétation afin de limiter les risques d’érosions et favoriser l’expression de la biodiversité floristique locale caractéristiques des milieux calcicoles méditerranéens.</t>
  </si>
  <si>
    <t>Mode opératoire d'abbattage des arbres adapté aux enjeux chiroptérologiques</t>
  </si>
  <si>
    <t>Avant l’abattage des arbres, une première inspection des arbres devra être réalisée de manière à rechercher toutes les cavités favorables aux chiroptères (prospection de la cavité avec un système de miroir éclairé par une lampe, repérage du guano, odeur d’ammoniac…). Cette inspection permettra de quantifier plus précisément le nombre d’arbres gîtes présent sur la zone à défrichée.</t>
  </si>
  <si>
    <t>Accompagnement écologue</t>
  </si>
  <si>
    <t>Il s’agit de limiter au maximum les effets du chantier sur les milieux naturels en assurant un suivi adapté des entreprises en charge des travaux. Ce suivi est d’autant plus important que la sensibilité écologique des milieux adjacents est modéré à forte.</t>
  </si>
  <si>
    <t>Plan de gestion des OLD et du parc</t>
  </si>
  <si>
    <t>La gestion des OLD devra être conforme à l’arrêté préfectoral en vigueur dans les Alpes-Maritimes et portant règlement permanent du débroussaillement obligatoire et du maintien en état débroussaillé. Le Plan de débroussaillement envisagé correspond au maintien de la végétation arborée sur pied complétée par un débroussaillement et un élagage systématique, en application de l’arrêté 2014-452 du 10 Juin 2014 est prévu.</t>
  </si>
  <si>
    <t>Mesures compensatoires sous forme de travaux forestiers</t>
  </si>
  <si>
    <t>La version provisoire du plan d’Aménagement 2017 – 2036 prévoit 7 000 € d’investissements par an sous forme de travaux forestiers (et notamment de plantation), soit à peu près 1 hectare de plantation par an. La réalisation de 10 à 16 hectares de plantation, sous forme de bouquets d’enrichissement (de cèdre notamment), permettrait de produire, sur la période considérée, l’équivalent du volume de bois impacté par le défrichement. Les mesures compensatoires peuvent être envisagées de la manière suivante, sur la base d’un ratio de compensation de 1, (soit une équivalence de 150 000 €), ce ratio étant fixé par le service instructeur de la DDTM</t>
  </si>
  <si>
    <t>Mise en place de mesures favorables aux espèces de chiroptères</t>
  </si>
  <si>
    <t>Il s’agit de mettre en place une gestion sur un espace naturel forestier de qualité et présentant une structure forestière similaire aux zones impactées. Cette gestion a pour but de compenser les impacts résiduels sur des habitats favorables aux espèces de chiroptères à enjeux forts et modérés mises en évidence par l’étude d’impact. L’idée est ici d’améliorer la capacité d’accueil de la partie est de la zone d’étude initiale finalement évitée à ce jour. Cette dernière est située à près d’1 km de la zone d’implantation des parcs. La surface totale sujette à des coupes à blanc ou partielles comprend : - 28,5 ha de défrichement pour l’implantation du projet et les accès ; - 8 ha de débroussaillage avec coupe au sein des OLD (5,09 ha de Futaie claire de pins + 2,84 ha de Futaie haute de pins + 0.19 ha de Sapins), cf plan ci-dessous 36 ha de gîtes potentiels sont donc ici considérés comme impactés.
1) Gestion en faveur des chiroptères sur la zone de Pugnafort maîtrisée par ENGIE GREEN. Une coupe sur une quinzaine d’hectares étant prévue par l’ONF à l’entrée de la piste (cf. carte ci-dessous), la surface totale de cette action couvre une surface de 120 ha. Zone de vieillissement sur 50 ans minimum (soit 10 ans de plus que la durée prévue de l’exploitation du parc photovoltaïque). Les autres groupes d’espèces seront également bénéficiaires de cette gestion. 
2) Mise en place d’un réseau d’îlots de sénescence sur 36 ha (équivalent à la surface d’habitat forestier directement impactés par le projet – ratio de 1) au sein de la zone de vieillissement précédemment indiquée précédemment 50 ans minimum soit 10 ans de plus que la durée prévue de l’exploitation du parc photovoltaïque).</t>
  </si>
  <si>
    <t>Recherche de colonie(s) de reproduction de Grand Rhinolophe</t>
  </si>
  <si>
    <t>Pour obtenir une vision plus précise à l’échelle locale du statut des espèces à forts enjeux comme le Grand rhinolophe, il serait utile de procéder à des prospections ciblées pour la recherche des gîtes et engager par la suite des actions de conservation. En effet, il existe une lacune de connaissance bibliographique à l’échelle locale sur cette espèce, et notamment sur la localisation des colonies de reproduction. L’objectif est donc de localiser ce ou ces gîtes s’ils existent afin de les préserver par la suite (par exemple par conventionnement).</t>
  </si>
  <si>
    <t>Création de nichoirs artificiels pour la Chouette de Tengmalm</t>
  </si>
  <si>
    <t>L’objectif de cette mesure est de compenser au mieux la perte de gîtes arboricoles potentiels, l’espèce étant faiblement potentielle dans le massif concerné par le projet de Valderoure.</t>
  </si>
  <si>
    <t>AIRE_IMMEDIATE</t>
  </si>
  <si>
    <t>aire immédiate 100 m</t>
  </si>
  <si>
    <t>aire immédiate 50 m</t>
  </si>
  <si>
    <t>aire immédiate 500 m ; aire intermédiaire 3 km</t>
  </si>
  <si>
    <t>aire immédiate 60 m</t>
  </si>
  <si>
    <t>aire élargie 1,5 km</t>
  </si>
  <si>
    <t>aire immédiate = ZIP ; aire intermédiaire 5 km</t>
  </si>
  <si>
    <t>aire immédiate 50 m ; aire intermédiaire 5 km</t>
  </si>
  <si>
    <t>aire immédiate = ZIP ; aire élargie 200 m</t>
  </si>
  <si>
    <t>aire intermédaire 100 m</t>
  </si>
  <si>
    <t>aire immédiate = 200 m</t>
  </si>
  <si>
    <t>aire rapprochée = ZIP ; élargie = 4,5 km</t>
  </si>
  <si>
    <t>aire immédiate = ZIP ; aire élargie = 2,5 km ; aire étendue = 10 km</t>
  </si>
  <si>
    <t>aire rapprochée = 500 m ; aire intermédiaire = 976 ha ; aire éloignée tampon 5km</t>
  </si>
  <si>
    <t>MC_CIBLE</t>
  </si>
  <si>
    <t>Il s’agit ici d’une action de débroussaillage avec exportation des matériaux sur un secteur de pelouse calcaire en cours
de fermeture. L’objectif de cette mesure est donc de lutter contre la dynamique d’embroussaillement (ronce,
cornouiller, prunellier…) de cette parcelle afin de garantir l’accueil d’un maximum d’espèces présentes lors des
inventaires. La mesure d’entretien (fiche entretien) pourra ensuite être appliquée à la parcelle.
Au total, 25 516 m² d’habitats de reproduction et d’alimentation de l’Azuré du Serpolet sont impactés (sur la zone
nord).
Cette mesure permet de conserver dans un état favorable 80 319 m² d’habitats favorable pour la reproduction,
l’alimentation et le cycle de vie des Myrmica nécessaire à l’Azuré du Serpolet mais également pour l’avifaune (Cisticole
des joncs, Tarier pâtre, Bruant proyer, etc…). La mesure compensatoire vise principalement les milieux fermés et les
milieux semi-ouverts en voie de fermeture avancée. Les milieux ouverts sont déjà favorables à l’ensemble des espèces
et subissent une plus faible fermeture. Il s’agira néanmoins de maintenir ces milieux dans un état de conservation
favorable à l’ensemble des espèces, ils représentent une surface de 61 197m². Au total c’est une surface de 141 516m²
qui sera conservée, évitée et mise en gestion en faveur des espèces identifiées.
En plus de bénéficier à l’ensemble de la faune, cette restauration permettra également le maintien et le renforcement
des populations de flore thermophile à enjeu en particulier la Dauphinelle consoude, le Lin de France, la Lunetière de
Guillon et le Xéranthème cylindracé. Ces espèces sont menacées par l’enfrichement de la parcelle. Le projet impactant
des individus de Lunetière, de Lin, de Cardoncelle et de Xéranthème, cette mesure bénéficiera aux populations de ces
espèces présentes sur la partie sud du site.
L’objectif est donc ici de maintenir une mosaïque d’habitats entre habitats ouverts et semi-ouverts thermophiles. Afin
de maintenir des lieux de reproduction et d’alimentation pour l’Azuré du serpolet mais aussi des zones d’abris pour sa
fourmis hôte. L’Azuré du serpolet par son écologie et sa prise en compte complète de son cycle de vie dans la gestion
des parcelles évitées joue le rôle d’espèce parapluie pour : l’herpétofaune, l’avifaune et la flore.</t>
  </si>
  <si>
    <t>Dans le cadre de cette mesure, 4 sites compensatoires potentiels ont été identifiés.
Cependant seuls les sites 2 et 3 sont retenus dans les sites compensatoires au sein desquels des mesures de gestion vont être déclinées, apportant un gain écologique au regard de la dynamique de fermeture actuelle, et un conventionnement passé avec les propriétaires fonciers.
La démarche de prospection est en cours auprès des propriétaires des parcelles des sites 2 et 3. La finalité sera de mettre en place un conventionnement et un plan de gestion sur un ensemble de 1.50 ha minimum, situé sur tout ou partie des sites 2 et 3.
Au vu de l’état actuel des sites, avec une forte dynamique de fermeture des zones de pelouses relictuelles, enchâssées dans les fourrés à prunelliers et à proximité des boisements de chênaie pubescente, les potentialités de restauration sont évaluées de la façon suivante :
▪ Ré-ouverture légère des zones de pelouses relictuelles : 0.26 ha pour le site 2 et 0.96 ha pour le site 3 ;
▪ Ré-ouverture complète et suppression des fourrés à prunelliers pour ré-initialiser le stade ouvert de pelouse sèche autrefois présent : 0.22 ha pour le site 2 et 3.32 ha pour le site 3.
Soit en tout et pour tout sur l’ensemble des deux sites, 1.22 ha de gestion de pelouse sèche déjà présente et 3.54 ha de ré-ouverture complète des fourrés à prunelliers pour retrouver le faciès de pelouse sèche.
La mise en place d’un plan de gestion de restauration de pelouse sèche en bon état de conservation durant 40 ans présente donc, localement, une réelle plus-value écologique.
Des suivit écologiques seront réalisés dans le temps pour vérifier le gain écologique escompté. Les comptes-rendus des suivis seront transmis annuellement à la DREAL Occitanie. Un retour d’expérience sur les mesures pourra être produit par le porteur de projet, afin d’augmenter la connaissance locale sur le type de gestion à appliquer et les plus-values en termes de biodiversité</t>
  </si>
  <si>
    <t>Friche arbustive mésohygrophile</t>
  </si>
  <si>
    <t>Haie arbustive libre discontinue d'essences indigènes</t>
  </si>
  <si>
    <t xml:space="preserve">https://www.projets-environnement.gouv.fr/page/fiche/?q=recordsid:2019301533 </t>
  </si>
  <si>
    <t>Parc solaire au sol du Clos de la Blaque</t>
  </si>
  <si>
    <t xml:space="preserve">https://www.projets-environnement.gouv.fr/page/fiche/?q=recordsid:20215004163 </t>
  </si>
  <si>
    <t>Projet de Centrale photovoltaïque de Vins-sur-Caramy</t>
  </si>
  <si>
    <t xml:space="preserve">https://www.projets-environnement.gouv.fr/page/fiche/?q=recordsid:202314626329 </t>
  </si>
  <si>
    <t>Projet de création d'un parc photovoltaïque sur la commune de Levens</t>
  </si>
  <si>
    <t xml:space="preserve">https://www.projets-environnement.gouv.fr/page/fiche/?q=recordsid:20227373865 </t>
  </si>
  <si>
    <t>Projet de parc photovoltaïque au sol de Mallemort</t>
  </si>
  <si>
    <t>MC_ESPECES_PRO_CITEES</t>
  </si>
  <si>
    <t>MC_ESPECES_CITEES</t>
  </si>
  <si>
    <t>Bécassine des marais</t>
  </si>
  <si>
    <t>Zones humides</t>
  </si>
  <si>
    <t>Grand Rhinolophe</t>
  </si>
  <si>
    <t>Espèces protégées</t>
  </si>
  <si>
    <t>Azuré du Serpolet</t>
  </si>
  <si>
    <t>avifaune ; insectes ; amphibiens</t>
  </si>
  <si>
    <t>Lucane cerf-volant</t>
  </si>
  <si>
    <t>chiroptères</t>
  </si>
  <si>
    <t>Linotte mélodieuse</t>
  </si>
  <si>
    <t>chiroptères ; Tourterelle des bois</t>
  </si>
  <si>
    <t>Bruant jaune ; Linotte mélodieuse</t>
  </si>
  <si>
    <t>chirotères</t>
  </si>
  <si>
    <t>Rosier de France ; Luzerne agglomérée ; Violette de Jordan ; Damier de la Succise ; Couleuvre d'Esculape ; Coronelle girondine ; Seps strié ; Lézard vert ; Lézard des murailles ; epervier d'Europe ; Buse variable</t>
  </si>
  <si>
    <t>Couleuvre d'Esculape ; Buse variable ; Epervier d'Europe</t>
  </si>
  <si>
    <t>chiroptères ; insectes saproxylophages</t>
  </si>
  <si>
    <t>Coronelle girondine ; Couleuvre d'Esculape ; Lézard des murailles ; Lézard vert</t>
  </si>
  <si>
    <t>Glaïeul douteux</t>
  </si>
  <si>
    <t>Bifora testiculé</t>
  </si>
  <si>
    <t xml:space="preserve">Espèces protégées </t>
  </si>
  <si>
    <t>Linotte mélodieuse ; Alyte accoucheur ; Rainette verte ; Couleuvre d'Esculape ; Couleuvre helvétique ; Lézard à deux raies ; Lézard des murailles ; Orvet fragile</t>
  </si>
  <si>
    <t>Tourterelle des bois ; Grenouille verte ; Triton palmé</t>
  </si>
  <si>
    <t>Alyte accoucheur ; Couleuvre d'Esculape ; Couleuvre helvétique ; Lézard à deux raies ; Lézard des murailles ; Orvet fragile</t>
  </si>
  <si>
    <t>Alyte accoucheur</t>
  </si>
  <si>
    <t>Grenouille verte ; Rainette verte ; Triton palmé</t>
  </si>
  <si>
    <t>Espèces protégées ; Zones humides</t>
  </si>
  <si>
    <t>Projet de centrale photovoltaïque au sol de Pouy Nègue</t>
  </si>
  <si>
    <t xml:space="preserve">https://www.projets-environnement.gouv.fr/page/fiche/?q=recordsid:2022995581 </t>
  </si>
  <si>
    <t>Landes</t>
  </si>
  <si>
    <t>CERE_069</t>
  </si>
  <si>
    <t>Cère</t>
  </si>
  <si>
    <t>ENCIS Environnement</t>
  </si>
  <si>
    <t>Plantation de Pins maritimes des Landes</t>
  </si>
  <si>
    <t>G3.713</t>
  </si>
  <si>
    <t>Landes ibero-atlantiques à Erica, Ulex et Cistus</t>
  </si>
  <si>
    <t>F4.24</t>
  </si>
  <si>
    <t>Landes aquitano-ligériennes à Ulex minor et Erica scoparia</t>
  </si>
  <si>
    <t>F4.239</t>
  </si>
  <si>
    <t>Landes aquitano-ligériennes à Ulex minor et Erica scoparia x Landes à Fougères</t>
  </si>
  <si>
    <t>F4.239 x E5.31</t>
  </si>
  <si>
    <t>Landes à Fougères x Landes humides à Molinia caerulea</t>
  </si>
  <si>
    <t>E5.31 x F4.13</t>
  </si>
  <si>
    <t>Landes humides à Molinia caerulea</t>
  </si>
  <si>
    <t>F4.13</t>
  </si>
  <si>
    <t>Cours d'eau intermittents</t>
  </si>
  <si>
    <t>Management environnemental du chantier par le maître d'ouvrage</t>
  </si>
  <si>
    <t>Durant le chantier, le maître d'ouvrage et le maître d'oeuvre mettront en place un Système de Management Environnemental ainsi qu’un Cahier des Charges Environnementales aux entreprises. Le SME22 se traduit par une présence régulière (visite hebdomadaire) d'une personne habilitée de l'entreprise. Ce responsable a connaissance des enjeux identifiés durant l'étude d'impact concernant aussi bien l'hygiène et la sécurité, la prévention des pollutions et des nuisances, la gestion des déchets, la préservation des sols, des eaux superficielles et souterraines ou de la faune et de la flore. Ainsi, elle veille à l'application de l'ensemble des mesures environnementales du chantier. Elle coordonne, informe et guide les intervenants du chantier. Notamment, tout nouvel arrivant sur site (sous-traitant, visiteur) recevra un « Plan de démarche qualité environnementale du chantier » au sein duquel les consignes et bonnes pratiques du chantier lui seront présentées.</t>
  </si>
  <si>
    <t>Suivi et contrôle du management environnemental du chantier par un responsable indépendant</t>
  </si>
  <si>
    <t>Afin d’éviter tout risque de destruction ou de dégradation d’habitat sensible (landes à Moline par exemple) ou d’espèce protégée, un écologue indépendant repérera les secteurs sensibles d’après l’état initial de l’étude d’impact sur l’environnement et d’après un repérage en amont du chantier. Il installera ensuite des périmètres de protection prenant la forme de piquetages et de bandes de balisage (rubalise) autour des zones à protéger du passage des engins et du personnel de chantier. Les réunions de chantier et les rendus des rapports seront suivis de l’affichage d’un compte rendu à l’entrée du site. Ces rapports seront remis au maître d'ouvrage ainsi qu'à l'inspecteur des Installations Classées pour la Protection de l'Environnement. Ce suivi permettra de s’assurer que les mesures d'évitement, de réduction et de compensation seront bien appliquées par le maître d’ouvrage.</t>
  </si>
  <si>
    <t>Démarches de maîtrise de la modification des sols durant le chantier</t>
  </si>
  <si>
    <t>Les travaux de chantier nécessitant les engins les plus lourds seront privilégiés par temps sec pour limiter les risques de compaction du sol. Des engins légers avec des pneus basse pression seront utilisés tant que possible.
- Les engins utilisés pour enfoncer les vis/pieux, monter les structures et acheminer les modules ou câbles électriques seront des engins légers.
- Un schéma de circulation permettra de concentrer les trajets des engins sur des axes précis. Cela évitera la circulation sur l’ensemble de la parcelle.
- Les tranchées réalisées pour le raccordement électrique seront remblayées au plus vite pour éviter toute forme de drainage de l’eau.
- S’il y a nécessité d’un dessouchage, les trous créés seront comblés.
- La terre végétale sera réutilisée sur le site ou valoriser sur un autre site.</t>
  </si>
  <si>
    <t>Démarches de maîtrise de la pollution des eaux en phase chantier</t>
  </si>
  <si>
    <t>Ravitaillement des gros engins et stockage de carburant
Le ravitaillement des gros engins de chantier se fera par la technique dite de « bord à bord », éliminant ainsi tout risque lié à un stockage de carburant de longue durée sur site. Le stockage de carburant pour le petit matériel portatif s’effectue dans une cuve à double paroi placée sur la base vie ; des contrôles hebdomadaires ont lieu pour s’assurer de l’absence de fuite.
- Entretien régulier des engins
Un entretien régulier des engins permettra de prévenir les fuites d’huiles, d’hydrocarbures ou autres polluants sur le site. Les opérations d’entretien des engins seront effectuées à l’extérieur du site dans des ateliers spécialisés.
- Mise à disposition d’un kit anti-pollution propre
Un kit anti-pollution (absorbant spécifique) sera disponible par équipe. Il est à placer sous la fuite entre son apparition et son traitement. Il s’agit là d’éviter toutes pollutions du sol. S’il s’avère que de la terre est souillée, celle-ci est pelletée immédiatement avec le kit anti-pollution souillé et ils sont évacués dans un conteneur spécifique afin d’éviter toute propagation de la fuite dans les couches profondes du sol et vers les aquifères.
- Mise en place d’équipements sanitaires
La base vie du chantier sera pourvue d’un bloc sanitaire autonome. Aucun rejet d’eaux usées n’est à envisager. Des sanitaires mobiles chimiques seront mis en place pour les ouvriers. Les effluents seront pompés régulièrement et envoyés en filière de traitement adaptée.</t>
  </si>
  <si>
    <t>Utilisation d'un revêtement perméable sur une portion de la piste périphérique du secteur 1 passant dans la lande à Molinie</t>
  </si>
  <si>
    <t>Le secteur 1 présente une large zone d’évitement d’une lande à Molinie, identifiée comme zone humide et habitat de reproduction du Fadet des laîches. Pour des raisons de sécurité liées au risque incendie, le SDIS recommande la mise en place d’un chemin périphérique en bordure de clôture. Sur un tronçon d’environ 195 m, la piste prévue doit par conséquent traverser la lande à Molinie. Afin de ne pas pratiquer de terrassement lourd (apport de graves et compactage), cette portion de piste sera réalisée en sable blanc sans membrane géotextile, respectant ainsi les matériaux naturels du site. Dès lors, la piste restera utilisable par les secours en cas de besoin et sera perméable, évitant l’étanchéification du sol et permettant de mieux préserver l’équilibre hydrique de la zone.</t>
  </si>
  <si>
    <t>Choix d'une période optimale pour la réalisation des travaux</t>
  </si>
  <si>
    <t>Durant la phase de travaux, le dérangement de la faune peut être important du fait des nuisances sonores occasionnées par le chantier. Les perturbations occasionnées par les engins de chantier peuvent engendrer une baisse du succès reproducteur, et la perte de zones de chasse pour toutes ces espèces. Il est important de ne pas commencer les travaux lors de la période de reproduction (période la plus sensible). A l’inverse, dès lors que les travaux débutent en dehors de cette phase, le risque de perturbation des nichées est évité.
Afin de limiter le dérangement de la faune se reproduisant sur le site (avifaune principalement), les travaux de construction les plus impactants (défrichement, terrassement et VRD et génie électrique) commenceront hors des périodes de nidification (mi-mars à fin juin). Si des travaux devaient être effectués en première décade de mars ou en juin, un écologue indépendant serait missionné pour vérifier la présence ou non de nicheurs précoces ou tardifs sur le site. Si des nicheurs s’avéraient présents, le chantier serait reporté. Cela permettra d’éviter une grande partie des impacts temporaires liés au chantier de construction du parc solaire.</t>
  </si>
  <si>
    <t>Préservation de milieux naturels sensibles</t>
  </si>
  <si>
    <t>Les travaux planifiés par le maître d'ouvrage pour le parc solaire se font à proximité de plusieurs secteurs sensibles du point de vue écologique. Des périmètres de protection autour des habitats naturels sensibles seront mis en place préalablement aux travaux de construction :
- Un piquetage et la mise en place temporaire d'une bande de balisage (rubalise) permettront de signaliser la jonçaie à l'est du site lors de la phase de chantier,
- Un piquetage et la mise en place temporaire d'une bande de balisage (rubalise) permettront de signaliser et d'éviter de dégrader la haie à l'ouest du site.</t>
  </si>
  <si>
    <t>Eviter l'installation de plantes invasives</t>
  </si>
  <si>
    <t>Lors des travaux de terrassement, un apport de terre végétale extérieure au site est parfois nécessaire. Ces apports exogènes peuvent comporter des semis de plantes invasives. Ainsi, le maître d’ouvrage s’engage à ne pas pratiquer d’apport de terre végétale extérieure afin d’éviter tout risque d’importation de semis de plantes invasives.
Cette mesure est en accord avec l’objectif D24 du SDAGE Adour-Garonne et qui concerne la gestion et la régulation des espèces envahissantes.</t>
  </si>
  <si>
    <t>Entretien de la lande à Molinie du secteur 1 et des zones de quiétude du secteur 3</t>
  </si>
  <si>
    <t>Cette mesure vise à maintenir les fonctions écologiques de deux secteurs sur lesquels aucun aménagement n’est prévu. Ces habitats à préserver ont été intégrés à l’intérieur des enceintes des secteurs 1 et 3, afin de garantir une gestion adaptée et d’éviter les risques de dégradation d’origine externe
Pour secteur 1, il s’agit de 6,6 ha de lande humide à Molinia caerulea, dont le maintien réside dans l’évitement de la colonisation par les ligneux, provoquant la consommation de l’eau du sol et la privation de l’ensoleillement jusqu’à la strate herbacée. On notera également que le réseau de fossés sera maintenu en l’état, et que le tronçon de piste traversant une partie de ce secteur sera constitué de sable blanc (non imperméabilisant). Ainsi, l’équilibre hydrique de cette lande sera préservé.
Pour le secteur 3, deux zones de quiétude, d’une superficie totale d’environ 1,5 ha, sont prévues afin de maintenir des secteurs d’habitats favorables pour les oiseaux, et notamment les espèces patrimoniales comme la Fauvette pitchou. Ces secteurs seront entretenus afin conserver un habitat
favorable aux espèces ciblées.
En cas d’intervention pour des opérations de défrichement ou d’élagage, ces dernières seront réalisées en dehors de la période de nidification.</t>
  </si>
  <si>
    <t>Passes pour la petite faune dans la clôture</t>
  </si>
  <si>
    <t>La clôture, si elle assure la sécurité des installations à l’intérieur de la centrale et des personnes extérieures à l’exploitation, constitue une barrière à la libre circulation de la faune terrestre. Afin de réduire cet impact, une des trois mesures présentées ci-après sera mise en place par le maître d'ouvrage en fonction des contraintes techniques du projet :
- création de passes dans la clôture (20x20 cm tous les 150 m linéaire),
- jour écologique correspondant à un espace de plusieurs centimètres entre le sol et la base de la clôture
- grillage à mailles larges type clôtures d’autoroutes
Dans le cas où un système de passe serait choisi par le maître d’ouvrage, il sera indispensable de veiller à ce que des passes seront localisées dans le prolongement des haies et des points d’eau du site et de ses abords.</t>
  </si>
  <si>
    <t>Suivi écologique de la centrale durant l'exploitation</t>
  </si>
  <si>
    <t>Le suivi écologique pourra être basé sur des études de type BACI (Before/After Impact Control). Les paramètres étudiés pourront être les suivants :
- évolution du couvert végétal
- évolution de la composition et de l’abondance du peuplement aviaire
- évolution de la fréquentation de la centrale par les batraciens
Le calendrier fixé pour ce suivi pourrait être le suivant :
- étude annuelle de chacun des paramètres ci-dessus au cours de 3 campagnes d’inventaires étalées sur les cinq premières années d’exploitation (ex : après les travaux, un an après les travaux, quatre ans après les travaux)
- suivi quinquennal pendant quinze ans de plus
Chaque campagne de relevé fera l'objet d'un rapport remis au maître d'ouvrage et aux autorités compétentes des services de l'état (DDT, DREAL, Autorité Environnementale)</t>
  </si>
  <si>
    <t>S1.1</t>
  </si>
  <si>
    <t>S1.2</t>
  </si>
  <si>
    <t>VARAGES_070</t>
  </si>
  <si>
    <t>Varages</t>
  </si>
  <si>
    <t>Voltalia</t>
  </si>
  <si>
    <t>ECO-MED</t>
  </si>
  <si>
    <t>Redéfinition de l'emprise du projet en amont</t>
  </si>
  <si>
    <t>Suite aux enjeux de conservation soulevés, le projet a fait l’objet d’une redéfinition d’emprise en phase de conception. Les espaces inter-rangées ont notamment été réduits, aboutissant à une implantation plus compacte.
La surface d’emprise clôturée passe donc de 23 ha à 21,6 ha, ou en considérant les OLD, de 34 ha à 32 ha soit une réduction d’impact sur 2 ha.
Dans la version retravaillée du projet, la grande majorité des stations de Violette de Jordan ainsi que la zone concernée par le Criquet hérisson se trouvent en dehors de l’enclos du projet de parc (cf. cartes suivantes). Ces stations font toutefois l’objet de mesures de réduction complémentaires puisque situées dans le périmètre OLD.
De plus, quatre arbres-gîtes potentiels situés à la frange sud-ouest du parc (et initialement dans son emprise) bénéficient de cette réduction d’emprise. Ils seront intégrés à la gestion des OLD (débroussaillement alvéolaire, cf. mesure R6) au lieu d’être abattus.</t>
  </si>
  <si>
    <t>Mise en défens temporaire de l'habitat du Criquet-hérisson, des stations de Violette de Jordan et de la plante-hôte de la Proserpine en phase chantier</t>
  </si>
  <si>
    <t>Cette mesure vise à limiter le risque de destruction d’individus et d’habitats d’espèces lors de la libération des emprises puis pendant le chantier. Les espèces visées par cette mesure sont le Criquet hérisson, la Proserpine (mise en défens des pieds de sa plante-hôte situés en dehors du parc), ainsi que les stations de Violette de Jordan situées en dehors du parc. Les stations en dehors de l’emprise ont été localisées sur la carte ci-après, afin d’indiquer les zones à baliser.
La matérialisation des stations prendra en compte une zone tampon de quelques mètres. La Violette de Jordan étant une espèce de lisière/clairière, il importera de conserver des îlots arborescents tout autour.
En amont des travaux, le marquage des zones ouvertes pourra se faire à l’aide d’un filet de balisage présentant des couleurs vives, et pour les îlots arborescents avec de la rubalise afin que le personnel du chantier identifie clairement les zones interdites d’accès.</t>
  </si>
  <si>
    <t>Réaliser le déboisement de manière à minimiser les impacts sur les coléoptères saproxyliques</t>
  </si>
  <si>
    <t>Il s’agit de réduire les impacts sur le Lucane cerf-volant par plusieurs types d’actions :
- Pour la bande pare-feu (OLD) autour de la future centrale photovoltaïque, réaliser un débroussaillage alvéolaire permettant de conserver les arbres de grand taille ou de grand diamètre ;
- Les troncs des arbres abattus de diamètre supérieur à 20 cm seront déposés et conservés plusieurs années de suite en marge de la zone d’étude pour permettre aux larves des coléoptères saproxyliques à terminer leur cycle métamorphique.</t>
  </si>
  <si>
    <t>Abattage de "moindre impact" des arbres gîtes potentiels</t>
  </si>
  <si>
    <t>Chaque fois qu’un arbre susceptible d’accueillir des chiroptères devra être abattu, un audit aura lieu par un chiroptérologue afin d’avérer la présence de chauves-souris lorsque cela est réalisable. Pour les chiroptères arboricoles, les périodes les plus sensibles, pendant lesquelles ces espèces peuvent être présentes en gîte arboricole, sont celles de l’hibernation (mi-novembre à fin février) et de la mise bas et émancipation des jeunes (début mai à fin août). Les travaux devront se faire lors de la période qui portera le moins préjudice aux chiroptères tout en prenant également en compte les enjeux relatifs aux autres compartiments biologiques (oiseaux notamment). Il est donc nécessaire de réaliser les travaux d’abattage à l’automne (entre le mois de septembre et de novembre). En effet, à cette période les jeunes chiroptères sont émancipés et donc moins vulnérables et les individus ne sont pas encore entrés en phase d’hibernation.</t>
  </si>
  <si>
    <t>Sur les zones à débroussailler et jouant un rôle de « coupe-feu » (OLD), une limitation des perturbations liées à ces entretiens annuels doit être mise en place. Cette mesure permettra de réduire les impacts du débroussaillement sur les habitats naturels, la faune et la flore des milieux ouverts principalement.
La mise en place et l’entretien de ces bandes OLD devront être réalisés en accord avec les sensibilités écologiques des espèces recensées/potentielles :
- Une réflexion sur le maintien de certains arbustes voire arbres (arbres-gîtes potentiels par exemple) devra être engagée. En effet, la préservation de certains bosquets plus ou moins isolés n’est pas rédhibitoire avec la mise en place des OLD. Il s’agira d’effectuer un débroussaillement sélectif et alvéolaire ;
- L’entretien régulier des OLD devra, quant à lui, être réalisé manuellement à l’aide de moyens légers d’intervention au plus tôt dans la saison hivernale, en évitant la période printanière et estivale, de façon à ne pas détruire les espèces présentes dans les zones ouvertes.</t>
  </si>
  <si>
    <t>Adaptation de la clôture au passage de la petite faune</t>
  </si>
  <si>
    <t>Afin de laisser un accès à la petite faune, amphibiens, reptiles mais aussi petits mammifères, si le grillage entourant le parc s’avère être de type « parcs à gibier ». Il conviendra de le poser de manière inversée (le haut en bas) pour disposer des mailles les plus grandes juste au-dessus du niveau du sol. Par ailleurs, afin de limiter l'impact des clôtures sur les chiroptères, la hauteur du grillage est limitée à 2,5 m. L'emploi de fils barbelés ainsi que de systèmes d'éloignement électrifiés est proscrit. Enfin, l’utilisation de poteaux creux qui peuvent constituer des pièges mortels pour les micromammifères, chiroptères, reptiles et oiseaux sera évitée.</t>
  </si>
  <si>
    <t>Cette mesure est générale pour l’ensemble des compartiments biologiques et concerne l’entretien de la strate herbacée ou arbustive au pied des panneaux et dans les allées les séparant. La gestion de la végétation sous les panneaux photovoltaïques et entre ceux-ci représente un enjeu pour diverses raisons :
- l’intégration écologique de ce projet photovoltaïque au sein des milieux naturels alentour passe par une recolonisation progressive de la flore et de la faune locale (en accord avec les contraintes techniques de l’exploitation) ;
- du point de vue hydrogéologique, la présence d’une végétation est nécessaire pour limiter l’érosion du sol ;
- la présence d’une végétation est aussi nécessaire pour limiter la poussière, qui risquerait de diminuer les rendements des panneaux photovoltaïques ;
- la présence d’une végétation pourrait participer au départ ou à la propagation d’incendie ;
- la présence d’une végétation conditionnera le mode et la période d’entretien, qui devra prendre en compte les précédents paramètres (écologiques, érosion, poussières, risque incendie) mais aussi le maintien en bon état des structures photovoltaïques.
Par conséquent, suite à la réalisation du projet, il est conseillé de laisser à nouveau la végétation se développer. Afin d’entretenir la strate herbacée qui pourra se développer dans l’enceinte du parc photovoltaïque, il est indispensable de mener un entretien doux.</t>
  </si>
  <si>
    <t>Dans le but de recréer des supports de nidification favorables au Petit-duc scops suite à la destruction d’arbres à cavités liée au projet de parc solaire, plusieurs nichoirs spécifiques peuvent être installés dans les boisements alentours à la zone d’emprise afin d’accroitre localement la disponibilité en cavités. La mise en place et la disposition des nichoirs sont soumises à quelques recommandations.
Les nichoirs peuvent être mis en place dès l’automne, ce qui permet aux oiseaux de les utiliser comme gîtes durant l’hiver. Toutefois, en mars, et même en avril, il n’est pas trop tard pour en installer. En fonction de l’arrivé décalée des migrateurs, une mise en place des nichoirs étalée dans le temps permet de cibler les espèces hôtes en évitant l’occupation par des espèces plus précoces.
En général, la pose des nichoirs se fait entre 2 m et 6 m de hauteur. Afin d’éviter d’endommager les arbres supportant les nichoirs, il est important d’utiliser pour la fixation des nichoirs, du caoutchouc, du fil de nylon ou de poser des cales en bois entre le nichoir et le tronc.</t>
  </si>
  <si>
    <t>Suivi de la flore</t>
  </si>
  <si>
    <t>Un suivi floristique sera réalisé aux abords et au sein du parc. Ce suivi cherchera à évaluer le maintien des espèces à enjeu aux abords du parc, et la recolonisation du parc par les espèces à enjeu identifiées sur le site. Deux journées seront à prévoir, une en mai notamment pour la Violette de Jordan, et une en juillet notamment pour la Luzerne agglomérée.</t>
  </si>
  <si>
    <t>Un suivi entomologique sera réalisé aux abords ainsi qu’au sein du site. Ce suivi cherchera à évaluer le maintien des espèces à enjeu aux abords du parc et la recolonisation de ce dernier par les espèces à enjeu identifiées sur le site. Il aura également pour objectif de surveiller si l’ouverture du milieu au niveau des OLD aura favorisé la présence d’autres espèces. Pour ce faire, deux journées de prospection par an seront réalisées (printemps/été).</t>
  </si>
  <si>
    <t>Un suivi herpétologique sera mené dans la zone d’emprise et ses abords afin d’évaluer le maintien de l’herpétofaune. La recherche s’étendra aux abords immédiats notamment pour vérifier la présence du Seps strié et du Psammodrome d’Edwards ainsi que d’autres espèces qui auront pu être favorisées par les différentes mesures de réduction d’impact. Pour ce faire, deux journées de prospection devront être réalisées entre les mois d’avril et de juin.</t>
  </si>
  <si>
    <t>Afin d’appréhender l’utilisation que feront les espèces locales du parc photovoltaïque une fois construit, deux passages sont préconisés, un en début de période de reproduction (avril) afin de contacter les espèces nicheuses précoces, et un plus tardif (juin) afin de contacter les espèces migratrices plus tardives. Un relevé sera réalisé au sein du parc afin d’évaluer sa fréquentation par les espèces nicheuses ou les espèces en alimentation. Un relevé témoin sera réalisé à l’extérieur du site. Ces passages pourront aussi être l’occasion de vérifier le bon entretien des nichoirs, qui pour rappel doit être fait en septembre/octobre.</t>
  </si>
  <si>
    <t>Pour ce compartiment biologique, un passage nocturne sera réalisé en juin/juillet pour vérifier si le parc solaire et les bandes OLD continuent d’être utilisées pour l’alimentation des espèces. Seule une écoute active sera mise en place. L’expert s’appliquera à réaliser des points d’écoute aussi bien à l’extérieur qu’à l’intérieur du parc pour vérifier l’utilisation de l’espace.</t>
  </si>
  <si>
    <t>Pose et entretien de nichoirs spécifiques pour oiseaux cavicoles</t>
  </si>
  <si>
    <t>G1.C4 x F3.1</t>
  </si>
  <si>
    <t>I1.5 x F3.1</t>
  </si>
  <si>
    <t>E5.14 x C1.6</t>
  </si>
  <si>
    <t>J2.1 x I2.2</t>
  </si>
  <si>
    <t>G1.71 x G1.C3</t>
  </si>
  <si>
    <t>G5.1 x F3.1</t>
  </si>
  <si>
    <t>G5.2 x G5.3</t>
  </si>
  <si>
    <t>C1.3 x C3.41</t>
  </si>
  <si>
    <t>C1.6 x D5.3</t>
  </si>
  <si>
    <t>E1.61</t>
  </si>
  <si>
    <t>E2.1 x F3.131</t>
  </si>
  <si>
    <t>G1.2</t>
  </si>
  <si>
    <t>VINS-SUR-CARAMY_071</t>
  </si>
  <si>
    <t>LEVENS_072</t>
  </si>
  <si>
    <t>MALLEMORT_073</t>
  </si>
  <si>
    <t>Vins-sur-Caramy</t>
  </si>
  <si>
    <t>Symbiodiv</t>
  </si>
  <si>
    <t>Boisement de Chênes pubescents</t>
  </si>
  <si>
    <t>G1.714</t>
  </si>
  <si>
    <t>Boisement de Chênes verts et Chênes pubescents</t>
  </si>
  <si>
    <t>G2.1212</t>
  </si>
  <si>
    <t xml:space="preserve">Boisement mixte </t>
  </si>
  <si>
    <t>G2.1212 x G3.743</t>
  </si>
  <si>
    <t>Forêts de Pins d'Alep</t>
  </si>
  <si>
    <t>G3.743</t>
  </si>
  <si>
    <t xml:space="preserve">Forêt de Pin maritime sur sol dolomitique </t>
  </si>
  <si>
    <t>G3.72</t>
  </si>
  <si>
    <t>Ripisylve à Peuplier blanc et Aulne glutineux</t>
  </si>
  <si>
    <t>G1.131</t>
  </si>
  <si>
    <t>C1.1b</t>
  </si>
  <si>
    <t>Matorral à Genévrier oxycèdre</t>
  </si>
  <si>
    <t>F3.1311</t>
  </si>
  <si>
    <t xml:space="preserve">Garrigues calcicoles méso-méditerranéennes </t>
  </si>
  <si>
    <t>Vallon à Romarin</t>
  </si>
  <si>
    <t>F6.12</t>
  </si>
  <si>
    <t>Fourrés / Bosquet</t>
  </si>
  <si>
    <t>Ourlets mésoxérophiles</t>
  </si>
  <si>
    <t>Pelouse sèche calcicole à Brachypode rameux x garrigues</t>
  </si>
  <si>
    <t>E1.3</t>
  </si>
  <si>
    <t>Pelouse à Aphyllante</t>
  </si>
  <si>
    <t>E1.521</t>
  </si>
  <si>
    <t>Pelouse à Brome dressé</t>
  </si>
  <si>
    <t>Emblavure pour la chasse</t>
  </si>
  <si>
    <t>Olivette x pelouse subnitrophile</t>
  </si>
  <si>
    <t>G2.911</t>
  </si>
  <si>
    <t>Piste/route/zone anthropisée</t>
  </si>
  <si>
    <t>Le site retenu présente ainsi les atouts suivants :
- Il concerne du foncier communal ;
- Il bénéficie d’une irradiation solaire élevée ;
- La topographie est plane à modérée et l’orientation sud permet un bon ensoleillement ;
- Un poste de raccordement est localisé à proximité (environ 7,4 km) ;
- Le site n’est pas concerné par des périmètres réglementaires ou périmètres d’inventaires relatifs aux enjeux de biodiversité ;
- Le site est situé en dehors des périmètres des sites inscrits et sites classés et il y a une absence de co-visibilité avec des monuments historiques ;
- Il n’engendre pas la consommation d’espaces agricoles ;
- La commune de Vins-sur-Caramy n’est pas concernée par un PPRN, PPRT, PPRIF, PPRI ;
- A l’écart de l’urbanisation, il n’engendre pas de nuisances pour la population locale.</t>
  </si>
  <si>
    <t>Limitation des emprises dans les secteurs à enjeux écologiques lors de la conception du projet</t>
  </si>
  <si>
    <t>La stratégie de réduction de l’emprise du projet dans les secteurs à enjeux pour le patrimoine naturel a été initiée dès le choix du site d’implantation puisque le projet a été choisi pour son positionnement vis à vis des périmètres du patrimoine naturel :
- En dehors des sites Natura 2000
- Non concerné par un périmètre règlementaire
- En dehors des périmètres d’inventaires.
A cette stratégie se sont ajoutés de nombreux échanges visant à ajuster l’implantation du projet afin d’éviter :
- Des stations de Luzerne agglomérée, espèce végétale protégée ;
- De l’habitat du Criquet hérisson ;
- De l’habitat du Psammodrome d’Edwards ;
- De la mare abritant la reproduction du Pélodyte ponctué et fonctionnelle pour les mammifères ainsi que la végétation associée (bande tampon autour de la mare conservée pour garantir son utilisation par la faune farouche) ;
- De la zone de quiétude pour le Circaète Jean-le-Blanc ;
- Des stations d’Aristoloche pistoloche et de Céphalaire blanche, respectivement plantes hôtes de la Proserpine et du Damier de la Succise ;
- Du vallon situé au centre de l’aire d’étude afin de conserver les fonctionnalités nord/sud.
Ainsi, la zone d’implantation du projet a été réduite, passant de 136 hectares initialement à 55 hectares au final (auxquels il faut rajouter 32 ha d’OLD).</t>
  </si>
  <si>
    <t>Limitation des emprises en phase travaux</t>
  </si>
  <si>
    <t>L’objectif de cette mesure est de réduire au maximum les emprises supplémentaires du projet en phase travaux (zones de vie, zones de stockage de matériaux, aire de retournement) en privilégiant l’utilisation des secteurs situés dans le périmètre du parc et dans les secteurs de moindre enjeu écologique.</t>
  </si>
  <si>
    <t>Proscription de l'usage de pesticides et de produits phytosanitaires</t>
  </si>
  <si>
    <t>EDF Renouvelables France s’engage à n’utiliser aucun produit phytosanitaire ou tout autre produit chimique polluant en phase exploitation, que ce soit pour l’éventuel lavage des panneaux ou la gestion de la végétation.</t>
  </si>
  <si>
    <t>Balisage des secteurs à enjeux écologiques recensés</t>
  </si>
  <si>
    <t>périphérique, de la pose de la clôture, de la création des plateformes des citernes incendies et de la création des OLD, il conviendra de baliser l’ensemble des secteurs sensibles pour éviter toute incursion d’engins et/ou stockage de matériaux au sein des milieux naturels. Une fois la centrale construite, les OLD seront également balisées pour éviter tout débordement en dehors de ceux-ci. Les secteurs à débroussailler manuellement seront également balisés (cf. Mesures MR3.1 et MR3.2). En revanche, la délimitation des différentes zones de débroussaillement des OLD (hors cas particuliers), bases de vies, aires de stockage, nécessite une moins grande précision. Ainsi, un marquage temporaire à l’aide de peinture écologique éphémère pourra être privilégié.
Ce balisage sera temporaire (uniquement durant les travaux).
Une clôture solide et visible à base de grillage de chantier orange et piquet en fer de 1 m de haut sera installée préalablement au démarrage du chantier pour mettre en défend ces secteurs. Bien que plus coûteux que de la simple rubalise, cette technique permet une meilleure lisibilité des zones balisées par le personnel de chantier et une réduction du franchissement pas les engins de chantier. De plus, le balisage devant rester en place durant toute la durée du chantier, il est conseillé de privilégier un balisage relativement résistant.
Ainsi, aucun cheminement d’engins ou de stockage de matériaux ne devra avoir lieu au sein de ces secteurs. Il conviendra de s’assurer, durant toute la réalisation du chantier, du bon maintien de cette clôture. Si elle est altérée, elle devra être immédiatement remplacée.</t>
  </si>
  <si>
    <t>Mise en place d'un plan de circulation en phase chantier</t>
  </si>
  <si>
    <t>Afin de limiter au maximum les risques de destruction d’individus d’espèces animales en déplacement lors de la phase chantier, un plan de circulation des engins sera édité en amont du démarrage du chantier après validation par l’écologue et fourni à chaque intervenant. La piste au sud de l’emprise de la future centrale (piste non concernée par le projet) devra être proscrite pour toute circulation, même exceptionnelle. Chaque intervenant s’engagera à le respecter.
La vitesse maximale autorisée sur les pistes sera limitée pour permettre l’éventuelle fuite de la faune.
Ce plan de circulation sera distribué lors de la réunion de démarrage du chantier afin de sensibiliser les équipes intervenantes aux enjeux écologiques du secteur.</t>
  </si>
  <si>
    <t>Adaptation de la clôture pour le passage de la petite faune</t>
  </si>
  <si>
    <t>Afin de permettre aux reptiles, et à la petite faune en général de recoloniser le futur parc photovoltaïque, et afin d’éviter toute césure dans les déplacements de celle-ci, la clôture sera adaptée. Ainsi, des ouvertures dans le bas de la clôture seront réalisées tous les 100 mètres environ. Ces ouvertures devront avoir une taille d’environ 20cm par 20cm.</t>
  </si>
  <si>
    <t>Prise en compte des enjeux écologiques lors du démantèlement</t>
  </si>
  <si>
    <t>L’objectif de cette mesure est d’éviter et réduire les risques de destruction d’espèces protégées et de dégradation d’habitats d’espèces et naturels lors des opérations de démantèlement du parc photovoltaïque. Dans cet esprit, le dispositif d’évitement et de réduction des effets dommageables en phase travaux devra également être appliqué à la phase de démantèlement.</t>
  </si>
  <si>
    <t>Mesure de protection contre le glissement des terres</t>
  </si>
  <si>
    <t>L’objectif de cette mesure est d’éviter et réduire les risques de destruction d’espèces protégées et de dégradation d’habitats d’espèces et naturels situés en contrebas de la zone de projet (sud de la future centrale, au niveau du vallon). En effet, en phase travaux, il est possible, lors de la phase de terrassement, que des terres glissent en contrebas des emprises du projet. Dans ce contexte, des systèmes de retenue des terres devront être mis en place. Des systèmes de filets pourront être mis en place ou des boudins coco. La méthode sera précisée en fonction des propositions des entreprises réalisant ces travaux.</t>
  </si>
  <si>
    <t>Recréation de pierriers en faveur des reptiles et des amphibiens</t>
  </si>
  <si>
    <t>L’objectif de cette mesure est de permettre aux reptiles et aux amphibiens de recoloniser la future centrale. En effet, en l’absence de gîtes, les reptiles et amphibiens ne recoloniseront pas les milieux ouverts de la centrale au vu du risque accru de prédation en étant à découvert. Ainsi, la recréation de gîtes via la mise en place de pierriers sera très favorable à ces cortèges.</t>
  </si>
  <si>
    <t>Adaptation du calendrier des travaux de la future centrale et de la création des OLD</t>
  </si>
  <si>
    <t>Afin de limiter le dérangement et le risque de destruction de la flore et la faune lors de la phase chantier, les travaux de création de la future centrale et des OLD devront être réalisés selon les recommandations présentées dans le tableau ci-dessous :
- le balisage avant travaux pourra être réalisé à n’importe quelle période ;
- le défrichement de la zone d’emprise du projet devra avoir lieu entre septembre et février afin d’éviter la période de reproduction des espèces et notamment d’éviter la destruction de jeunes ou d’oeufs d’oiseaux nicheurs ;
- la clôture devra être mise en place après le défrichement et avant le terrassement afin d’éviter tout débordement dans les milieux naturels attenants ;
- Le terrassement devra avoir lieu en parallèle de l’avancée du défrichement et pourra également se poursuivre en continuité le reste de l’année ;
- L’implantation des panneaux et la création de la centrale (pistes internes, …etc) pourra se faire directement après le terrassement sans restriction calendaire.
Concernant la création des OLD :
- le premier débroussaillement devra se faire entre début septembre et début février afin d’éviter toute destruction d’espèce protégée. Il pourra être en partie en mécanique et en partie en manuel en fonction des secteurs (les secteurs à enjeu fort et modéré devront faire l’objet d’un débroussaillement manuel)</t>
  </si>
  <si>
    <t>Adaptation des modalités d'entretien de la centrale et des OLD</t>
  </si>
  <si>
    <t>Cette mesure va permettre de recréer des habitats (zones de vie, zones d’alimentation, zones de nidification) pour les espèces patrimoniales de milieux ouverts recensées au sein de l’aire d’étude à savoir : Criquet hérisson, Proserpine, Damier de la Succise, Pélodyte ponctué, Psammodrome d’Edwards, Alouette lulu, Fauvette mélanocéphale, Engoulevent d’Europe, Circaète Jean-le-Blanc notamment et chiroptères.
Comme pour l’ensemble de ses centrales PV, EDF Renouvelables France établira un Plan de Gestion de la végétation pour la centrale de Vins-sur-Caramy.
Concernant la gestion de la végétation, il faut distinguer deux sous-unités :
- Le parc où les panneaux sont implantés : La gestion de la végétation au sein du parc se fera à l’aide de pâturage ovins. Au sein de la centrale, les animaux seront autorisés à pâturer toute l’année. Le pâturage devra être extensif. Les animaux pourront être parqués sur place.
Dans le cas où un débroussaillement mécanique s’avère nécessaire, la période comprise entre le 15 mars et le 1er septembre devra être proscrite afin d’éviter toute destruction de faune. Cette période pourra être adaptée en fonction du risque incendie. Si une intervention dans cette période s’avère nécessaire, il pourra être envisagé par exemple de débroussailler uniquement sous les panneaux en laissant une zone non débroussaillée entre les rangées de panneaux.
- Les OLD : La gestion des OLD devra être conforme à l’arrêté préfectoral en vigueur dans le Var et portant règlement permanent du débroussaillement obligatoire et du maintien en état débroussaillé.
- Par pastoralisme : si l’entretien des OLD se fait via le pastoralisme, il pourra être réalisé toute l’année à l’exception de la période comprise entre début avril et début juillet et sous plusieurs conditions : pas de parcage des animaux dans les zones à enjeux forts et modérés sur place et pâturage extensif ;
- Par fauche : l’entretien des OLD devra être réalisé en automne-hiver pour éviter toute destruction d’individus d’espèces végétales ou animales patrimoniales et/ou protégées. Ils pourront être réalisés entre début septembre et début février. Si une intervention en dehors de cette période s’avère nécessaire au vu des risques incendies, une concertation pourra avoir lieu avec l’écologue pour adapter ce calendrier.
Au regard des enjeux écologiques forts connus au sein du périmètre des OLD toutes les interventions de débroussaillement dans les secteurs identifiés comme à enjeu forts et modérés recensés (cf carte ci-dessous), se feront de manière manuelle à l’aide d’une débroussailleuse à dos, tronçonneuse et d’une élagueuse. Aucun débroussaillement mécanique ne pourra être réalisé. L’accès du personnel et l’évacuation du bois débité se fera via la route existante au sud du parc ou la piste externe.</t>
  </si>
  <si>
    <t>Adaptation et gestion des noues en faveur des amphibiens</t>
  </si>
  <si>
    <t>Des aménagements de type « noues » vont être réalisées pour assurer la maîtrise des eaux de ruissellement au sein de la future centrale.
Au vu de la présence du Pélodyte ponctué dans le secteur et du peu de zones de reproduction pour l’espèce localement, un aménagement de ces noues en faveur de l’espèce pourrait être particulièrement important.
Pour se faire, des tas de blocs (petits) et de bois pourront être mis aux abords de ces noues pour permettre aux individus de trouver des cachettes aux abords de ces points d’eau.
L’entretien de ces noues (curage si nécessaire et coupe de la végétation) devra être réalisée lors de l’assec afin d’éviter toute destruction de têtards ou de pontes.</t>
  </si>
  <si>
    <t>Amélioration de la qualité écologique de l'aire d'étude immédiate PV hors parc photovoltaïque de vins-sur-Caramy</t>
  </si>
  <si>
    <t>En concertation avec la commune et les autres acteurs concernés (société de chasse, berger, ...), EDF Renouvelables France souhaite, via la création de la centrale photovoltaïque de Vins-sur-Caramy, apporter une plus-value à la qualité écologique de l’aire d’étude immédiate PV et ainsi s’engager sur une gestion écologique durable des abords du futur parc photovoltaïque sur environ 27 hectares. La maîtrise foncière pourra être assurée par le biais de la signature d’une convention entre la commune et EDF Renouvelables France portant sur les surfaces nécessaires à la mise en place de cette mesure hors enceinte du parc photovoltaïque. Ainsi, une réelle plus-value écologique est à attendre de cet engagement, plus-value qui pourra être valorisée par la commune et EDF Renouvelables France dans le cadre du projet de territoire avec les mesures liées au tourisme vert (tour d’observation, panneaux pédagogiques).
Cette mesure permettra d’améliorer significativement la qualité écologique de l’aire d’étude immédiate PV dont les habitats ne sont pas optimaux que ce soit pour les espèces de milieux boisés, les boisements étant peu mâtures ; que pour les espèces de milieux ouverts et semi-ouverts, les habitats étant en cours de fermeture.</t>
  </si>
  <si>
    <t>Sauvetage et transplantation des individus d'Ophrys brillant</t>
  </si>
  <si>
    <t>L’Ophrys brillant est présent dans l’emprise. Ainsi, bien que la transplantation des Ophrys soit en général peu efficace, une mesure expérimentale de transplantation est proposée afin d’expérimenter différentes techniques et leur efficacité.
Ainsi, il conviendra de mettre en place les techniques suivantes :
- Transplantation des bulbes ;
- Transplantation via un prélèvement des terres sur 30 cm.
Ces opérations seront assurées sous la supervision de l’écologue en charge du suivi de chantier et le botaniste. Les individus seront transplantés dans des secteurs favorables préalablement déterminés par le botaniste.</t>
  </si>
  <si>
    <t>Afin de s’assurer du bon respect des préconisations environnementales, un écologue devra être mandaté pendant la durée du chantier pour :
- Assurer notamment la sensibilisation du personnel aux différentes phases du chantier : débroussaillement, défrichement, terrassement notamment. Une réunion, animée par l’écologue, sera organisée sur site par le maître d’ouvrage au lancement de chacune de ces étapes. Un livret listant les préconisations sera remis aux représentants des entreprises de travaux.
- Superviser la mise en place des mesures prescrites à savoir :
- Adaptation du calendrier des travaux -&gt; l’écologue devra, avec le maitre d’oeuvre, caler le prévisionnel des travaux avant le démarrage et valider les périodes d’intervention ainsi que le mode opératoire (afin de s’assurer que les secteurs évités soient bien préservés). Une réunion de sensibilisation du personnel intervenant sera également menée ;
- Mise en place d’un balisage autour des secteurs en défens -&gt; l’écologue devra baliser les secteurs à éviter et préciser le mode d’intervention pour la mise en place des balisages (MR2) ;
- Délimitation stricte de la zone d’emprise et des bases vie -&gt; l’écologue accompagnera le maître d’oeuvre pour le balisage des emprises du projet et pour définir l’emprise des bases vie et des zones de stockage (en dehors des secteurs sensibles).
A la fin du chantier un bilan du suivi sera réalisé et transmis au maître d’ouvrage.</t>
  </si>
  <si>
    <t>Afin de s’assurer de l’efficacité des mesures préconisées, des suivis écologiques seront mis en place :
- Suivi floristique : Ce suivi concernera spécifiquement la Luzerne agglomérée. Il sera mené lors de la 1ère, 3ème et 5ème années de l’exploitation, puis une fois la 8ème année à raison d’un jour par an ;
- Suivi batrachologique - herpétologique : un passage par an sera mené lors de la 1ère, 3ème et 5ème années de l’exploitation, puis une fois la 8ème année à raison d’un jour par an ;
- Suivi entomologique : deux passages par an (à raison de 2 jours par an) seront menés lors de la 1ère, 3ème et 5ème années de l’exploitation, puis la 8ème année pour s’assurer du maintien du Criquet hérisson, de la Zygène cendrée, de la Proserpine et du Damier de la Succise ;
- Suivi avifaune nicheuse : deux passages par an (à raison de 2 jours par an) seront menés lors de la 1ère, 3ème et 5ème années, puis une fois au bout de 8 ans pour s’assurer du maintien de la Fauvette mélanocéphale et de la Tourterelle des Bois ;
- Suivi de l’utilisation de la mare par la faune : un piège photographique sera posé 1 semaine au bout de 3 ans pour suivre l’utilisation de la mare par la faune ;
- Suivi spécifique aux chiroptères : 2 passages par an seront réalisés (enregistrements actifs et passifs) lors de la 1ère, 3ème et 5ème années années puis une fois au bout de 8 ans pour suivre la recolonisation des habitats par ce groupe.
Un bilan annuel du suivi sera rédigé et transmis au maître d’ouvrage..</t>
  </si>
  <si>
    <t>Levens</t>
  </si>
  <si>
    <t xml:space="preserve">aire immédiate = 500 m </t>
  </si>
  <si>
    <t>Pelouse supraméditerranéenne à Aphyllantes x Matorral arborescent</t>
  </si>
  <si>
    <t>E1.52 x F5.1</t>
  </si>
  <si>
    <t>Fourré à buis et Genévrier oxycèdre</t>
  </si>
  <si>
    <t>Matorral arborescent à affinités méditerranéennes</t>
  </si>
  <si>
    <t>F5.1</t>
  </si>
  <si>
    <t>Lande supraméditerranéenne à montagne basophile xérophile à Genêt cendré</t>
  </si>
  <si>
    <t>F6.61</t>
  </si>
  <si>
    <t>Lande basophile xérothermophile méditerranéenne à Thym vulgaire et euphorbe épineuse</t>
  </si>
  <si>
    <t>F6.14</t>
  </si>
  <si>
    <t>Friche pastorale des sols piétinés nitrophiles des étages montagnards</t>
  </si>
  <si>
    <t>Matorral arbustif collinéen-montagnard des versants escarpés des Préalpes</t>
  </si>
  <si>
    <t>F5.14</t>
  </si>
  <si>
    <t>Concevoir un projet adapté à son environnement</t>
  </si>
  <si>
    <t>Le projet a fait l’objet de discussions, d’hypothèses et d’adaptations au fur et à mesure de son développement et de la consultation des acteurs et parties prenantes associés afin de sélectionner une variante de moindre impact. Ce travail au fil de l’eau est rendu possible grâce à l’étude d’une surface supérieure à l’emprise finale retenue pour l’implantation du projet, et à la mise en place d’un groupe de travail ayant comme ambition d’élaborer et concevoir
un projet photovoltaïque réfléchi, intégré à son environnement et à son paysage.
Ces choix ont été guidés simultanément par les caractéristiques environnementales et écologiques de l’aire d’étude rapprochée (relief et topographie, fonctionnement écologique local, habitats, entretien par pâturage, etc…) et par les caractéristiques techniques inhérentes au projet solaire photovoltaïque (ensoleillement, proximité avec les lignes THT, acheminement du matériel, etc…). Les caractéristiques suivantes du projet ont été analysées au regard des
composantes environnementales :
- Implantation du projet sur environ 11,7 ha des 20 ha étudiés afin d’éviter le coteau ouest buissonnant sensible au niveau technique et paysager ;
- Double implantation des tables photovoltaïques en suivant les courbes de niveau pour une plus grande harmonie paysagère ;
- Évitement du talweg, de la crête nord, d’affleurements rocheux pour une meilleure intégration paysagère et écologique ;
- Prise en compte des recommandations du GAEC Bergerie de Porte Rouge (mise en place de points d’eau, d’un sentier pédestre reliant le talweg au nord du site, de semis, de zones sanctuarisées, etc.) ;
- Création d’aménagements écologiques dans et en dehors de l’emprise clôturée (gites à reptiles, clôture à grandes mailles assurant la perméabilité à la petite faune, gites à oiseaux et à chauve-souris, plantations de plantes hôtes, etc.) ;
- Prise en compte du risque feux de forêt (application des OLD, mise en place de citernes DFCI, création de pistes internes et externes selon les normes du SDIS, etc.) ;
- Choix techniques permettant d’éviter le recalibrage de l’accès (fabrication sur place des postes électriques, utilisation des matériaux issus du sol du secteur d’étude, etc.), l’utilisation de grue à fort tonnage (&gt; à 100 T) et la création d’une aire de grutage.</t>
  </si>
  <si>
    <t>Mettre en place un balisage préventif des secteurs évités par le projet</t>
  </si>
  <si>
    <t>L’objectif est d’éviter tout impact sur les secteurs non utilisés par le projet au sein de l’emprise clôturé en mettant en place un balisage temporaire pour éviter d’éventuelles dégradations lors des travaux. La matérialisation peut se faire en mobilisant différents dispositifs visibles et en interdisant l’accès aux personnels du chantier, ainsi qu’aux engins de chantier.
Ce balisage sera mis en place avant le début du chantier et le personnel intervenant sera systématiquement sensibilisé (secteur représenté en vert dans la carte ci-dessous). La circulation motorisée ainsi que le stockage de matériel et de matériaux sont strictement interdits dans les zones sanctuaires identifiées, dans l’emprise du parc et en dehors des limites clôturées de la centrale photovoltaïque. Une zone dédiée au stockage sera balisée au niveau de la plateforme sommitale.
Le talweg et sa végétation, qui représentent un intérêt paysager, seront préservés de toute intervention. Les arbres seront conservés en l’état.</t>
  </si>
  <si>
    <t>Limiter ou adapter la position de l'emprise des travaux</t>
  </si>
  <si>
    <t>L’objectif est de limiter ou modifier l’emprise des travaux pour réduire les impacts sur l’environnement.
Il s’agit de limiter l’emprise initiale des travaux à une zone de moindre impact et de respecter l’emprise fixée par le projet.
Les plateformes techniques, pistes d’accès, installations provisoires, zones de stockage sont comprises dans l’emprise des travaux et sur la plateforme existante au sommet du Mont Arpasse (créée lors des travaux RTE) pour éviter des travaux de terrassement inutiles sur un sol fragile (zone plane, centrale et directement accessible par la piste d’accès existante depuis le chemin de la Molle – numéro 2 sur la carte). Ces zones de stockage seront balisées et chaque intervenant sera sensibilisé au respect des emprises du chantier.</t>
  </si>
  <si>
    <t>Ne rien rejeter dans le milieu naturel</t>
  </si>
  <si>
    <t>Mettre en place des solutions techniques et une organisation permettant de limiter ou éviter les rejets de polluants dans le milieu naturel (air, eau superficielle, sol, sous-sol). Les mesures règlementaires concernant les pollutions accidentelles seront respectées pendant toute la durée du chantier :
- Obligation de stockage, de récupération et d’élimination des huiles de vidange et de tout autre fluides polluants des engins de chantier ;
- Délimitation des zones à accès strictement interdit (cf. fiche E.2.1.a) ;
- Équipement des aires de stockage des hydrocarbures et d’avitaillement des véhicules par des dispositifs de rétention ;
- Les produits usagers seront traités par la filière adaptée au déchet.</t>
  </si>
  <si>
    <t>Ne pas utiliser de produits phytosanitaires</t>
  </si>
  <si>
    <t>L’objectif est d’éviter l’emploi de produits phytosanitaires pour les besoins du chantier et d’entretien de la végétation lors de la phase d’exploitation. Cette mesure permet de préserver la ressource en eau, la biodiversité et la santé du personnel.
Le débroussaillement de l’emprise de la centrale et de la bande OLD sera réalisé par broyage mécanique. Ensuite, un pâturage ovin entretiendra la végétation de ces espaces ce qui permettra de ralentir la fréquence des broyages. Ces derniers seront réalisés en phase d’exploitation en fonction des besoins et de la vitesse de pousse de la végétation pour respecter la réglementation relative à la prévention du risque incendie de forêt.</t>
  </si>
  <si>
    <t>Adapter les périodes de travaux sur l'année</t>
  </si>
  <si>
    <t>L’objectif est d’éviter la destruction d’individus et le dérangement des espèces pendant les phases critiques de leur cycle biologique. Cette mesure permet d’adapter la date de début de certaines opérations des travaux de préparation et de construction de la centrale photovoltaïque en dehors des périodes critiques pour la biodiversité</t>
  </si>
  <si>
    <t>Adapter les horaires de travail</t>
  </si>
  <si>
    <t>L’objectif est d’éviter le dérangement des espèces crépusculaires et nocturnes en adaptant les horaires de chantier.
Cette mesure concerne plus particulièrement les espèces nocturnes, telles que les chiroptères ou les oiseaux crépusculaires et nocturnes, mais aussi le milieu humain sur la thématique des nuisances sonores.
Les travaux débuteront au minimum une heure après le lever du jour, et termineront une heure avant le coucher du soleil. Dans tous les cas, ils devront débuter au plus tôt à 7h00 du matin et prendre fin à 19h00.</t>
  </si>
  <si>
    <t>Adapter les travaux selon les problématiques écologiques</t>
  </si>
  <si>
    <t>Mettre en place une protection physique au droit des secteurs évités par la centrale photovoltaïque</t>
  </si>
  <si>
    <t>L’objectif est de protéger les secteurs évités par la centrale photovoltaïque dans le cadre du choix de la variante retenue (prise en compte des enjeux paysagers et écologiques).
- Mettre en place des clôtures à brebis autour de certains microhabitats et de certains pierriers évités par le projet.
Au niveau des micro-habitats destinés à l’accueil des reptiles notamment, certains d’entre eux seront clôturés, soit par une clôture à grandes mailles métallique, soit par du filet électrifié à brebis. Le but est d’éviter la mortalité de la faune par les chiens de protection. Afin de permettre l’entretien de la végétation au droit de certaines de ces zones sanctuarisées, un accès permettra un entretien de la végétation, autant que nécessaire, en respectant les périodes d’intervention. Au droit des aménagements strictement minéraux à destination des reptiles, aucun entretien ne sera nécessaire.
Le pâturage sera possible, mais en respectant un calendrier bien précis et une pression de pâturage adaptée aux espèces. Le coordinateur environnement définira ces paramètres à l’issue du chantier, et les écologues en charge du suivi post-implantation pourront les ajuster en fonction des résultats obtenus.</t>
  </si>
  <si>
    <t>Adapter les modalités de circulation des engins de chantier</t>
  </si>
  <si>
    <t xml:space="preserve">Limiter la vitesse et le passage des engins de chantier qui peuvent engendrer le soulèvement de poussières ;
Limiter les risques de pollution de l’eau, du sol et de l’air ;
Respecter les zones de stockage dédiées et les zones sanctuarisées délimitées par balisage ;
Adapter le type d’engins aux travaux envisagés (la construction des postes électriques sur place avec les matériaux du site permet d’éviter l’utilisation d’engins lourds) ;
Éviter de circuler dans les espaces naturels alentours.
</t>
  </si>
  <si>
    <t>Optimiser la gestion des matériaux en phase travaux</t>
  </si>
  <si>
    <t>L’objectif est de gérer le plus judicieusement possible les matériaux du chantier afin de limiter leur importation et leur exportation.
Il est prévu de :
- Réutiliser les pierres in-situ pour réaliser les microhabitats écologiques ;
- Stocker de manière différenciée les terres décaissées in-situ (par horizons de sol) pour une réutilisation adaptée à la fin du chantier ;
- En cas de stockage provisoire de terre, pose d’une bâche de protection sous/sur les dépôts ;
- Identification des possibilités de valorisation des matériaux excédentaires sur d’autres projets connexes (besoins de remblais, réaménagements d’espaces dégradés, etc…) ;
- Dans le cas de dépôts définitifs, anticipation de la réhabilitation de la zone considérée et de sa réutilisation par des travaux adaptés.
Un travail de réflexion amont a permis de sélectionner une variante économe en matériaux et en terrassement, avec la pose de citernes semi-enterrées ou encore la création des postes électriques sur place (afin d’éviter de créer de nouvelles pistes lourdes et des aires de grutage).</t>
  </si>
  <si>
    <t>Prévoir un dispositif de lutte contre les pollutions accidentelles</t>
  </si>
  <si>
    <t xml:space="preserve"> - Limiter les risques de pollution de l’eau et du sol ;
- Éviter la mortalité de la faune et de la flore ou de l’altération des habitats ;
- Garantir la sécurité du personnel.
Un kit anti-pollution sera obligatoirement présent dans chaque engin pénétrant dans les emprises du projet. Les engins de chantier devront répondre aux normes antipollution en vigueur et devront être entretenus et vérifiés régulièrement.
L’entretien courant des engins de chantier sera effectué soit en dehors du site, ou soit sur une plateforme spécifique, aménagée à cet effet, pour garantir la protection de la qualité des sols et des eaux au niveau de la zone de stockage préalablement balisée (bac de rétention). L’avitaillement en carburant sera effectué à partir d’installations de distribution extérieures ou au-dessus d’un bac de rétention.
Les eaux de ruissellement éventuellement souillées ou tout autre liquide accidentellement déversé au sol sera collecté et traité, avec du matériel adapté et par du personnel qualifié.</t>
  </si>
  <si>
    <t>Lutter contre les Espèces Exotiques Envahissantes (EEE)</t>
  </si>
  <si>
    <t>L’objectif est de limiter l’implantation et la colonisation par les EEE. La problématique est d’autant plus présente lors des chantiers où le sol va être mis à nu. Il est alors indispensable de prendre des dispositions de prévention, d’éradication et de confinement pour éviter la dissémination d'espèces végétales invasives dans la zone de chantier. Les actions menées seront les suivantes :
- Ne pas importer de terre exogène et connaitre l’origine des matériaux de remblai ;
- Éviter le transport de graines ou de fragments (terres, résidus) qui peuvent participer à disperser les plantes exotiques envahissantes ;
- Procéder à un arrachage manuel des jeunes plantes (&lt; à 60 cm) des EEE contactées sur l’emprise du projet en prenant soin d’enlever toutes les racines ;
- Dessoucher les individus adultes ;
- Tenir compte de la phénologie des espèces pour agir avant leur fructification ou lors de la descente de sève ;
- Réaliser le cas échéant une évacuation sécurisée des éventuels excédents de terre vers un centre agréé.</t>
  </si>
  <si>
    <t xml:space="preserve"> -Remettre en état le site après les travaux (ornières, base vie, zones de stockage, …) ;
- Préparer les espaces remaniés pour la mise en place des mesures (plantations, semis, etc.) ;
- Enlever le balisage du chantier et la signalétique ;
- Démanteler la base vie et les systèmes d’alimentation (eau, électricité, assainissement, etc.).
Les actions menées seront les suivantes :
- Suppression des installations temporaires et de tout système d’assainissement provisoire et de remise en état des terrains concernés ;
- Intégrer dans le marché de réalisation cette phase spécifique de déconstruction (les éléments construits ne seront pas simplement recouverts de terre) ;
- Prévoir les aménagements de renaturation de ces espaces (semis et plantations).</t>
  </si>
  <si>
    <t>Limitation des nuisances lumineuses envers la faune</t>
  </si>
  <si>
    <t>L’objectif est de conserver l’obscurité naturelle du site en visant à restreindre au maximum l’apport de lumières artificielles pouvant impacter les espèces lucifuges.
Conformément à la mesure « Adapter les horaires de travail », les travaux seront effectués pendant la journée ; aucune mise en lumière du site ne sera effectuée en phase chantier. En phase d’exploitation, seul un luminaire au droit des postes de transformation est présent à l’extérieur. Le flux lumineux sera composé d’un spectre &lt; à 6700 K et sera dirigé vers le bas.</t>
  </si>
  <si>
    <t>Utiliser une clôture perméable à la petite faune</t>
  </si>
  <si>
    <t xml:space="preserve"> -Limiter la perturbation du réseau écologique local et permettre la libre circulation des espèces au sein du site une fois la centrale photovoltaïque construite ;
- Créer des clôtures bénéfiques à la biodiversité (empierrement de leur base pour les reptiles et les micromammifères).
L’emprise du projet sera clôturée et engendrera donc une barrière physique perturbant le déplacement des espèces au sein du Mont Arpasse. Le choix du modèle de clôture est laissé à l’appréciation du maitre d’ouvrage dès lors qu’il présente de grandes mailles (minimum 150 mm x 150 mm) permettant le passage de la petite faune. Ce type de matériel présente plusieurs avantages : les mailles sont suffisamment petites pour retenir les grands mammifères (Chevreuil européen, Sanglier) qui pourraient porter atteinte au matériel installé tout en étant perméable aux animaux plus petits que le Renard roux.
Elle devra être enterrée, fixée et recouverte de grosses pierres à la base pour empêcher tout franchissement par le dessous par le Sanglier. De plus, elle devra mesurer au moins 2 m de hauteur pour empêcher tout franchissement par le haut.</t>
  </si>
  <si>
    <t>Installer des abris et/ou gîtes artificiels pour la faune au droit du projet ou à proximité</t>
  </si>
  <si>
    <t>L’objectif est de favoriser le retour et l’accueil de la faune dans l’emprise du parc et à proximité.
Afin de favoriser le retour de la faune dans l’emprise du projet, des nichoirs adaptés seront mis en place, que ce soit directement intégrés dans le bâti ou dans les arbres, dans et à proximité du parc photovoltaïque. Ces nichoirs seront spécifiquement conçus pour les oiseaux et les chiroptères. Il faudra diversifier les types de nichoirs de sorte à favoriser un plus grand panel d’espèces.
Pour les passereaux, 10 nichoirs fermés avec un trou d’entrée d’un diamètre compris entre 28 et 32 mm seront installés pour favoriser leur nidification. Afin d’avoir un cortège d’espèces plus large, deux à trois nichoirs fermés pourront être remplacés par des nichoirs semi ouverts afin d’attirer d’autres espèces de passereaux. Pour les oiseaux de taille moyenne, 10 nichoirs fermés avec un trou d’entrée d’un diamètre compris entre 45 et 50 mm seront installés. Pour les oiseaux de grande taille comme les rapaces nocturnes ou la Huppe fasciée, 10 nichoirs fermés avec un trou d’entrée d’un diamètre de 80 mm seront mis en place. Ils permettront de renforcer la diversité du cortège présent dans le secteur d’étude et de favoriser la nidification des oiseaux de grande taille. Les chauves-souris possèdent différents types de gite qu’elles utilisent en fonction de leurs besoins vitaux : un lieu d’hibernation, où elles vont passer l’hiver à l’abri des grands froids et des intempéries, un gite de reproduction qui est souvent plus chaud et sec, et un site de repos diurne qu’elles vont utiliser pendant les périodes où elles sont actives.
Il est important de diversifier les nichoirs afin qu’ils remplissent pleinement leur fonction de repos, de reproduction ou d’hibernation. Plusieurs gites sont adaptés pour ce projet :
- Les gites bâtis installés ou fabriqués dans les constructions (postes électriques). Au total, 10 gites de ce type seront construits et/ou installés dans les murs et parements des postes électriques ;
- Les gites arboricoles installés dans les arbres, dans un endroit calme, entre trois et six mètres de hauteur (pour les préserver des prédateurs) avec une exposition ensoleillée, plein sud ou ouest. Dans l’idéal, les nichoirs devront être fabriqués en bois, bon isolant thermique et phonique, et par un revêtement sombre qui permet d’augmenter la température du gite en journée. L’intérieur des parois devra être tapissé de stries, à intervalle régulier, facilitant l’accroche des chauves-souris. Les dimensions optimales de ces gites
pour favoriser un maximum d’espèces de chiroptères sont de 40 cm de hauteur, 15 cm de largeur et 21 cm de longueur. Au total, 10 gites de ce type seront installés par un grimpeur arboriste dans et à proximité du parc photovoltaïque dans les arbres les plus favorables.</t>
  </si>
  <si>
    <t>Créer et gérer écologiquement les habitats des bandes OLD</t>
  </si>
  <si>
    <t>L’objectif est de créer et entretenir la végétation des bandes OLD sans utiliser de produits phytosanitaires.
Afin d’améliorer l’insertion du projet dans le réseau écologique local et créer un gradient d’ouverture des habitats entre les milieux environnants et l’emprise du parc, la bande OLD sera conduite de manière sélective et alvéolaire. Cette adaptation de l’entretien est possible grâce à une concertation avec les parties prenantes concernées (SDIS notamment). En effet, dans le respect de la sécurisation du site contre les incendies, le débroussaillement de la bande OLD de 50 m permettra de favoriser la diversification des habitats, tout en diminuant le risque de propagation des incendies. Cette diversification sera favorable à tous les taxons du fait d’un entretien sélectif et alvéolaire qui créera un milieu semi-ouvert, riche en lisières et en microhabitats.
Un nettoyage et une coupe sélective des branches basses à partir des installations sur 50 m autour du futur parc photovoltaïque seront effectués, de manière à respecter les obligations de lutte contre le risque incendie tout en favorisant la biodiversité. Les objectifs du débroussaillement qui sera réalisé est d’éviter la propagation du feu au sol en diminuant la biomasse, et de limiter la vitesse de progression du feu d’une cépée à une autre en éliminant les branches susceptibles de transmettre le feu aux cépées voisines, en
respectant un espacement de 3-4 m entre chaque cépée.</t>
  </si>
  <si>
    <t>Améliorer la fonctionnalité des habitats favorables aux insectes patrimoniaux</t>
  </si>
  <si>
    <t>L’objectif est d’implanter des plantes hôtes d’espèces protégées de papillon
Afin d’améliorer et favoriser les espèces patrimoniales et ou protégées de lépidoptères au sein du réseau écologique, il est prévu de mettre en place des plantes hôtes pour permettre leur reproduction au niveau de petits aménagements conçus à cet effet (de type spirale par exemple). Les plantes préconisées sont adaptées aux conditions édaphiques et climatiques locales et concernent des espèces de lépidoptères observées ou pressenties.</t>
  </si>
  <si>
    <t>Aménagements ponctuels d'abris pour la faune</t>
  </si>
  <si>
    <t>L’objectif est de créer une diversité en micro-habitats favorables au cycle de vie de la faune terrestre. On peut améliorer la fonctionnalité de ces structures par :
- L’installation de 3 hibernaculums composés de végétaux et de terre ; l’installation de 6 hibernaculums composés de pierre ; l’installation de 3 hibernaculums semi-enterrés ; l’installation de 3 hibernaculums hors-sol</t>
  </si>
  <si>
    <t xml:space="preserve"> - Le suivi des corridors écologiques : suivi des espèces présentes et évaluation du comportement de certaines espèces vis-à-vis du projet et des mesures entreprises, notamment la conservation de corridors écologiques. Il sera réalisé à N+1, N+3, N+5, N+10, N+15, N+20, N+25 et N+30. Pose d’appareils photographiques à déclenchement automatique au minimum 10 jours consécutifs par période (hiver, printemps, été et automne) durant 30 ans ;
- Le suivi flore/habitat : espèces présentes et évaluation de l’état de conservation des habitats et de certaines plantes cibles vis-à-vis de la gestion mise en place (plantes messicoles notamment), suivi des espèces patrimoniales (plantes hôtes de paillons, messicoles). Il sera réalisé à N+1, N+3, N+5, N+10, N+15, N+20, N+25 et N+30 à raison de 2 passages de terrain d’une journée par an (2 journées de mai à juin) équivalent à 1 jour/année de suivi sur une période totale de 30 ans ;
- Le suivi de l’avifaune : suivi des espèces présentes et évaluation du comportement de certaines espèces vis-à- vis du projet, suivi des espèces patrimoniales. Il sera réalisé à N+1, N+3, N+5, N+10, N+15, N+20, N+25 et N+30 à raison de 3 passages de terrain d’une journée par année concernée (3 journées d’avril à juin) sur une période totale de 30 ans ;
- Le suivi de l’entomofaune : suivi de la diversité de quelques ordres bioindicateurs (orthoptères, lépidoptères rhopalocères, odonates et coléoptères protégés) et un suivi plus particulier concernant les Thaïs (Diane et Proserpine), le Damier de la Succise, l’Hermite, la Magicienne dentelée et la Zygène de l’Esparcette. À cette occasion, les écologues inspecteront les plantations de plantes hôtes de sorte à connaitre leur utilisation par les espèces patrimoniales, voire les nouvelles espèces attirées par la mesure. Il sera réalisé à N+1, N+3, N+5, N+10, N+15, N+20, N+25 et N+30 à raison de 3 passages d’une journée de terrain par année concernée (1 au printemps et 2 en été en veillant bien à respecter les périodes les plus favorables aux espèces visées) sur une période totale de 30 ans ;
- Le suivi des chiroptères : espèces présentes et évaluation du comportement de certaines espèces vis-à-vis du projet, suivi des espèces patrimoniales. Il sera réalisé à N+1, N+3, N+5, N+10, N+15, N+20, N+25 et N+30. Pose d’enregistreurs (type SM2 Bat+, SM3, SM4) à chiroptères durant trois nuits consécutives minimum par période (transit printanier, parturition et transit automnal) durant 30 ans ;
- Le suivi dès l’utilisation des micro-habitats par l’herpétofaune : espèces présentes et évaluation du comportement de certaines espèces vis-à-vis du projet et des mesures entreprises, notamment l’utilisation des abris artificiels et de la bande OLD. Il sera réalisé à N+1, N+3, N+5, N+10, N+15, N+20, N+25 et N+30 à raison de deux passages de terrain d’une journée chacun par an sur une période totale de 30 ans.</t>
  </si>
  <si>
    <t>Gérer écologiquement les habitats</t>
  </si>
  <si>
    <t>Les différentes mesures proposées sont :
- Créer un chemin de circulation pour le berger ;
- Préserver des zones sanctuaires à valeur pastorale ;
- Alimenter en eau une citerne de 40 m3 pour les brebis ;
- Ajouter un portail pour le berger ;
- Donner au berger l’accès au système de télésurveillance pour surveiller à distance le troupeau ;
- Signer une convention de pâturage avec le GAEC et la SPV.</t>
  </si>
  <si>
    <t>Mallemort</t>
  </si>
  <si>
    <t>CVE</t>
  </si>
  <si>
    <t>aire immédiate = 500 m à 1,5 km</t>
  </si>
  <si>
    <t>Pelouse à espèces rudérales</t>
  </si>
  <si>
    <t>Pinède à Pin d'Alep</t>
  </si>
  <si>
    <t>Bassin de rétention d'eau</t>
  </si>
  <si>
    <t>Canaux artificiels d'évacuation d'eau</t>
  </si>
  <si>
    <t>Complexe de bâtiments, dépôt d'engin et friche</t>
  </si>
  <si>
    <t>J2.3</t>
  </si>
  <si>
    <t>Enrochement maçonné</t>
  </si>
  <si>
    <t>Cette mesure a pour objectif d’éviter, ou du moins de réduire la probabilité de destruction d’individus en période de reproduction et de limiter les effets du dérangement.
Concernant les reptiles, les périodes les plus sensibles se situent au printemps (phase de reproduction d’avril à juin) et à l’automne (phase de dispersion des juvéniles en septembre). Il conviendra donc d’éviter en priorité ces périodes lors des travaux.
Concernant l’entomofaune, il est préférable que les travaux aient lieu en dehors des saisons printanière et estivale, soit à partir du mois de septembre afin d’éviter les périodes d’émergences, accouplements et pontes.
Concernant les oiseaux, la sensibilité est plus élevée en période de nidification que lors des autres périodes du cycle biologique (migration, hivernage, etc.). De façon générale également, cette période de nidification s’étend du mois de mars pour les espèces les plus précoces à la fin du mois de juillet pour les espèces les plus tardives. Aussi, il est préconisé de ne pas réaliser les travaux à cette époque de l’année, ce qui entraînerait une possible destruction de nichées (oeufs ou juvéniles non volants) d’espèces à enjeu et/ou protégées et un dérangement notable sur les espèces en cours de reproduction, et tout notamment sur l’Alouette lulu et le Cochevis huppé.
Concernant les chiroptères, les périodes les plus sensibles sont la période printanière et estivale (d’avril à août) durant laquelle les chauves-souris mettent bas et élèvent leurs jeunes. Il conviendra donc d’éviter en priorité cette période lors des travaux qui vont impacter les habitats de chasse et de transit.</t>
  </si>
  <si>
    <t>Mise en place d'une barrière anti-retour pour limiter les risques d'écrasement de la piste d'accès</t>
  </si>
  <si>
    <t>Cette mesure a pour objectif de réduire la probabilité de destruction d’individus au niveau de la piste d’accès notamment pour le lézard ocellé.
Pour cela, il convient de mettre en place des barrières à reptiles/batraciens durant toute la durée du chantier. Ces barrières seront constituées d’une bâche PVC (ou tout autre matériel résistant et étanche) de 50 à 60 cm de haut soutenue par des piquets. Compte tenu des bonnes capacités d’escalade des reptiles, il est indispensable d’incliner la partie haute de la barrière de 90°sur au moins 20 centimètres. La partie basse de la barrière doit être enterrée.</t>
  </si>
  <si>
    <t>Proscrire tout stationnement d'engins de chantier et tout dépôt de matériaux potentiellement pollants à proximité des points d'eau ou des fossés</t>
  </si>
  <si>
    <t>La zone d’emprise du projet jouxte de nombreux canaux d’évacuation d’eau qui abritent entre autres des amphibiens protégés.
Il convient donc :
- D’éviter tout stockage de matériel, matériaux ou véhicules susceptibles d’engendrer des écoulements (hydrocarbures et huile de moteur notamment) à proximité ou dans le milieu aquatique ;
- L’entretien des engins de chantier, leur alimentation en hydrocarbures ainsi que le stockage de carburants et autres matériaux polluants devront se faire sur une aire étanche avec une zone de rétention suffisamment dimensionnée pour contenir un éventuel déversement de produit polluant.
- Des produits absorbants ainsi que des boudins devront être disponibles sur le chantier afin de pouvoir intervenir immédiatement en cas de déversement accidentel d’hydrocarbures ou d’huile de moteur dans les canaux.
La circulation des engins dans les milieux humides devra être limitée au strict minimum. Aucun engin ne devra rester dans un milieu humide en fin de journée.</t>
  </si>
  <si>
    <t>Assurer un entretien raisonné du parc photovoltaïque</t>
  </si>
  <si>
    <t>Afin d’entretenir la strate herbacée qui pourra se développer dans l’enceinte du parc photovoltaïque, il est indispensable de mener un entretien doux. Aussi, l’usage de produits phytocides doit être proscrit.
L’entretien du site sera fait de façon mécanique (fauche, débroussaillage). Néanmoins, cette fauche et ce débroussaillage devront être faits entre le 15 septembre et fin février pour limiter les impacts sur les insectes, l’Alouette lulu et le Cochevis huppé qui nichent au sol.</t>
  </si>
  <si>
    <t>Gestion des espèces invasives</t>
  </si>
  <si>
    <t>Deux espèces invasives ont été observées au sein de la zone d’étude. Il s’agit de l’Olivier de Bohème (Elaeagnus angustifolia) et du Séneçon sud-africain (Senecio inaequidens). Les stations recensées de ces deux espèces vont faire l’objet d’un arrachage ciblé
lors de la création du parc photovoltaïque. Les produits de l’arrachage devront faire l’objet d’un compostage professionnel avec hygiénisation thermophile, méthanisation thermophile ou être incinérés avec les déchets ménagers afin d’éviter toute contamination.</t>
  </si>
  <si>
    <t>Création de gîtes à reptiles</t>
  </si>
  <si>
    <t>Afin de favoriser les reptiles, un réseau de 4 gîtes va être mis en place afin qu’il puisse être colonisé, à court ou moyen terme. La mise en place de gîtes favorables aux reptiles locaux peut être assurée par le bureau d’études ECO-MED, une telle opération
constituerait une réelle plus-value écologique dans le cadre de la création du parc. Les gîtes doivent être créés au plus tard durant l’hiver succédant à la création du parc. La création des différents gîtes à reptiles passera par le biais de méthodologies déjà éprouvées.
Les gîtes seront assemblés et adaptés en accord avec les contraintes techniques du site. Aucune excavation au niveau des zones réhabilités devra avoir lieu.</t>
  </si>
  <si>
    <t>L’objectif est de limiter au maximum l’impact des opérations lourdes sur la faune en phase de chantier et d’exploitation.
La mesure consiste à adapter les techniques liées notamment aux opérations de débroussaillage, de fauchage et de nivellement du sol au droit des citernes et postes électriques. Elles seront réalisées :
- De jour ;
- En adéquation avec le calendrier des sensibilités environnementales ;
- À vitesse réduite (5 km/h maximum) ;
- En respectant un sens de débroussaillage (rotation centrifuge) qui permet de proposer une échappatoire à la faune.</t>
  </si>
  <si>
    <t>Projet photovoltaïque de Sainte-Christie Roquelaure</t>
  </si>
  <si>
    <t>STE-CHRISTIE_ROQUELAURE_075</t>
  </si>
  <si>
    <t>BESSENS_076</t>
  </si>
  <si>
    <t>parc photovoltaïque de Bessens</t>
  </si>
  <si>
    <t>Projet photovoltaïque Perolera</t>
  </si>
  <si>
    <t>VILLEMOLAQUE_077</t>
  </si>
  <si>
    <t>PALAJA_078</t>
  </si>
  <si>
    <t>Projet de centrale photovoltaïque de Palaja - Aude (11)</t>
  </si>
  <si>
    <t>PERPIGNAN_079</t>
  </si>
  <si>
    <t xml:space="preserve">https://www.projets-environnement.gouv.fr/page/fiche/?q=recordsid:20191156982 </t>
  </si>
  <si>
    <t>Centrale photovoltaïque au sol sur la commune de Perpignan (66)</t>
  </si>
  <si>
    <t xml:space="preserve">https://www.projets-environnement.gouv.fr/page/fiche/?q=recordsid:202524694836 </t>
  </si>
  <si>
    <t xml:space="preserve">https://www.projets-environnement.gouv.fr/page/fiche/?q=recordsid:20227731060 </t>
  </si>
  <si>
    <t xml:space="preserve">https://www.projets-environnement.gouv.fr/page/fiche/?q=recordsid:20227344114 </t>
  </si>
  <si>
    <t xml:space="preserve">https://www.projets-environnement.gouv.fr/page/fiche/?q=recordsid:201867499 </t>
  </si>
  <si>
    <t>LA-SAUVETAT_080</t>
  </si>
  <si>
    <t>Centrale solaire de la Tastère</t>
  </si>
  <si>
    <t>Parc solaire de Cap-vert</t>
  </si>
  <si>
    <t>CINTEGABELLE_081</t>
  </si>
  <si>
    <t>LA-COUVERTOIRADE_082</t>
  </si>
  <si>
    <t xml:space="preserve">https://www.projets-environnement.gouv.fr/page/fiche/?q=recordsid:20201521872 </t>
  </si>
  <si>
    <t xml:space="preserve">https://www.projets-environnement.gouv.fr/page/fiche/?q=recordsid:2018237591 </t>
  </si>
  <si>
    <t xml:space="preserve">https://www.projets-environnement.gouv.fr/page/fiche/?q=recordsid:20227554577 </t>
  </si>
  <si>
    <t>Parc photovoltaïque au sol de la Couvertoirade</t>
  </si>
  <si>
    <t>ST-ANTONIN-NOBLE-VAL_083</t>
  </si>
  <si>
    <t>Parc photovoltaïque au sol de Servanac</t>
  </si>
  <si>
    <t>LAISSAC_084</t>
  </si>
  <si>
    <t>Laissac - Projet photovoltaïque</t>
  </si>
  <si>
    <t>Projet photovoltaïque du Mazut</t>
  </si>
  <si>
    <t>CALES_085</t>
  </si>
  <si>
    <t>Centrale photovoltaïque au sol de Rion-des-Landes</t>
  </si>
  <si>
    <t>RION-DES-LANDES_086</t>
  </si>
  <si>
    <t xml:space="preserve">https://www.projets-environnement.gouv.fr/page/fiche/?q=recordsid:202210670837 </t>
  </si>
  <si>
    <t xml:space="preserve">https://www.projets-environnement.gouv.fr/page/fiche/?q=recordsid:20214464138 </t>
  </si>
  <si>
    <t xml:space="preserve">https://www.projets-environnement.gouv.fr/page/fiche/?q=recordsid:202525129064 </t>
  </si>
  <si>
    <t xml:space="preserve">https://www.projets-environnement.gouv.fr/page/fiche/?q=recordsid:2019788297 </t>
  </si>
  <si>
    <t>Projet photovoltaïque au sol - commune de Meilhan - Rébillon</t>
  </si>
  <si>
    <t>MEILHAN_087</t>
  </si>
  <si>
    <t xml:space="preserve">https://www.projets-environnement.gouv.fr/page/fiche/?q=recordsid:20228300780 </t>
  </si>
  <si>
    <t>MEZOS_088</t>
  </si>
  <si>
    <t>Centrale photovoltaïque de Mézos - Lande Sallebert</t>
  </si>
  <si>
    <t xml:space="preserve">https://www.projets-environnement.gouv.fr/page/fiche/?q=recordsid:20215087477 </t>
  </si>
  <si>
    <t>FONTENET_089</t>
  </si>
  <si>
    <t>Projet photovoltaïque de Fontenet 3</t>
  </si>
  <si>
    <t>ST-JEAN-ILLAC_090</t>
  </si>
  <si>
    <t>Parc photovoltaïque de Saint-Jean-d'Illac</t>
  </si>
  <si>
    <t xml:space="preserve">https://www.projets-environnement.gouv.fr/page/fiche/?q=recordsid:20213748113 </t>
  </si>
  <si>
    <t xml:space="preserve">https://www.projets-environnement.gouv.fr/page/fiche/?q=recordsid:20217011558 </t>
  </si>
  <si>
    <t>DURANCE_091</t>
  </si>
  <si>
    <t>Projet photovoltaïque au sol de Terreneuve sur la commune de Durance (47)</t>
  </si>
  <si>
    <t xml:space="preserve">https://www.projets-environnement.gouv.fr/page/fiche/?q=recordsid:20214655904 </t>
  </si>
  <si>
    <t>MIGNE-AUXANCES_092</t>
  </si>
  <si>
    <t xml:space="preserve">https://www.projets-environnement.gouv.fr/page/fiche/?q=recordsid:20216907283 </t>
  </si>
  <si>
    <t>Centrale photovoltaïque de Migné-Auxances</t>
  </si>
  <si>
    <t>PERSAC_093</t>
  </si>
  <si>
    <t xml:space="preserve">https://www.projets-environnement.gouv.fr/page/fiche/?q=recordsid:20227623841 </t>
  </si>
  <si>
    <t>Projet de parc photovoltaïque au sols à Persac</t>
  </si>
  <si>
    <t>AURIAC-DU-PERIGORD_094</t>
  </si>
  <si>
    <t>Projet de parc photovoltaïque Lieu Dit MAZERAT</t>
  </si>
  <si>
    <t xml:space="preserve">https://www.projets-environnement.gouv.fr/page/fiche/?q=recordsid:20202806013 </t>
  </si>
  <si>
    <t>ECHIRE_095</t>
  </si>
  <si>
    <t>Projet de centrale photovoltaïque au sol d'Echiré (79)</t>
  </si>
  <si>
    <t xml:space="preserve">https://www.projets-environnement.gouv.fr/page/fiche/?q=recordsid:20229864664 </t>
  </si>
  <si>
    <t>LA-TOUR-BLANCHE-CERCLES_096</t>
  </si>
  <si>
    <t xml:space="preserve">https://www.projets-environnement.gouv.fr/page/fiche/?q=recordsid:2018145865 </t>
  </si>
  <si>
    <t>Projet de parc photovoltaïque de La Tour Blanche Energies</t>
  </si>
  <si>
    <t>BOUSSES_097</t>
  </si>
  <si>
    <t xml:space="preserve">https://www.projets-environnement.gouv.fr/page/fiche/?q=recordsid:20215848994 </t>
  </si>
  <si>
    <t>Centrale photovoltaïque de Boussès</t>
  </si>
  <si>
    <t>MARIPASOULA_098</t>
  </si>
  <si>
    <t xml:space="preserve">https://www.projets-environnement.gouv.fr/page/fiche/?q=recordsid:2019510254 </t>
  </si>
  <si>
    <t>Projet photovoltaïque de Maripasoula</t>
  </si>
  <si>
    <t>PIERREFONDS_099</t>
  </si>
  <si>
    <t xml:space="preserve">https://www.projets-environnement.gouv.fr/page/fiche/?q=recordsid:2019369730 </t>
  </si>
  <si>
    <t>Projets photovoltaïques de Pierrefonds</t>
  </si>
  <si>
    <t>Projet Photovoltaïque Coulée Blanche</t>
  </si>
  <si>
    <t xml:space="preserve">https://www.projets-environnement.gouv.fr/page/fiche/?q=recordsid:2019691308 </t>
  </si>
  <si>
    <t>SAINT-PIERRE_M_100</t>
  </si>
  <si>
    <t>SAINT-PIERRE_R_012</t>
  </si>
  <si>
    <t>Sainte-Christie</t>
  </si>
  <si>
    <t>Roquelaure</t>
  </si>
  <si>
    <t>Ectare</t>
  </si>
  <si>
    <t>Bandes enherbées</t>
  </si>
  <si>
    <t>Evitement quasi-exclusif du réseau de haies existant et des ourlets herbacés associés</t>
  </si>
  <si>
    <t>Ainsi, les haies situées en périphérie de l’aire d’étude seront majoritairement évitées.
Seule une petite portion de la haie bocagère située au nord du site serait défrichée afin de favoriser le passage de la piste d’exploitation du parc photovoltaïque. Seuls 25 ml de haie bocagère (sur 968 ml existants) seront défrichés afin de favoriser le maintien de la faune locale ainsi que les voies de déplacement jouant un rôle important dans un contexte fortement agricole.</t>
  </si>
  <si>
    <t>Conservation d'un alignement d'arbres</t>
  </si>
  <si>
    <t>L’alignement d’arbres ornementaux sur la bande enherbée au nord des haies situées en périphérie de l’aire d’étude sera conservé.</t>
  </si>
  <si>
    <t>Cette mesure vise à supprimer les risques de dégradation et de destruction, principalement au niveau des haies situées en périphéries du site. Elle comprendra notamment :
 Le balisage des zones et éléments à conserver en marge de la zone du chantier
 Information/sensibilisation du personnel de chantier sur les zones les plus sensibles à préserver en s’appuyant sur la diffusion de documents cartographiques.
Cette mesure, mise en place d’un balisage temporaire permettra de limiter le piétinement, le risque d’endommagement (corridor écologique), le dérangement des espèces et de limiter la pollution sur les habitats sensibles.</t>
  </si>
  <si>
    <t>Planification des opérations de chantier en fonction des enjeux faunistiques</t>
  </si>
  <si>
    <t xml:space="preserve">Les risques de destruction d’individus durant la phase de chantier concernent principalement :
- Les oiseaux nicheurs et reptiles susceptibles d’utiliser les haies (dont une qui serait en partie défrichée) ;
- Les espèces de lépidoptères au stade larvaire et orthoptères au stade adulte présentes au niveau des bandes enherbées
Les risques de destruction et/ou de dérangement pour ces espèces peuvent être évités (ou fortement limités) par le choix d’une période adaptée pour la réalisation des opérations d’aménagement, en cohérence avec les périodes de sensibilités des différents groupes faunistiques concernés.
Au-delà des risques de destruction d’individus / de nichées, les dérangements associés aux travaux sont susceptibles d’entraîner des abandons de nichées et la diminution des succès de reproduction pour les espèces se reproduisant dans les habitats se situant en marge du projet.
Les principales périodes de sensibilité à prendre en compte pour ces opérations reposent essentiellement sur la période de reproduction de l’avifaune (mars à août), en raison des nuisances que les travaux impliqueront (risque accru d’abandons de nichées) et de l’utilisation probable d’habitats prévus d’être en partie défrichés (haie bocagère).
Pour les reptiles, il apparaît également important d’éviter les périodes où ces espèces apparaissent les plus vulnérables, c’est à dire au cours de la phase de reproduction (avril à septembre). Ces espèces passent leur phase d’hivernage au sein des milieux boisés, elles ne seraient donc normalement pas soumises au risque de destruction même si la présence d’individus en phase d’hivernage ne peut être exclue au niveau des parties les plus denses des haies. Les lépidoptères et orthoptères se reproduisent principalement entre les mois d’avril et août.
Le cycle de vie des groupes inventoriés présente des périodes de sensibilités à prendre en compte sur le site dans le calendrier des travaux.
</t>
  </si>
  <si>
    <t>Ensemble des mesures à mettre en place pour limiter les nuisances des travaux</t>
  </si>
  <si>
    <t xml:space="preserve"> - Privilégier l’utilisation sur place des matériaux de déblai extraits du site du chantier. Ainsi, l’apport de remblai extérieur sera limité afin de supprimer le risque d’introduction d’espèces exogènes invasives qui peuvent remettre en cause le fonctionnement écologique en place ;
- Si toutefois cet apport s’avère nécessaire, les substrats utilisés seront non pollués, pauvres en substances nutritives, et appropriés aux conditions pédologiques du site ;
- Avant d’être amenés sur le chantier, les engins seront nettoyés.</t>
  </si>
  <si>
    <t>Aucune espèce exotique envahissante n’a été observée sur le site d’étude et à proximité. Toutefois, la phase de chantier est susceptible de favoriser le développement d’espèces végétales exotiques invasives.
Afin de limiter ce risque, plusieurs mesures de réduction peuvent être mises en oeuvre en phase de chantier :
- Stockage des terres végétales sur des secteurs dédiés, à l’écart des zones écologiquement sensibles ;
- Interdiction de mélanges de terres végétales issus des zones « contaminées » (notamment issues des secteurs rudéraux) pour réutilisation au niveau de secteurs « sains » ;
- Nettoyage des engins (pneus et pelle) travaillant dans les secteurs « contaminés » avant changement de zone de chantier. Les actions de lutte préventive en phase chantier passent tout d’abord par l’identification préalable des espèces et foyers d’espèces exotiques invasives en présence sur l’emprise du chantier, ce qui permettra aux entreprises d’adapter leurs interventions au regard des risques de contamination et de mettre en place les préconisations et méthodes de lutte appropriées.
Les actions de lutte préventive en phase chantier passent tout d’abord par l’identification préalable des espèces et foyers d’espèces exotiques invasives en présence sur l’emprise du chantier, ce qui permettra aux entreprises d’adapter leurs interventions au regard des risques de contamination et de mettre en place les préconisations et méthodes de lutte appropriées.</t>
  </si>
  <si>
    <t>Ensemble de mesures à mettre en place pendant le fonctionnement du parc photovoltaïque</t>
  </si>
  <si>
    <t>Les mesures proposées seront organisées sous la forme d’un document de suivi. Il s’agira à minima des suivantes
- Les sols, sur les secteurs où ils auront été perturbés (emplacement des tranchées et passages répétés des engins) seront végétalisés par enherbement à l’aide d’espèces locales. Les pistes seront principalement localisées sur les chemins existants.
- Pour favoriser la germination des graines contenues dans le sol, les terrains éventuellement tassés pendant les travaux pourront être décompactés superficiellement en fin de chantier.
- En cas d’apparition de foyers d’espèces indésirables, ceux-ci seront supprimés. 
- Pour permettre l’installation d’un niveau de biodiversité minimal, la gestion du site sera adaptée : fauche et débroussaillage ponctuels, pas d’’usage de produits désherbants.</t>
  </si>
  <si>
    <t>Proscrire l'utilisation de produits désherbants</t>
  </si>
  <si>
    <t>Aucun produit phytosanitaire ne sera utilisé. L’entretien se fera entièrement de manière mécanique. Le nettoyage des modules s’effectuera à l'eau claire pour éviter toute pollution des eaux superficielles</t>
  </si>
  <si>
    <t>Le type de clôture utilisé permettra la circulation de la petite et de la moyenne faune via la mise en oeuvre d’un maillage de 15*15 tous les 50 m de la clôture extérieure.
Ce maillage sera suffisant pour le passage des petits animaux de type reptiles, amphibiens ou mammifères (rongeurs, hérisson, renard, mustélidés, etc.)</t>
  </si>
  <si>
    <t>Maintien / Recréation d'une couverture végétale herbacée par enherbement à l'aide d'espèces locales</t>
  </si>
  <si>
    <t xml:space="preserve"> - Suite au réaménagement du site, la végétation va reprendre dans l’enceinte de la centrale solaire, sous et autour des modules photovoltaïques. La mise en place d’un mode d’entretien permettant à la fois une bonne exploitation de la centrale et une exploitation respectueuse de l’environnement est prévue.
- Après implantation des panneaux, la reconquête végétale se fera à partir des stocks de graines laissés en place dans les horizons superficiels des sols, puis par enrichissement progressif à partir de la végétation environnante, par transport de graines par le vent ou par les fourmis.
- Un décompactage des sols dans le secteur de la base de vie (zone en activité) sera à réaliser pour faciliter la recolonisation du couvert végétal.
- Le couvert herbacé sera entretenu par pâturage ovin et si nécessaire par une fauche extensive sur les parcelles au sein de l’emprise du projet. Dans ce cas là, un fauchage tardif annuel sera à privilégier de façon à éviter les périodes de reproduction de l’entomofaune, des reptiles et de l’avifaune nicheuse.
- Un entretien spécial des haies à conserver sera fait durant les trois/quatre premières années.
- Cet entretien se fera sans utilisation de produits phytosanitaires.</t>
  </si>
  <si>
    <t>Aménagement d'abris et hibernaculums pour l'herpétofaune</t>
  </si>
  <si>
    <t>Afin de favoriser une fonctionnalité des terrains du projet pour les espèces de reptiles et favoriser la colonisation du site par la petite faune, il est proposé de créer un réseau de micro-habitats au sein de l’emprise du parc ou à proximité. Ceux-ci prendront la forme d’accumulations de terre et de branchages encerclés de pierres de différentes tailles, issus des travaux de terrassement / nivellement.
Les hibernaculums sont des abris construits pour l’hivernage des reptiles en particulier mais peuvent également accueillir des amphibiens ou des petits mammifères. Ces abris peuvent aussi être utilisés tout au long de l’année puisqu’ils représentent de véritables garde-mangers, riches en insectes. Selon les circonstances, ils sont également utilisés comme lieux de ponte et de thermorégulation par les reptiles. Les pierres accumulent la chaleur provenant du soleil, c’est pourquoi beaucoup d’entre eux privilégient les structures minérales pour s’exposer, notamment aux premières heures matinales ou par
temps couvert. Les tas de pierres peuvent être érigés manuellement ou avec une machine, sur une hauteur de 50 cm à 1 m et surmontés d’accumulations de terre afin de favoriser l’utilisation de ces structures par la faune. Pour la localisation, ces structures seront préférentiellement mises en oeuvre en situation de lisière mais pourront aussi être créées à proximité des zones humides pour l’accueil d’amphibiens.
En prenant en compte la superficie et la présence d’habitats favorables à proximité (haies), ce seront 4 refuges qui seront aménagés.
La réalisation de ces aménagements sera encadrée par un écologue.</t>
  </si>
  <si>
    <t>Installation de nichoirs pour l'avifaune (et petits mammifères) et de chiroptères (gîtes à chauves-souris)</t>
  </si>
  <si>
    <t xml:space="preserve"> - Fabriquer ou acheter des nichoirs pour différentes espèces d’oiseaux communs
- Installation d’au moins 4 nichoirs / 2 chiroptières. La haie constituée de quelques arbres plus anciens située à l’ouest du site sera privilégiée pour l’installation des chiroptières. Celles-ci devront toutefois être dirigés en direction du parc photovoltaïque et non de la N21 en raison des risques accrus de collisions que cela impliquerait.</t>
  </si>
  <si>
    <t>Aménagement de noues pour favoriser le développement de zones humides</t>
  </si>
  <si>
    <t>Les noues sont des fossés de large taille permettant la rétention, l’infiltration et l’acheminement des eaux pluviales vers les fossés.
- Afin de favoriser le développement de la biodiversité tout en permettant la bonne gestion des flux hydrauliques de manière intégrée dans le projet, la plantation de végétaux hygrophiles sera privilégiée. Des espèces adaptées aux milieux humides devront être plantées afin de permettre une meilleure infiltration des eaux.
- L’entretien des noues devra être entrepris de manière extensive, l’utilisation d’engins mécaniques étant à proscrire en raison des risques de pollution associés. Cet entretien sera à privilégier en dehors des périodes de reproduction des groupes concernés, soit entre mars et août. Des curages par tronçons devront être réalisés tous les 5 à 10 ans durant l’automne.</t>
  </si>
  <si>
    <t>Renforcement des haies existantes et implantation de nouvelles haies paysagères avec ourlets herbacés associés</t>
  </si>
  <si>
    <t xml:space="preserve"> - Compléter le linéaire de haies déjà existant pour assurer la fonction d’habitats et de corridors écologiques nécessaires dans un contexte fortement agricole ;
- Créer des habitats arbustifs linéaires favorables à la nidification de passereaux des milieux ouverts à semi-ouverts mais également pour favoriser la reproduction d’espèces de reptiles
- Permettre le développement d’ourlets herbacés autour des haies afin de constituer de nouveaux habitats favorables à la reproduction d’espèces de lépidoptères et d’orthoptères</t>
  </si>
  <si>
    <t>Définition de procédures concernant :
- l’information des équipes de chantier,
- la gestion des bases de vie,
- la gestion des ravitaillements, stockage et maintenance des engins,
- les procédures et moyens d’interventions en cas de pollutions accidentelles.</t>
  </si>
  <si>
    <t>Assistance environnementale</t>
  </si>
  <si>
    <t>Suivre la bonne mise en oeuvre des mesures d’atténuation d’impact engagées
Apporter / adapter les mesures aux contraintes apparaissant au cours de l’exploitation pour assurer leur efficacité</t>
  </si>
  <si>
    <t>Éviter tout incident de chantier pouvant nuire aux espèces et à leurs habitats</t>
  </si>
  <si>
    <t>Mise en place d'un suivi écologique sur 20 ans à partir de la mise en service du parc</t>
  </si>
  <si>
    <t>Un suivi de la flore sera mis en place sur une durée de 20 ans. Il permettra de vérifier l’efficacité des mesures proposées.
Ce suivi se fera sur 5 années (n+1 / n+3 / n+5 / n+10 / n+20) et garantira deux passages par an.</t>
  </si>
  <si>
    <t>Mise en place d'un suivi de la recolonisation faunistique du site sur 20 ans</t>
  </si>
  <si>
    <t xml:space="preserve"> - Suivi sur 20 ans (n+1 / n+3 / n+5 / n+10 / n+20) avec 2 passages annuels d’observation pendant la phase de reproduction des reptiles en début de printemps (avril) puis durant la phase de reproduction de l’avifaune et de l’entomofaune (mai-juin).
- Analyse de la présence et de la reproduction des espèces patrimoniales observées en phase de diagnostic (reptiles, avifaune liée aux milieux semi-ouverts)
- Adapter la gestion des milieux en fonction des résultats
- Réaliser un retour d’expérience associée à une diffusion auprès des services instructeurs</t>
  </si>
  <si>
    <t>Tarn-et-Garonne</t>
  </si>
  <si>
    <t>Bessens</t>
  </si>
  <si>
    <t>Valorem</t>
  </si>
  <si>
    <t>Pelouses acidiphiles fauchées</t>
  </si>
  <si>
    <t>E1.7 x E2.2</t>
  </si>
  <si>
    <t>Pelouses acidiphiles en fermeture</t>
  </si>
  <si>
    <t>E1.7 x E5.22 x F3.132</t>
  </si>
  <si>
    <t>Jonchaies et scirpaies basses</t>
  </si>
  <si>
    <t>Chênaies acidophiles et manteaux arbustifs</t>
  </si>
  <si>
    <t>G1.8 x E5.22 x F3.11 x F3.132</t>
  </si>
  <si>
    <t>Chênaies acidophiles</t>
  </si>
  <si>
    <t>G1.8</t>
  </si>
  <si>
    <t>Piste d'aviation</t>
  </si>
  <si>
    <t>I1.53 x E2.2</t>
  </si>
  <si>
    <t>Landes et manteaux arbustifs</t>
  </si>
  <si>
    <t>F3.141 x E5.22 x F3.11 x F3.132</t>
  </si>
  <si>
    <t>Friches et manteaux arbustifs</t>
  </si>
  <si>
    <t>I1.53 x E5.22 x F3.11 x F3.132</t>
  </si>
  <si>
    <t>Friches annuelles et vivaces</t>
  </si>
  <si>
    <t xml:space="preserve">Centre canin et communautés subnaturelles </t>
  </si>
  <si>
    <t>E2.64 x I1.54</t>
  </si>
  <si>
    <t>Manteaux arbustifs et parcours d'airsoft</t>
  </si>
  <si>
    <t>E5.22 x F3.11 x F3.132 x J2.6</t>
  </si>
  <si>
    <t>Friches et landes à ajoncs</t>
  </si>
  <si>
    <t>I1.53 x F3.15</t>
  </si>
  <si>
    <t>Parcours d'airsoft</t>
  </si>
  <si>
    <t>I1.53 x J2.6</t>
  </si>
  <si>
    <t>F3.141</t>
  </si>
  <si>
    <t>Bâtiments</t>
  </si>
  <si>
    <t>Prairies humides eutrophes à mésotrophes</t>
  </si>
  <si>
    <t>Sentiers et voies d'accès</t>
  </si>
  <si>
    <t>Choix d'implantation du parc photovoltaïque</t>
  </si>
  <si>
    <t>Pour rappel, l’implantation finale du projet a permis d’éviter :
- La totalité des pelouses acidiphiles au Sud et à l’Ouest de l’emprise Ouest du parc, habitats avérés et préférentiels du Sérapias en coeur (Serapias cordigera) ;
- Les pieds de Serapias en coeur ;
- Une partie des boisements caducifoliés à l’Est, constituant des habitats favorables à des espèces d’oiseaux et de chiroptères protégés. Par ailleurs, ces mêmes boisements jouent un rôle d’écran visuel, ce qui permet de bloquer les perceptions du projet depuis le secteur Est et Nord-Est ;
- La zone à l’extrême Nord possédant un grand nombre d’arbres gîtes à chiroptères, à attractivité moyenne et forte ;
- La zone humide sur critère pédologique et botanique ;
- Les haies arbustives et lisières arborées au Sud et au Nord du parc, et une partie des chênes et de la haie champêtre au Sud-Ouest, pour une meilleure intégration paysagère du projet et maintenir des couloirs de circulation aux chiroptères ;
- Le chemin de randonnée circulant au Sud ;
- Le chemin de promenade et de passage pour les chasseurs entre les deux emprises ;
- Les fossés présents au centre et à l’Est du projet.</t>
  </si>
  <si>
    <t>Une pollution accidentelle durant la phase chantier, due à une éventuelle fuite d’huile ou d’hydrocarbures des engins de chantier, doit être prise en compte.
Durant la phase d’exploitation, le risque de déversement de produits de type huiles persiste au niveau des bains d’huile des transformateurs.
La mise en place de cette mesure passe en priorité par la création d’une aire temporaire réservée au chantier (zone chantier) : stockage d’hydrocarbures, ravitaillement en carburant des engins et stationnement des véhicules.</t>
  </si>
  <si>
    <t>Bonnes pratiques en phase chantier</t>
  </si>
  <si>
    <t>L’accès au parc photovoltaïque se fera par l’Ouest depuis la voie communale goudronnée « Le chemin des Acacias » et ensuite par un chemin rural. La largeur des voies empruntées est faible :
- Environ 2,5 m pour le chemin en pierre ;
- Environ 3,5 m pour la voie communale des Acacias qui est goudronnée.
Ces axes sont également empruntés par des tiers. En effet, ils appartiennent à la boucle de randonnée PR1 du « Canal à Lapeyrière ». Par ailleurs, ils sont utilisés par les propriétaires de chiens qui désirent se rendre au club canin situé au Sud-Ouest du projet ce qui peut avoir des conséquences sur la sécurité des usagers de ces accès.
Enfin, le passage répété, en phase chantier, des camions sur le chemin empierré peut générer des ornières sur ce dernier.</t>
  </si>
  <si>
    <t>Maitrise du risque incendie</t>
  </si>
  <si>
    <t>Le projet se trouve au sein d’une zone boisée. Par conséquent, des moyens de lutte contre les incendies seront mis en place.</t>
  </si>
  <si>
    <t>Respect du calendrier écologique</t>
  </si>
  <si>
    <t>Afin de limiter les risques de mortalité d’individus tous groupes faunistiques confondus, les travaux devront commencer en dehors de la période de reproduction qui s’étend globalement de début mars à fin août.
Les travaux préalables (débroussaillement, remaniements de terre) devront être terminé au 1er mars. Il ne s’agira pas d’impacter ou de détruire du milieu naturel à compter de cette date. Une fois ces travaux préalables effectués, le chantier (installation de la clôture, pose des câbles, des panneaux,
des postes techniques, etc.) pourra se poursuivre indépendamment de toute considération calendaire, puisqu’aucun risque d’impact par dérangement n’a été identifié. L’activité permanente à l’intérieur de l’espace clôturé suffira à dissuader l’installation des oiseaux nicheurs et empêchera tout risque de destruction par écrasement des couvées.
Pendant la phase d’installation des panneaux, il faudra veiller à éviter toute interruption du chantier supérieure à deux semaines pendant la période sensible (de mars à juillet, l’installation d’oiseaux nicheurs en août étant improbable), afin d’éviter une recolonisation du site par la faune.</t>
  </si>
  <si>
    <t>Précautions à prendre lors de l'abattage des arbres à cavités</t>
  </si>
  <si>
    <t>Trois arbres à cavités se trouvent, pour l’heure, dans la zone d’emprise du projet. Bien qu’aucune trace de présence de chiroptères en gîte n’ait été relevée lors des prospections de terrain, il n’est pas exclu que des individus occupent ces cavités occasionnellement. L’abattage de ces arbres doit faire l’objet d’une attention particulière. Les arbres susceptibles d’abriter des chiroptères dans leurs cavités seront préalablement inspectés pour confirmer l’absence ou la présence de chiroptères.
- En l’absence de chiroptères, les cavités seront obstruées jusqu’à l’abattage qui devra avoir lieu le plus rapidement possible en tenant compte du calendrier écologique décrit en MR1 ;
- En cas de présence de chiroptères, l’arbre sera marqué et l’abattage devra avoir lieu en mi-août/octobre ou mars/avril en dehors de la période de reproduction ou d’hivernage de façon à permettre aux individus de quitter le gîte après un abattage doux comme décrit ci-dessous.
Pour ces arbres, le protocole d’abattage suivant sera respecté :
- Les principales branches présentant des cavités seront coupées, puis posées délicatement au sol, de manière à ce que les cavités soient orientées vers le haut (pour faciliter l’envol des chauves-souris) ;
- Il en sera de même pour le tronc ;
- Ces éléments seront laissés en place durant 24 heures, afin de laisser le temps aux chiroptères de quitter leur gîte ;
- Débardage</t>
  </si>
  <si>
    <t xml:space="preserve">Mise en défens de la zone humide en phase chantier </t>
  </si>
  <si>
    <t>La mare se situe à l’intérieur de l’emprise clôturée. Avant le démarrage des travaux (mise en place de la clôture et opération de terrassement), les secteurs concernés seront repérés sur le terrain, pour y être délimités et mis en défens.
Pour ce faire, une clôture sous forme de mailles d’un minimum de 20x20 cm (permettant le passage de la petite faune tout en empêchant celui du bétail), maintenue par des piquets en bois tous les 5 mètres sera installée entre la mare et le chantier, à une distance d’environ 10 mètres de la végétation riveraine.
Cette opération sera impérativement accompagnée par un écologue (piquetage préalable et supervision de la pose de la clôture de protection).
Une signalisation explicite devra également être apposée sur cet exclos de protection, sous la forme de panonceaux permanent portant la mention « Espèce protégées – Accès et dépôts interdits », maintenus au grillage par des colliers de serrage en plastique. Les panonceaux seront réalisés à l’aide de papier imprimé plastifié, largement assez solide pour résister aux éléments toute la durée du chantier et de l’exploitation du parc. Ils devront donc être remplacés autant de fois que nécessaire.</t>
  </si>
  <si>
    <t>Protection des stations à Sérapias en cœur et de ses habitats favorables durant les phases de chantier et d'exploitation</t>
  </si>
  <si>
    <t>Cette mesure concerne des stations de Sérapias en coeur et leur habitats avérés et potentiels, situées à l’intérieur ou en bordure immédiate de l’emprise clôturée. Il subsiste donc un fort risque de piétinement et de destruction par la circulation d’engins, le passage répété de personnel de chantier ou le stockage temporaire de matériel.
Avant le démarrage des travaux (mise en place de la clôture et opération de terrassement), les secteurs concernés seront repérés sur le terrain et mis en défens.
Pour ce faire, du grillage de chantier orange, maintenu par des piquets métalliques tous les 5 m (idéalement des « portes-chandelles », qui évitent au grillage de glisser le long des piquets) sera installé entre les milieux de pelouses et le chantier. Cette opération sera impérativement accompagnée par un écologue (piquetage préalable et supervision de la pose de la clôture de protection). Tout comme pour la mesure MR3, une signalisation explicite devra également être apposée (tous les 20 mètres environ) sur cet exclos de protection, sous la forme de panonceaux portant la mention « Espèce protégée – Accès et dépôts interdits », maintenus au grillage par des colliers de serrage en plastique. Les panonceaux seront réalisés à l’aide de papier imprimé plastifié, largement assez solide pour résister aux éléments pendant toute la durée du chantier.
Par ailleurs, durant la phase d’exploitation, la pression de pâturage sur ces milieux ne pourra pas excéder 0,5 UGB par ha (les modalités de pâturage seront à définir plus précisément avec l’éleveur). Ce pâturage extensif permettra ainsi le maintien de milieux ouverts, favorables au Sérapias en coeur, sans provoquer de piétinement, d’abroutissement ou d’enrichissement excessifs du milieu pouvant nuire au maintien de l’espèce sur le site.</t>
  </si>
  <si>
    <t>Gestion différenciées des secteurs soumis aux Obligations Légales de Débroussaillement (OLD)</t>
  </si>
  <si>
    <t>Une bande de 50 m depuis la clôture (correspondant aux zonages soumis aux Obligations Légales de Débroussaillement - OLD) autour du projet de parc photovoltaïque sera entretenue pour des raisons de sécurité vis-à-vis du risque incendie. Toutefois, il est conseillé de ne pas faucher de manière systématique cette bande et d’y appliquer une gestion différenciée. Ainsi, une intervention minimaliste sera privilégiée. Elle sera ciblée sur les secteurs où la végétation présente un développement trop important et, de fait, un risque vis-à-vis des départs de feu. En particulier, les interventions sur les arbres gîtes se limiteront à un élagage des branches jusqu’à 1,50 m du sol. La hauteur de coupe de la strate herbacée préconisée est de 15 cm.
Le principe de gestion différenciée des OLD sera ainsi favorable à plusieurs espèces à enjeu :
- La Cisticole des joncs (pour la nidification et l’alimentation) ;
- L’Alouette lulu (pour la nidification et l’alimentation) ;
- L’Engoulevent d’Europe (pour l’alimentation) ;
- La Fauvette grisette (pour l’alimentation) ;
- La Barbastelle d’Europe, le Murin de Bechstein, la Noctule commune, la Pipistrelle de Nathusius, la Noctule de Leisler et la Pipistrelle pygmée (pour les gîtes potentiels) ;
- L’ensemble des chiroptères (pour la chasse et le transit)</t>
  </si>
  <si>
    <t>Réduire le terrassement et le défrichement au strict minimum</t>
  </si>
  <si>
    <t>Certains milieux, observés au sein même de l’emprise clôturée du parc, ainsi que la future piste d’accès, présentent des enjeux patrimoniaux non négligeables et sont par ailleurs susceptibles d’accueillir plusieurs espèces rares ou protégées, bénéficiant, elles aussi, d’une patrimonialité notable.
Ainsi, les habitats de friches, de landes et de pelouses ne seront terrassés qu’au strict nécessaire pour l’implantation du futur parc photovoltaïque et des pistes d’accès.
Par ailleurs, aucun décapage de la terre végétale ne sera fait à l’exception des opérations liées à l’emprise des pistes, aux diverses tranchées et aux installations d’infrastructures ponctuelles (postes de livraison, onduleurs).
Cette mesure permettra de conserver la banque de graines du sol, ainsi que le réseau racinaire de la strate herbacée, facilitant alors sa repousse de la végétation en fin de chantier.
Ainsi, la structure du sol restant inchangée, les espèces potentiellement présentes pourraient se développer à nouveau au sein du parc, entre et sous les modules photovoltaïques.</t>
  </si>
  <si>
    <t>Gestion conservatoire des milieux patrimoniaux</t>
  </si>
  <si>
    <t>Les espèces patrimoniales ciblées par cette mesure sont plus particulièrement le Sérapias en coeur et les chiroptères. De plus, elle permettra de réduire l’impact sur les habitats patrimoniaux. Les pelouses acidiphiles et les prairies humides seront entretenues par pâturage extensif (moins de 0,5 UGB/ha,
cf. mesure MA 2 :Entretien du parc photovoltaïque par pastoralisme).
Les milieux très humides (jonchaie et scirpaie basse) feront l'objet d’une mise en défens permanente afin d'éviter le sur-piétinement des berges des zones en eau (voir MR7).
Cette gestion permet de maintenir des milieux ouverts favorables à la diversité floristique, et notamment au Sérapias en coeur.
Par ailleurs, si une fauche ou un broyage de ligneux s’avérait nécessaire pour l’entretien du parc, il sera réalisé entre septembre et novembre, avec export des résidus de fauche/broyats. Le secteur humide mis en défens sera géré par une fauche annuelle tardive (entre septembre et novembre) avec export des résidus de fauche.</t>
  </si>
  <si>
    <t>Création de gîtes à amphibiens</t>
  </si>
  <si>
    <t>La présence de gîtes, utilisés comme abris permanents ou comme cachettes temporaires, voire comme sites d’hibernation favorisent le maintien des espèces d’amphibiens dans un site donné.
Cinq gîtes seront donc créés au sein et à proximité du parc photovoltaïque. Chaque gîte sera réalisé de la manière suivante :
L’excavation sera réalisée à l’aide d’une pelle mécanique sur une profondeur d’un mètre et une largeur d’un à deux mètres. Des matériaux de réemploi, grossiers et inertes (branchages, souches, pierres, etc.) seront ensuite déposés de manière anarchique dans le trou ainsi créé. Des végétaux et de la terre recouvreront le tout pour empêcher le détrempage au coeur du gîte.</t>
  </si>
  <si>
    <t>Conservation et renforcement d'habitats favorables et fonctionnels pour les chiroptères</t>
  </si>
  <si>
    <t>Malgré les importants efforts d’évitement entrepris dans le cadre de ce projet, un impact résiduel subsiste sur les habitats des chiroptères. Il porte sur la destruction de 2,19 ha de milieux boisés de plus de 30 ans (comprenant notamment 3 arbres gîtes à faible potentialité d’accueil) et correspondant à environ 1 800 m de lisières propices à la chasse et au transit des chiroptères.
VALOREM a, dans ce contexte, pour volonté de recréer des secteurs de gîte potentiel qui s’inscriront dans un réseau fonctionnel, propice à la chasse et au transit des chiroptères.
Un ratio de compensation 3 pour 1 sera ainsi appliqué pour la création d’îlots de sénescence.
Cette mesure implique donc la création, la conservation ou la restauration de 6,6 ha d’îlots de sénescence qui
offriront alors environ 5 400 m de lisières favorables à la chasse et au transit.</t>
  </si>
  <si>
    <t>Compensation forestière au défrichement</t>
  </si>
  <si>
    <t>Afin de compenser la destruction de 2,19 ha de boisements causée par le défrichement, la société VALOREM devra s’engager à replanter l’équivalent de la surface défrichée, assortie du coefficient multiplicateur compris entre 1 et 5 déterminé en fonction du boisement défriché ou verser une indemnité au Fonds stratégique de la forêt et du bois, conformément aux préconisations de l’Article L341-6 du Code forestier qui est développé ci-dessous</t>
  </si>
  <si>
    <t>Installation d'un panneau pédagogique</t>
  </si>
  <si>
    <t>Le site du projet est longé par des sentiers de petites randonnées qui sillonnent à travers les coteaux entre champs, vignes, landes et bois. La reconversion de l’aérodrome en parc photovoltaïque apporte un caractère plus industriel au secteur. L’impact visuel du projet depuis les sentiers de randonnée est atténué par le maintien de boisements, de haies, et par l’intégration paysagère des éléments techniques. Néanmoins, le projet reste visible sur certains tronçons des sentiers.
Dans le but de mettre en valeur le projet dans son contexte paysager et de ne pas fermer entièrement les perceptions, il a été choisi de maintenir les ouvertures visuelles et d’introduire une démarche d’accompagnement pédagogique et de sensibilisation.
Un panneau pédagogique sera ainsi installé, et abordera le thème des énergies renouvelables à travers le parc photovoltaïque de Bessens. Il abordera également les principales mesures environnementales mises en oeuvre dans le cadre du projet (préservation de stations de botaniques et de la zone humide, création de gîtes à amphibiens…)</t>
  </si>
  <si>
    <t>Entretien du parc photovoltaïque par pastoralisme</t>
  </si>
  <si>
    <t>La mesure consiste à mettre en place un pâturage ovin extensif sous les panneaux photovoltaïques, permettant ainsi l’entretien du parc photovoltaïque.
Le pâturage par des ovins est une solution bien adaptée à ce type de projet. En effet, la petite taille des animaux leur permet de paître jusqu’en dessous des modules (donc d’entretenir et de valoriser l’intégralité de la surface du parc) sans risquer de dégrader les panneaux (ce qui n’est pas possible avec le pâturage bovin traditionnel). Le choix se portera sur des races locales rustiques.
Afin d’éviter le phénomène de surpâturage, l’entretien du parc photovoltaïque se fera par pâturage extensif tournant, grâce à un pâturage itinérant par un berger. Ainsi, les espèces végétales peuvent se régénérer, évitant le développement des espèces les plus compétitives, ce qui apporte une richesse et une diversité à la prairie mise en place. Le nombre d’espèces sera inférieur à 0,5 UGB/ha.</t>
  </si>
  <si>
    <t>Suivi écologique du site en phase chantier</t>
  </si>
  <si>
    <t>Une première visite sera réalisée par un écologue, peu avant le démarrage du chantier, afin de :
- Veiller à la bonne installation des mises en défens et baliser la zone de création de gîte à amphibiens et reptiles ;
- Présenter les préconisations opérationnelles pour la création de gîte à amphibiens et reptiles au superviseur du chantier ;
- Sensibiliser le personnel du chantier au respect des enjeux écologiques présents ;
- Participer à la réunion de cadrage du chantier afin d’y présenter les points d’attention à respecter pour l’application des mesures de réduction.
Il effectuera ensuite une visite par mois pendant toute la durée du chantier afin de s’assurer de la bonne application des mesures MR1, MR2, MR3, MR4, MR6 et MR7, soit :
- De veiller au respect du calendrier biologique.
- De contrôler l’abattage des arbres réservoirs de biodiversité ;
- D’encadrer la mise en oeuvre des mesures de mise en défens ;
- De veiller au respect des balisages (mises en défens) pendant toute la durée du chantier ;
- De veiller au respect des mesures de gestion différenciée et de défrichement minimal.
Pour rappel, la mise en place des mesures MR1, MR2, MR3, MR4, MR6 et MR7, fait l’objet d’une intervention et d’un coût spécifique, non compris dans la présente mesure d’accompagnement.</t>
  </si>
  <si>
    <t>Suivi écologique du site en phase exploitation</t>
  </si>
  <si>
    <t>Le suivi sera réalisé par deux écologues (un botaniste et un faunisticien) à raison de 10 visites sur la durée de vie du projet (30 ans). Les visites suivront la périodicité suivante :
• Chaque année, les trois premières années de fonctionnement (années n+1, n+2 et n+3), ainsi que la 5e années (années n+5) ;
• Puis tous les 5 ans pendant les 30 ans d’exploitation du parc (années 10, 15, 20, 25, 30).</t>
  </si>
  <si>
    <t>Suivi écologique des zones de compensation</t>
  </si>
  <si>
    <t>Le suivi sera réalisé par un écologue faunisticien à raison de 10 visites sur la durée de vie du projet (30 ans). Les visites suivront la périodicité suivante :
• Chaque année, les trois premières années de fonctionnement (années n+1, n+2 et n+3), ainsi que la 5e années (années n+5) ;
• Puis tous les 5 ans pendant les 30 ans d’exploitation du parc (années 10, 15, 20, 25, 30).
Si l’exploitation se prolonge au-delà de 30 ans, les visites se poursuivront à raison d’une visite tous les 5 ans
Cette périodicité pourra faire l’objet d’ajustements à l’issue des 5 premières années de suivi dans le cas ou le bilan de ces 5 premières années montrerait une évolution du site nécessitant une surveillance plus importante (éventuels impacts des modalités de pâturage, apparition d’espèces invasives…).
L’écologue mandaté réalisera notamment les missions suivantes :
• Vérification de la bonne application de la mesure (maintien des îlots de senescence conservation des continuités boisées entre les îlots) par une visite de site ;
• Suivi de l’apparition de cavités arboricoles au sein des îlots de sénescence et de leur occupation par la faune (à l’aide d’un endoscope ou d’une caméra thermique) par une visite de site diurne entre mai et juillet ;
• Le cas échéant, suivi de l’occupation des gîtes artificiels (observation visuelle) ;
• Suivi qualitatif (espèces) et quantitatif (effectifs) de la fréquentation des îlots et des continuités boisées entre les îlots par les chiroptères par deux poses nocturnes d’enregistreurs à ultrasons entre mai et septembre ;
Il proposera, si nécessaire, des actions à entreprendre pour corriger d’éventuels problèmes constatés lors de son intervention. Chacune de ses visites fera l’objet d’un compte-rendu écrit remis à la société VALOREM.</t>
  </si>
  <si>
    <t>patrimonialité ; rareté ; vulnérabilté ; état de conservation</t>
  </si>
  <si>
    <t>Villemolaque</t>
  </si>
  <si>
    <t>Friches post-culturales</t>
  </si>
  <si>
    <t>Friches post-culturales et dépots de déchets</t>
  </si>
  <si>
    <t>Pistes et voies d'accès</t>
  </si>
  <si>
    <t>Formations de Cannes de Provence</t>
  </si>
  <si>
    <t>C3.32 x I1.53</t>
  </si>
  <si>
    <t>Chênaires pubescentes résiduelles</t>
  </si>
  <si>
    <t>Maquis à Cistus monspeliensis et Ulex parviflorus</t>
  </si>
  <si>
    <t>F5.241 x F5.574</t>
  </si>
  <si>
    <t>Bassin de rétention et gazons amphibies de Cyperus eragrostis</t>
  </si>
  <si>
    <t>J5.33 x C3.4</t>
  </si>
  <si>
    <t>Fourrés thermophiles</t>
  </si>
  <si>
    <t>Haies arbustives ornementales</t>
  </si>
  <si>
    <t>Friches et végétations sub-naturelles</t>
  </si>
  <si>
    <t>Pour rappel, les implantations finales des projets de Perolera et de Romeguerar ont permis d’éviter :
- Sur le secteur « Perolera »
o les chênaies pubescentes résiduelles au Sud du projet, offrant des habitats de chasse et de transits privilégiés pour les chiroptères. Ces milieux boisés sont par ailleurs composés d’arbres gites potentiels non négligeables pour les chauves-souris et permettent à certaines espèces d’oiseaux de nicher (Huppe fasciée) ;
o des milieux herbacés et arbustifs favorables à l’alimentation et au refuge du Lézard ocellé (et des autres reptiles) et du Lapin de Garenne, en périphérie du futur parc (friches, fourrés thermophiles, formations de Canne de Provence). Ces secteurs offrent par ailleurs des habitats favorables à la nidification d’espèces d’oiseaux (Alouette lulu, Cisticole des joncs notamment) ;
o des stations à Euphorbe de Terracine, ainsi qu’une partie de son habitat ;
o un bassin de rétention offrant un habitat favorable à la Grenouille de Pérez.
- Sur le secteur « Romeguerar »
o des milieux herbacés et arbustifs favorables à l’alimentation et au refuge du Lézard ocellé (et des autres reptiles) et du Lapin de Garenne, en périphérie du futur parc (friches). Ces secteurs offrent par ailleurs des habitats favorables à la nidification d’espèces d’oiseaux (Alouette lulu, Cisticole des joncs
notamment).</t>
  </si>
  <si>
    <t>Réduction du risque de pollution</t>
  </si>
  <si>
    <t>Pour la mise en place du parc, le nettoyage du site (comprenant principalement du débroussaillage) sera limité à la zone d’implantation. Cela afin de conserver une végétation périphérique qui réduit les ruissellements et participe à la captation de Matières En Suspension. Il est rappelé qu’aucun terrassement important n’aura lieu lors de la mise en place du projet. Les pistes seront réalisées dès le début du chantier. Ceci permettant de centraliser les déplacements des engins et de réduire la mise à nu des terrains. Les travaux n’auront pas lieu en période pluvieuse pour limiter le soulèvement des fines.
La mise en place de cette mesure passe en priorité par la création d’une aire temporaire réservée au chantier (zone chantier) : stockage d’hydrocarbures et stationnement des véhicules.</t>
  </si>
  <si>
    <t>La période la plus risquée pour l’avifaune est la période de reproduction. En effet, les jeunes stades (oeufs, poussins) sont peu ou pas mobiles : ils sont sensibles à la destruction de leur habitat, qui entraîne le plus souvent la destruction des individus eux-mêmes. Seuls les poussins des espèces nidifuges sont capables de prendre la fuite.
Mais la perte de leur habitat peut alors augmenter leur sensibilité à la prédation (perte du couvert végétal) et les priver des ressources alimentaires indispensables à leur développement.
Les reptiles et les amphibiens sont quant à eux beaucoup plus vulnérables à partir de l’automne et ce jusqu’à la fin de l’hiver car ils sont en phase d’hivernation. Leur métabolisme étant très ralenti, ils sont dans l’impossibilité de fuir si une menace se présente.
Ainsi, afin de limiter les risques de mortalité d’individus (tous taxons confondus), tous les travaux modifiant la végétation (élagage, débroussaillement, dessouchage, etc.) et les sols (terrassements, tranchées, création des pistes, etc.) devront avoir lieu en dehors de la période de reproduction de l’avifaune (qui s’étend globalement de début mars à fin juillet) mais aussi en dehors de la période d’hivernation des reptiles et amphibiens (qui s’étend de fin octobre à fin février-début mars). Le démarrage des opérations lourdes du chantier devra donc être réalisées entre début septembre et fin octobre.
Cette mesure est particulièrement efficace pour les oiseaux. Pour le reste de la faune terrestre concernée par le risque de destruction (amphibiens, reptiles et Lapin de garenne dans le cas présent), la période optimale est centrée sur septembre et octobre, en raison de la chaleur relative qui facilite la fuite des animaux (de novembre à février, ils peuvent être moins actifs, voire complètement inactifs s’ils hivernent). Une fois ces travaux préalables effectués, le chantier (installation de la clôture, pose des câbles, montage des panneaux photovoltaïques, pose des postes techniques, etc.) pourra se poursuivre indépendamment de toute considération calendaire. L’activité permanente dans la zone du chantier (base vie) suffira à dissuader l’installation des oiseaux nicheurs et empêchera tout risque de destruction. Par ailleurs, le débroussaillement prévu en phase chantier (pose des clôtures) devra se
faire, de préférence, entre début septembre et fin février, afin de réduire tout impact sur le cycle biologique de l’Euphorbe de Terracine (de sa floraison à sa fructification) et des espèces faunistiques identifiées. Des interventions ponctuelles entre mars et juillet seront toutefois possibles que si celles-ci s’avèrent strictement nécessaires (obligations formelles du SDIS vis-à-vis de la sécurité incendie).</t>
  </si>
  <si>
    <t>Mise en défens des populations d'Euphorbe de Terracine à proximité même du chantier</t>
  </si>
  <si>
    <t>Une partie des habitats naturels de la zone d’emprise n’est pas concernée directement par les travaux (absence de panneaux photovoltaïques, de pistes d’accès, de clôtures, etc.). Certains de ces secteurs voisins abritent des populations d’une espèce protégée à l’échelle régionale, l’Euphorbe de Terracine (Euphorbia terracina), pour laquelle existe un fort risque de piétinement et de destruction par la circulation d’engin, le passage répété de personnel de chantier ou le stockage temporaire de matériel.
Avant le démarrage des travaux de clôture du chantier et de terrassement et ce, afin de protéger les populations identifiées, les secteurs concernés seront repérés sur le terrain à l’aide d’un écologue (et de la carte ci-dessous), pour y être délimités et mis en défens à l’aide de grillage de chantier orange, maintenu par des piquets bois ou des piquets métalliques (idéalement des « portes-chandelles », qui évitent au grillage de glisser le long des piquets).
Une signalisation explicite devra également être apposée (tous les 20 mètres environ) sur ces exclos de protection, sous la forme de panonceaux portant la mention « Espèce protégée – Accès et dépôt interdits », maintenus au grillage par des colliers de serrage en plastique. Les panonceaux seront réalisés à l’aide de papier imprimé plastifié, largement assez solide pour résister aux éléments pendant toute la durée du chantier.</t>
  </si>
  <si>
    <t>Défavorabilisation de l'emprise du projet pour les Reptiles et les Amphibiens (le Lézard ocellé en particulier)</t>
  </si>
  <si>
    <t>Il s’agira de soulever précautionneusement la totalité des éléments pouvant constituer des gîtes pour les Reptiles et les Amphibiens à l’aide d’une pelle mécanique, notamment les déchets et les blocs rocheux, afin de les retirer du périmètre d’implantation du projet. La suppression de l’attractivité de la zone d’emprise limitera ainsi le risque de destruction d’individus lors de la phase de travaux. Les blocs pourront alors être utilisés pour la création de gîtes hors zone d’implantation des panneaux.
Afin d’éviter la destruction d’individus lors de la mission de défavorabilisation, la présence d’un expert herpétologue sera indispensable durant toute la durée de la mission, estimée a minima à deux journées complètes.
Il guidera ainsi le conducteur d’engin afin de limiter le risque d’écrasement des individus lors du soulèvement et du retrait des blocs rocheux, et orientera la fuite de ces individus vers les habitats de substitution d’ores et déjà identifiés à proximité et non impactés par le projet. L’application de cette mesure permettra de limiter les risques de destruction d’individus des différentes espèces de reptiles et d’amphibiens, et notamment du Lézard ocellé.
Cette mesure devra être en adéquation avec les préconisations de la mesure MR2 « Respect du calendrier écologique ». La période la plus favorable pour réaliser l’enlèvement des déchets est le début de l’automne (septembre à début octobre) car les reptiles ne seront pas encore en hivernation et pourront fuir lors du déplacement des matériaux.
Cette mesure sera à réitérer si une reconquête de la biodiversité a été observée au sein du site lors de la visite de terrain effectuée par un écologue après une interruption des travaux (pendant plus de deux semaines entre décembre et mi-janvier ou pendant plus d’une semaine lors du restant de l’année).
Dans le cas où la clôture serait déjà posée, une bâche anti-retour sera installée avant de réaliser une nouvelle action de défavorabilisation du chantier.</t>
  </si>
  <si>
    <t>Marquage et abattage doux des arbres-gîtes potentiels pour les chiroptères</t>
  </si>
  <si>
    <t>Plusieurs espèces de chiroptères enregistrées sur le site d’étude utilisent des gîtes arboricoles, notamment la Barbastelle d’Europe, le Murin de Daubenton, la Noctule de Leisler, la Pipistrelle commune et la Pipistrelle pygmée. Différentes étapes devront alors être respectées afin de réduire le risque de destruction d’individus d’espèces protégées lors des opérations de déboisement
Préalablement à l’abattage : il est nécessaire de s’assurer de la présence ou non de gîtes potentiels dans la zone devant être défrichée. Le passage d’un chiroptérologue est alors préconisé.
Lors de l’abattage des arbres-gîte potentiels, un certain nombre de précautions devront être prises et plusieurs étapes clés seront respectées :
- Les arbres identifiés devront être coupés en dernier. En effet, le dérangement provoqué par les travaux pourra inciter les éventuelles chauves-souris présentes dans ces arbres à changer de gîtes ;
- Les arbres identifiés devront être abattus de manière à permettre aux chauves-souris éventuellement présentes dans l’arbre de pouvoir le quitter. Pour cela, Les principales branches présentant des cavités seront coupées, puis posées délicatement au sol, de manière à ce que les cavités soient orientées vers le ciel (pour faciliter l’envol des chauves-souris). Il en sera de même pour le tronc ;
- Les arbres présentant un intérêt chiroptérologique seront démontés par tronçon puis mis en sécurité en dehors de l’emprise des travaux. Pour cela, ils seront déposés avec précaution sur le sol, en position verticale afin d’éviter la destruction d’individus pouvant être abrités. Une attention particulière à la dimension de la cavité devra être portée afin de s’assurer de ne pas couper la cavité en deux sinon l’efficacité de la mesure sera nulle ;
- Une fois abattus, les arbres marqués ne seront débités qu’une semaine après l’abattage de l’arbre, dans le but de permettre aux éventuelles chauves-souris présentes de quitter les cavités.</t>
  </si>
  <si>
    <t>Mise en place d'une haie paysagère, suivi de son maintien et de sa fonctionnalité écologique</t>
  </si>
  <si>
    <t>En raison du défrichement de 560 m de linéaire de haies prévu par le projet sur le site de Perolera, le prolongement et la création de nouvelles haies sont prévus par RES afin de mieux intégrer le parc photovoltaïque dans le paysage, mais aussi pour limiter l’impact que représente la perte de haies pour les espèces animales utilisant les haies pour la nidification, l’alimentation ou en tant que zone de refuge.
Les haies seront constituées d’essences locales adaptées aux conditions méditerranéennes (pour certaines, déjà présentes sur le site) comme : l’Arroche halime (Atriplex halimus), l’Aubépine (Crataegus monogyna), le Chêne pubescent (Quercus pubescens), le Chêne vert (Quercus ilex), le Ciste de Montpellier (Cistus monspeliensis), le Filaire à feuilles étroites (Phillyrea angustifolia), l’Olivier de Bohème (Elaeagnus angustifolia) et le Nerprun alaterne (Rhamnus alaternus).
Ces haies, mesurant 3 m de largeur au minimum, seront multistrates, c’est-à-dire qu’elles intégreront une strate arborée mais aussi une strate arbustive avec des zones de fourrés. Ceci afin de convenir à une large gamme d’espèces et à leurs besoins divers et variés. Les espèces patrimoniales d’oiseaux nicheurs comme la Fauvette mélanocéphale et la Linotte mélodieuse y trouveront de quoi nicher, tandis que les reptiles tels que le Lézard ocellé et la Couleuvre de Montpellier y trouveront refuge. Les haies profiteront également aux amphibiens (habitat terrestre), insectes, chiroptères (habitat de chasse et gîtes arboricoles potentiels) et mammifères terrestres (dont les espèces protégées que sont le Hérisson d’Europe et l’Ecureuil roux).
De plus, ces haies permettront d’améliorer les corridors écologiques « verts » du secteur en agrandissant le réseau de haies existant, dans une zone anthropisée et agricole comportant des milieux ouverts parfois peu favorables à la nidification des oiseaux, au cycle de vie de la petite faune et au transit des chauves-souris.</t>
  </si>
  <si>
    <t>Acquisition foncière pour une gestion conservatrice de populations d'Euphorbe de Terracine</t>
  </si>
  <si>
    <t>L’objectif de cette mesure est de recréer et dynamiser de manière significative des populations d’Euphorbe dans l’écorégion des Aspres/Plaine du Roussillon, tant quantitativement que qualitativement. La valorisation d’une ou plusieurs parcelles d’accueil et le suivi post-opératoire permettront de sécuriser le développement puis le maintiende nouvelles populations d’Euphorbe de Terracine dans le futur.
A noter que cette mesure d’acquisition foncière pourra également favoriser l’ensemble des espèces faunistiques associé à ces milieux méditerranéens et notamment les cortèges herpétologiques, batrachologiques, avifaunistique et mammalogiques patrimoniaux impactés par le projet photovoltaïque.</t>
  </si>
  <si>
    <t>Euphorbe de Terracine</t>
  </si>
  <si>
    <t>Permettre les déplacements de vertébrés au sol</t>
  </si>
  <si>
    <t>Les clôtures qui entourent le parc photovoltaïque ont tendance à provoquer un isolement des biotopes ainsi qu’un effet de barrière pour la faune au sol, en limitant les axes de passages de ces animaux. Pour les petits vertébrés, si les maillages sont trop serrés, ceci peut directement influer sur les flux migratoires.
Pour ne pas empêcher le passage des petits mammifères et des amphibiens à travers les îlots de la centrale photovoltaïque, il faut que la clôture autour du parc ait des trouées permettant le passage de la petite faune.</t>
  </si>
  <si>
    <t>Accompagnement et suivi écologique du site en phase chantier</t>
  </si>
  <si>
    <t>Le suivi sera réalisé par un écologue à raison d’une visite tous les deux mois en phase chantier. Une seule journée suffira par visite (temps de déplacement compris), à laquelle s’ajoutera un quart de journée pour la rédaction d’un compte-rendu, à remettre par la société RES aux services de l’Etat. L’écologue mandaté réalisera notamment les missions suivantes :
• Sensibilisation de l’Ingénieur construction aux mesures environnementales ;
• Vérification de la bonne application des mesures (respect des balisages et des prescriptions de l’ensemble des mesures, etc.) ;
• Surveillance du développement de nouvelles espèces végétales exotiques envahissantes.
L’écologue proposera si nécessaire des actions à entreprendre pour corriger d’éventuels problèmes constatés lors de son intervention comme :
• Réparation des balisages et de la signalisation ;
• Evacuations des déchets ;
• Nettoyage du matériel de chantier afin de prévenir la dispersion des espèces exotiques envahissantes.
Chacune de ses visites fera l’objet d’un compte-rendu écrit remis à la société RES</t>
  </si>
  <si>
    <t>Suivi écologique du parc en phase d'exploitation</t>
  </si>
  <si>
    <t>Suivi botanique
A raison d’un passage annuel, le botaniste réalisera :
• un inventaire floristique du parc ;
• une veille sur d’éventuels développements de plantes exotiques envahissantes ;
Suivi de la faune
Le fauniste effectuera 2 passages annuels axés sur les amphibiens, les oiseaux nicheurs et les reptiles (printemps / été). Il effectuera un inventaire exhaustif des espèces animales présentes sur le site et ses abords (espèces, effectifs et localisation précise), en s’efforçant (notamment pour l’avifaune), de définir le plus précisément possible leur statut (nidification, alimentation, survol, repos, halte migratoire, hivernage).
Pour une meilleure visibilité, la mesure prévoit, dans un premier temps, un suivi écologique sur les 11 premières années d’activité. Ce suivi faune/flore sera ainsi réalisé à années n+1, n+2, n+3, n+5, n+7, n+ 9 et n+11. A la suite de quoi et au vu des premiers résultats obtenus, le suivi écologique sera réadapté pour se prolonger jusqu’à n+30, avec un passage tous les 4 à 5 ans à années n+15, n+20, n+25 et enfin n+30.</t>
  </si>
  <si>
    <t>Suivi des parcelles compensatoires</t>
  </si>
  <si>
    <t>Le suivi sera réalisé par un écologue botaniste à raison d’une visite par an, au mois d’avril / début mai en phase exploitation. Une seule journée suffira par visite (temps de déplacement compris), à laquelle s’ajoutera un quart de journée pour la rédaction d’un compte-rendu, à remettre par la société RES aux services de l’Etat. Le botaniste sera chargé de réaliser un suivi pluriannuel post-réintroduction des individus semés ou transplantés, à partir d’un protocole scientifique détaillé dans le plan de gestion.
L’écologue pourra, le cas échéant, réorienter les mesures mis en place en l’absence de résultats. Il proposera, par ailleurs et si nécessaire, des actions à entreprendre pour corriger d’éventuels problèmes constatés lors de son intervention comme une éventuelle fermeture du milieu et la mise en oeuvre d’une fauche ou d’un broyage mécanique ciblé.
De la même manière et parallèlement au suivi en exploitation, la mesure prévoit, dans un premier temps, un suivi écologique des parcelles compensatoires sur les 11 premières années. Ce suivi flore et habitats naturels sera ainsi réalisé à années n+1, n+2, n+3, n+5, n+7, n+ 9 et n+11. A la suite de quoi et au vu des premiers résultats obtenus, le suivi écologique sera réadapté pour se prolonger jusqu’à n+30, avec un passage tous les 4 à 5 ans à années n+15, n+20, n+25 et enfin n+30.</t>
  </si>
  <si>
    <t>Aude</t>
  </si>
  <si>
    <t>Palaja</t>
  </si>
  <si>
    <t>Hexagone Energie</t>
  </si>
  <si>
    <t>aire immédiate = 50 m</t>
  </si>
  <si>
    <t>Mares et tapis de Characées</t>
  </si>
  <si>
    <t>Fourrés décidus sub-méditerranéens sud-occidentaux</t>
  </si>
  <si>
    <t>Bois de frênes post-culturaux</t>
  </si>
  <si>
    <t>Matorral calciphile de Quercus ilex</t>
  </si>
  <si>
    <t>Matorral à pins</t>
  </si>
  <si>
    <t>Garrigues calcicoles de l'ouest méso-méditerranéen</t>
  </si>
  <si>
    <t>Pelouses subméditerranéennes xérophiles</t>
  </si>
  <si>
    <t>Tonsures à annuelles calciphiles</t>
  </si>
  <si>
    <t>Pelouses à Brachypode de Phénicie</t>
  </si>
  <si>
    <t>Forêts à Quercus ilex et Quercus rotundifolia</t>
  </si>
  <si>
    <t>Roselières à Massette</t>
  </si>
  <si>
    <t>Zones urbaines</t>
  </si>
  <si>
    <t>Bassins</t>
  </si>
  <si>
    <t>C1.1 x C1.141</t>
  </si>
  <si>
    <t>F3.22</t>
  </si>
  <si>
    <t>G1.A29</t>
  </si>
  <si>
    <t>F5.113</t>
  </si>
  <si>
    <t>E1.311</t>
  </si>
  <si>
    <t>Les entreprises attributaires des travaux sont responsables du tri et de l’évacuation des déchets et emballages générés par le chantier.
Les entreprises devront notamment s’engager à :
- organiser la collecte et le tri des déchets et emballages, en fonction de leur nature et de leur toxicité ;
- conditionner hermétiquement leurs déchets pour éviter leur envol lors de leur transport ;
- définir une aire provisoire de stockage quotidien des déchets générés par le chantier en vue de faciliter leur enlèvement ultérieur selon les filières appropriées ;
- prendre les dispositions nécessaires contre l’envol des déchets et emballages sur le chantier ;
- enfin, pour tous les déchets industriels spécifiques, l’entreprise établira ou fera établir un bordereau de suivi permettant notamment d’identifier le producteur des déchets (en l’occurrence le porteur du projet), le collecteur-transporteur et le destinataire.</t>
  </si>
  <si>
    <t>Cette intervention relève spécifiquement des missions du maître d’oeuvre. Dans le cas d’un chantier tel que celui étudié ici, le maître d’oeuvre veillera à s’entourer :
- d’un coordonnateur Environnement : il est destinataire de prescriptions subordonnées à l’obtention de l’autorisation des travaux et des dossiers réglementaires amont lui permettant d’avoir connaissance des enjeux pré-identifiés concernant la préservation du milieu naturel (habitats, station d’espèces végétales à conserver,...) et facilite le travail de définition de l’installation du chantier par le coordonnateur SPS. Il rédige le cahier des charges environnemental destiné à tous les intervenants et veille tout au long du chantier à ce que ces prescriptions soient respectées ;
- d’un coordonnateur Sécurité et Protection de la Santé (CSPS) : il a en charge l’analyse des risques d’un chantier sur l’hygiène et la sécurité et établit le Plan Général de Coordination(PGC) ainsi que le Plan de Prévention Sécurité et Protection de la Santé qui précise l’installation du chantier, les modalités d’intervention en cas de pollution et mène une surveillance en continu par coordination entre les différentes entreprises.
Dans le cadre du présent dossier, il devra être mis l’accent sur la sensibilité des milieux (vulnérabilité de la masse d’eau souterraine, enjeux écologiques identifiés en bordure immédiate du site, conditions météorologiques compatibles avec le chantier …). Afin que le travail de coordination environnementale soit optimum, il doit être lancé en amont du démarrage du chantier.</t>
  </si>
  <si>
    <t>Choix de la période de travaux</t>
  </si>
  <si>
    <t>La définition d’une période de travaux respectueuse des cycles biologiques constitue une mesure majeure pour la réduction des impacts du projet sur la sensibilité écologique du site. En effet, l’absence des espèces sur le site durant les travaux constitue la meilleure garantie de la limitation des risques de destruction d’individus.
Cependant, si cela reste possible pour les oiseaux, il ne va pas de même pour les insectes, comme l’Azuré du serpolet, qui passe tout son cycle biologique sur le même milieu, sur diverses formes (oeuf, chenille, nymphe et imago). De même, il est difficile d’éviter la destruction d’individus de reptiles ou d’amphibiens, qui sont des espèces souvent peu mobiles.
De fait, la période la plus optimale pour les travaux de défrichements, suppression de la végétation est de mi-septembre à mi-novembre. Le montage des structures photovoltaïques pourra se poursuivre ensuite en automne/hiver, jusqu’à la mi-mars, avant le début de reproduction des oiseaux.</t>
  </si>
  <si>
    <t>Délimitation rigoureuse des emprises de chantier</t>
  </si>
  <si>
    <t>La réflexion concernant l’évitement de plusieurs secteurs à enjeux écologiques a été intégrée dans la définition du projet. Afin d’éviter une consommation inappropriée de l’espace et de conserver autant que possible l’existant, un piquetage rigoureux doit être mené. Ce piquetage sera porté par l’entreprise en charge des terrassements et fera l’objet d’un balisage contradictoire entre le maître d’ouvrage, le maître d’oeuvre, le géomètre et le coordinateur environnemental du chantier.</t>
  </si>
  <si>
    <t>Définition d'un plan de circulation</t>
  </si>
  <si>
    <t>L’objectif de cette mesure est d’éviter que les entreprises en charge des travaux ne dégradent accidentellement les milieux non concernés par le projet mais situés à proximité immédiate. En effet, plusieurs milieux d’intérêt sont présents en bordure immédiate des zones de chantier.
 Aucun stationnement ne sera autorisé en dehors des pistes et de l’enceinte du parc photovoltaïque.
Aucun empiètement dans les milieux périphériques ne sera toléré. Un balisage de la zone de travaux sera fait avec l’entreprise de défrichement au lancement du chantier.
Le plan de circulation sera joint au cahier des charges des travaux. L’entreprise choisie s’engagera alors à le respecter. Le conducteur de chantier missionné en interne et le suivi réalisé par le coordonnateur environnement permettront de s’assurer du respect de ce plan de circulation.</t>
  </si>
  <si>
    <t>Prise en compte spécifique de l'Azuré du serpolet</t>
  </si>
  <si>
    <t xml:space="preserve"> - Une campagne d’inventaire spécifique en amont des travaux
Avant le commencement des travaux de défrichement (durant les mois de juin-juillet, les travaux débutant à la mi-septembre), il sera nécessaire de bien étudier la population locale grâce à de nouveaux inventaires réguliers et rigoureux au cours de la période de vol du papillon. Les effectifs, secteurs riches en plante hôte, seront étudiés et analysés via la réalisation de trois passages au cours de la période de vol qui donneront lieu à un compterendu.
Un passage supplémentaire sera réalisé avec le responsable chantier afin de borner les zones à Azuré du serpolet qui pourront être maintenus dans l’enceinte du parc et les zones en dehors soumises aux OLD. Des panneaux indiquant par exemple « zones à forte sensibilité écologique » pourront être rajoutés au balisage.
- Une adaptation des modalités de chantier
En dehors des pistes d’accès, en phase travaux, le sol ne devra pas être retourné et rester en l’état (pas de compactage, pose manuelle des modules conseillée). En effet, les fourmilières qui accueillent les chenilles vivent dans les quelques premiers centimètres du sol et il est nécessaire d’en maintenir un certain nombre afin de maintenir une population. Une sensibilisation particulière des intervenants sur le chantier devra être faite dans ce sens.</t>
  </si>
  <si>
    <t>Plantation d'une haie le long de l'autoroute</t>
  </si>
  <si>
    <t>Afin d’améliorer son intégration paysagère le long de l’A61, implantation d’une haie vive d’arbustes locaux peu sensible au feu, complètera la végétation existante : Buis, Troènes, Cytisus, Pyracantha, Arbustus, Cercis, …
Elle sera mise en place dès la phase de chantier. HEXAGONE ENERGIE 2 est actuellement en phase de concertation avec ASF, concessionnaire autoroutier, pour fixer ses modalités de mise en place.</t>
  </si>
  <si>
    <t>Une principale modalité d’entretien sera étudiée : mécanique. En effet, le pâturage ovin a un impact globalement trop important sur l’Origan, plante hôte de l’Azuré du serpolet en zone méditerranéenne. Si la gestion par pâturage est retenue, il faudra nécessairement encadrer le pâturage avec des clôtures mobiles et laisser des zones refuges non pâturées.</t>
  </si>
  <si>
    <t>Nettoyage des panneaux photovoltaïques</t>
  </si>
  <si>
    <t>Dans le cas où un nettoyage des panneaux photovoltaïques s’avérerait nécessaire au cours de l’exploitation, ce dernier serait réalisé à l’eau, tout emploi de produit toxique ou dangereux pour l’environnement doit-être proscrit. Cette mesure vise à éviter tout risque de pollution des eaux superficielles ou souterraines, suite à l’écoulement des eaux de lavage des panneaux.
De plus, l’eau utilisée pour le lavage des panneaux sera amenée sur site par camion-citerne.</t>
  </si>
  <si>
    <t>Une fois l’aménagement réalisé et, afin de vérifier l’efficacité des mesures mises en place, un suivi de l’évolution des milieux au sein de la centrale photovoltaïque sera mené. Il aura notamment pour objectif de mettre en évidence les types de végétation qui s’installeront sur le site (2 passages) et de vérifier la présence de l’Azuré du serpolet (3 passages) et d’oiseaux des milieux ouverts comme l’Alouette lulu (2 passages). Les autres groupes étudiés seront les reptiles. En effet, les amphibiens, mammifères terrestres et chiroptères sont très peu impactés par le projet et ne seront pas suivis.
Pour ce faire, le suivi se basera sur le passage d’un expert botaniste et d’un fauniste (avec une forte sensibilité entomologique) à la période adéquate et à différents pas de temps. Le premier suivi, qui sera réalisé dès la fin du chantier, permettra de caler la méthodologie précise qui sera déclinée jusqu’au bout du suivi.
Le maitre d’ouvrage s’engage sur un suivi qui sera réalisé l’année suivant les travaux (année N), jusqu’à N+5, puis N+10.</t>
  </si>
  <si>
    <t>Perpignan</t>
  </si>
  <si>
    <t>Friche rudérale xérophile x Friche rudérale xérophile piquetée de pins d'Alep</t>
  </si>
  <si>
    <t>Friche rudérale mésophile</t>
  </si>
  <si>
    <t>Drain avec végétation hygrophile eutrophile</t>
  </si>
  <si>
    <t>Tracker ; Fixe</t>
  </si>
  <si>
    <t>Les mesures d’évitement consistent à optimiser le projet et son mode de réalisation de façon à annuler un impact sur un habitat ou une espèce.
Cette optimisation peut passer par une redéfinition du plan de masse du projet ou par une amélioration des caractéristiques techniques des ouvrages.
A l’issue des inventaires naturalistes, un travail concerté d’implantation du projet a été mené de façon à éviter les principaux enjeux relevés.
Nous retenons de ce travail d’implantation :
- L’évitement de l’ensemble des stations d’Euphorbe de Terracine inventoriées aussi bien en 2017 qu’en 2018 ;
- L’évitement des habitats humides, amphibies et aquatiques, de faible valeur patrimoniale.</t>
  </si>
  <si>
    <t>Afin d’éviter que les travaux n’impactent les oiseaux nicheurs locaux, une adaptation du calendrier des travaux doit être envisagée lors de l’engagement des travaux.
La période la plus sensible pour les oiseaux est la période de nidification qui s’étend du mois de mars au mois de juillet inclus. Ainsi, les travaux de décapages, terrassement, etc. ne devront pas avoir lieu durant cette période.
Concernant les reptiles : au vu, d’une part, de la faible potentialité de présence d’individus de reptiles au sein de l’emprise (cf. analyse des impacts bruts) et, d’autre part, de la nature des installations (pieux battus), nous ne prévoyons pas ici, de mesures spécifiques permettant de limiter la potentielle destruction d’individus protégés de reptiles.
Cependant, la période d’activité d’adultes territoriaux, éventuellement présents dans le voisinage des travaux, sera également évitée (mai-juin). Ceci réduit les probabilités d’un décantonnement d’individus adulte, théoriquement plus préjudiciable à la dynamique de la population locale que le dérangement de juvéniles.
Donc, afin de concilier les enjeux de manière pragmatique, les travaux de débroussaillage et de terrassement des horizons supérieurs du sol devront être réalisés entre les mois d’août à février inclus.</t>
  </si>
  <si>
    <t xml:space="preserve">Perméabilité et gestion écologique de la centrale photovoltaïque </t>
  </si>
  <si>
    <t xml:space="preserve"> - Perméabilité de la centrale photovoltaïque pour la faune :
Une clôture grillagée souple sera implantée en ceinture de la centrale photovoltaïque.
La clôture utilisée sera à treillis souple, simple torsion ce qui ne semble pas incompatible avec le passage de la petite faune et notamment des reptiles (Setra, 2008).
Deux options s’offrent ici au maître d’ouvrage :
- Mise en place d’une clôture à grande maille de 80 mm,
- Mise en place d’une clôture à petite maille (&lt; à 80 mm) avec mise en place de passages à faune (ouvertures de 50 cm de long sur 30 cm de haut) tous les 50 m afin de laisser passer les espèces comme le Lapin de garenne, également utile dans la gestion de la strate herbacée.
- Modalités de gestion de la végétation :
Selon les informations transmises par le maître d’ouvrage, l’entretien de la végétation sera effectué par un débroussaillage mécanique. La possibilité est également laissée à un entretien par pâturage. Aucun produit phytocide ne sera employé.
Concernant le pastoralisme, quelques précautions s’imposent plus particulièrement sur la charge pastorale à appliquer et l’emploi de produits pharmaceutiques :
- Une charge pastorale en deçà de la capacité limite d’accueil de tels biotopes à déterminer avec le berger : il s’agit de borner les dates de passage du troupeau et le nombre d’animaux. A titre indicatif, pour ne pas détériorer une pâture permanente et conserver une bonne diversité, la charge pastorale maximale est de l’ordre de 0,3 UGB/ha (soit au plus 5 à 15 ovins au sein de l’enceinte toute l’année – 1 brebis équivalent à 0,15 UGB) ;
- L’utilisation de produits antiparasitaires à forte rémanence et aux conséquences néfastes sur la faune coprophage, de type endectocides (avermectines, milbémycines) sera interdite.</t>
  </si>
  <si>
    <t>Mise en défens des stations d'une espèce végétale protégée</t>
  </si>
  <si>
    <t>L’emprise évitent les principaux secteurs à enjeux écologiques mis en exergue dans le cadre de l’expertise naturaliste. Certains secteurs seront toutefois contigus à l’emprise du projet nécessitant un balisage en phase de chantier afin d’éviter des destructions d’individus d’Euphorbe de Terracine.
Le balisage se fera au moyen :
- Soit d’une rubalise de chantier en résille orangée (attention à la portance au vent de ce type de dispositif) ;
- Soit au travers de piquets bois appointés, implantés tous les 5 m environ, avec peinture à la bombe du haut du piquet.
Ce balisage sera mis en place préalablement au chantier. En fonction du phasage et du calendrier des travaux, il pourra être mis en place progressivement. Chaque secteur balisé fera l’objet préalablement d’une visite avec le chef de chantier et de la signature d’un état des lieux contradictoire.</t>
  </si>
  <si>
    <t>Mise en place d'une assistance écologique</t>
  </si>
  <si>
    <t>En amont et en phase de travaux, le maître d’ouvrage s’assistera des compétences d’un écologue pour l’accompagner dans ses démarches environnementales.
L’écologue interviendra dans le cadre des missions suivantes :
- Vérification du respect du calendrier de travaux : l’écologue aura à charge de s’assurer que le calendrier du projet respecte bien les préconisations de la mesure MR1. Une fois les travaux planifiés, le calendrier de travaux définitif sera communiqué à l’écologue qui le validera ; 
- Assistance pour le calage des premiers entretiens des années suivantes : mise en en place d’un plan de gestion écologique pour plusieurs années. Ce plan de gestion devra préciser également les modalités de suivi de la biodiversité du site.
- Veille au respect des mises en défens concernant les stations d’Euphorbe de Terracine : l’écologue s’assurera que les stations incluses dans le parc et aux abords soient bien mises en défens et, ces dernières, bien respectées durant la phase de travaux.
- Veille sur les espèces végétales invasives :</t>
  </si>
  <si>
    <t>Suivi de l'impact du projet sur la flore</t>
  </si>
  <si>
    <t>Le protocole de suivi comprendra 10 placettes permanentes géoréférencées et agrémentées de leur emplacement précis suivant un code à déterminer et permettant de les retrouver au sein du schéma d’implantation (Ligne 10 table 2, par exemple). A partir de cet emplacement, un relevé phytosociologique comprenant une superficie opportune à déterminer (au moins 10 mètres carrés cependant) en fonction de la largeur des rangs notamment.
Au sein de ces placettes, toutes les espèces végétales seront déterminées en appliquant à chaque espèce un coefficient d’abondance-dominance (selon la méthodologie dite « sigmatiste », développée par Braun-Blanquet et utilisée en phytosociologie) :
5 : recouvrement &gt; 3/4 de la surface de référence (&gt; 75%)
4 : recouvrement entre 1/2 et 3/4 (50–75% de la surface de référence)
3 : recouvrement entre 1/4 et 1/2 (25–50% de la surface de référence)
2 : recouvrement entre 1/20 et 1/4 (5–25% de la surface de référence)
1 : recouvrement &lt; 1/20, ou individus dispersés à couvert jusqu’à 1/20 (5%)
+ : Peu d’individus, avec très faible recouvrement
r : Rare
Pour chaque placette suivie, les informations minimales suivantes seront collectées :
- Date, n° placette (donc donnant le type de placette, déjà renseigné lors de l’implantation des placettes),
- Nombre d’individus suivant deux modalités : avec ou sans inflorescence + plantules
- Abondance-Dominance des espèces.
Chaque année de suivi, deux passages seront effectués par un botaniste, le premier en avril-mai, et le second en juin-juillet, afin d’inventorier les espèces à floraison précoce et celles à floraison tardive.
A partir des résultats obtenus, un indice d’héliophilie et de fertilité des sols seront mis en place dans l’objectif d’évaluer l’effet « ombrage » du parc photovoltaïque et les conséquences des travaux et de l’entretien de la végétation.
Le suivi de la population locale d’Euphorbe de Terracine sera réalisée en avril-mai lors d’une session permettant de relever les effectifs absolus de l’espèce. Les placettes de suivi flore pourront également opportunément être choisies afin d’intégrer des stations de cette espèce et permettre un suivi complémentaire moins sujet aux variations dues à l’observateur.</t>
  </si>
  <si>
    <t>Suivi de l'impact du projet sur la faune</t>
  </si>
  <si>
    <t>Les invertébrés, les reptiles et les oiseaux seront étudiés par l’intermédiaire d’un cheminement pédestre au sein de l’emprise du projet. Le cheminement pédestre sera géolocalisé et le temps de parcours évalué afin que l’effort de prospection puisse se répéter à l’identique chaque année.
Concernant les invertébrés, les groupes des lépidoptères rhopalocères et des orthoptères seront étudiés en priorité.
Les reptiles seront recherchés par l’intermédiaire de plusieurs techniques :
▪ La recherche d’individus en comportement de fuite lors de l’approche de l’observateur ;
▪ La recherche à vue à l’aide de jumelles pour les espèces les plus discrètes utilisant notamment certains types de gîtes particuliers (blocs rocheux, …) ;
▪ La recherche de traces et indices de présence (mues, fèces, individus morts, …).
Concernant les oiseaux, tous les contacts visuels et sonores avec des individus seront pris en compte.
Pour les trois groupes, une liste spécifique sera établie à la fin de chaque inventaire permettant notamment d’évaluer la présence d’espèces à enjeu au sein du parc photovoltaïque.
Chaque année de suivi, deux passages seront effectués par un naturaliste, le premier en avril-mai, et le second en juin-juillet, afin d’inventorier les espèces précoces (notamment sédentaires) et tardives (par exemple migratrices).
Les chiroptères seront également étudiés au travers d’un passage nocturne entre juin et août (période de parturition, la plus sensible).</t>
  </si>
  <si>
    <t>Nymphalis</t>
  </si>
  <si>
    <t>La Sauvetat</t>
  </si>
  <si>
    <t>Valeco</t>
  </si>
  <si>
    <t>aire immédiate = 500 m</t>
  </si>
  <si>
    <t>Chênaie blanche</t>
  </si>
  <si>
    <t>Prébois caducifoliés à Populus nigra</t>
  </si>
  <si>
    <t>Pelouses semi-sèches à Brachypodium</t>
  </si>
  <si>
    <t>Prairies pâturées et fourrés</t>
  </si>
  <si>
    <t>E2.11 x F3.11</t>
  </si>
  <si>
    <t>Saulaies à Salix alba et Populus nigra</t>
  </si>
  <si>
    <t>F9.211</t>
  </si>
  <si>
    <t>Mare à characées</t>
  </si>
  <si>
    <t>C1.25</t>
  </si>
  <si>
    <t>Typhaies</t>
  </si>
  <si>
    <t>Friches hygrophiles</t>
  </si>
  <si>
    <t>Carrières récemment abandonnées</t>
  </si>
  <si>
    <t>Carrière d'équitation</t>
  </si>
  <si>
    <t>Friches mésophiles</t>
  </si>
  <si>
    <t xml:space="preserve">Evitement de la flore patrimoniale à enjeux </t>
  </si>
  <si>
    <t>L’optimisation du projet a permis d’éviter une implantation au niveau des stations de limoselle aquatique, espèce déterminante ZNIEFF à enjeu jugé modéré sur le site.</t>
  </si>
  <si>
    <t>Evitement des habitats d'intérêt communautaire à enjeux : Mare à characées, Typhaies et fourrées de saules</t>
  </si>
  <si>
    <t>L’optimisation du projet a permis d’éviter une implantation au niveau de plusieurs habitats naturels à enjeu fort et modérés identifiés sur le site. Il s’agit des mares à characées et des typhaies.
Par ailleurs, les fourrés de saules, habitat d’intérêt communautaire à enjeu modéré, sont concernés dans le cadre du PPRI associé au projet mais ne seront impactés par aucuns travaux induisant une altération de leur état de conservation.</t>
  </si>
  <si>
    <t>Evitement des principaux habitats d'espèces d'intérêt</t>
  </si>
  <si>
    <t>L’optimisation du projet a permis d’éviter une implantation au niveau des principaux habitats d’espèces d’intérêt identifiés lors de l’état initial. Ont ainsi pu être évités :
- Les habitats humides (mare à characées, typhaies) présentant une fonctionnalité en tant qu’habitats de reproduction et de chasse pour de nombreuses espèces (reptiles, amphibiens, odonates et chiroptères notamment) ;
- Les prairies situées au sud-est du site étant utilisées en tant que zone de chasse et de reproduction pour plusieurs espèces de l’avifaune patrimoniale (Milan royal, Busard Saint- Martin, Elanion blanc, Cisticole des joncs).</t>
  </si>
  <si>
    <t>Le choix du parti d’aménagement a permis de redéfinir les caractéristiques du projet. Ainsi, les choix techniques se sont portés sur des panneaux montés sur pieux battus de manière à limiter les impacts au sol.</t>
  </si>
  <si>
    <t>Le recours à une mission d’accompagnement et de suivi écologique de chantier permet de :
- Fournir aux différents intervenants une fiche de description du site et de ses enjeux écologiques ;
- Fournir aux différents intervenants une cartographie des zones sensibles et des zones d’interdiction ;
- Fournir aux différents intervenants une fiche de description des différentes mesures écologiques ;
- Suivre le déroulement du chantier et s’assurer de la bonne prise en compte des consignes ;
- Alerter le maître d’ouvrage (enjeux, impacts non prévus) et proposer le cas échéant des mesures ;
Cette mission permet d’améliorer l’intégration environnementale du chantier et de s’assurer de son bon déroulement.</t>
  </si>
  <si>
    <t>Adaptation de la période travaux sur l'année</t>
  </si>
  <si>
    <t>Le porteur de projet s’engage à adapter la période de chantier de manière à réduire le risque de dérangement lié aux travaux en les réalisant en période de moindre sensibilité. La période sensible retenue pour ce secteur est évaluée entre mi-mars et mi-août.</t>
  </si>
  <si>
    <t>Aucun produit chimique ne sera utilisé pour le nettoyage des panneaux</t>
  </si>
  <si>
    <t>En phase d’exploitation, un encrassement ou un salissement des modules peut survenir suite aux émissions de poussière, de pollen ou de fientes d’oiseaux, ce qui peut abaisser le rendement. Le nettoyage des modules se fera de deux façons : de manière naturelle par les eaux pluviales, s’écoulant par gravité grâce à l’inclinaison des panneaux ; et par le personnel de maintenance qui n’utilisera aucun produit chimique mais seulement de l’eau claire, une à deux fois par an. Cela évitera donc tout risque de pollution dû au nettoyage des panneaux.
L’entretien de la végétation autour de la serre est nécessaire pour les pratiques culturales. Aucun traitement avec produit phytocide du couvert herbacé ne sera utilisé autour de la serre ni autour du bassin de rétention. Une tonte mécanique ou par pâturage sera opéré.</t>
  </si>
  <si>
    <t>Circulation et stationnement des véhicules et engins de chantier</t>
  </si>
  <si>
    <t>Un plan de circulation sera mis en place afin de contenir le trafic sur le site au niveau des chemins d’accès qui seront mis en place. Lors de la phase de chantier, le trafic des engins sera contenu sur les aménagements installés (chemin d’accès, plateforme), cela permettra de limiter le tassement des sols aux seules zones terrassées.
Le stationnement en fin de journée des véhicules et engins de chantier devra se faire au niveau des zones terrassées et aménagées comme les pistes ou les emplacements des postes de livraison/conversion. De plus, les engins, si garés pour une longue période ne seront pas laissés sur site avec le réservoir plein et à proximité de zones naturelles sensibles mais sur des zones aménagées comme les pistes ou les plateformes.
En outre, la vitesse de tous les engins et véhicules sera limitée à 20 km/h au niveau de la zone d’implantation. Cette mesure permet :
- De limiter la production et les émissions de poussières ;
- De réduire les risques de mortalité des reptiles par écrasements et des oiseaux par collisions ;
- De réduire les vibrations et donc le dérangement de la faune ;
- De réduire l’incidence sur les habitats d’espèces patrimoniales et/ou protégées.</t>
  </si>
  <si>
    <t>Réutilisation préférentielle des matériaux sur site</t>
  </si>
  <si>
    <t>Il s’agit de réutiliser préférentiellement des matériaux excavés sur le site afin de garder les mêmes horizons de sols et ainsi conserver une homogénéité des substrats.</t>
  </si>
  <si>
    <t>Optimisation de la période et de la durée des travaux</t>
  </si>
  <si>
    <t>Balisage préventif des habitats naturels d'intérêt communautaire présents à proximité de l'emprise des travaux</t>
  </si>
  <si>
    <t>Au niveau de la future centrale solaire, plusieurs habitats d’intérêt communautaire à enjeux identifiés lors de l’état initial devront faire l’objet d’une attention particulière, notamment pour la phase de
travaux. Il s’agit :
- Des mares à characées ;
- Des typhaies.
Pour ces différents zonages, un balisage devra être mis en place de manière à limiter les risques d’intrusion d’engins de chantier et à éviter l’atteinte à l’intégrité des habitats. La bonne mise en oeuvre du balisage devra être assurée tout au long de la période de chantier et le zonage strictement respecté.</t>
  </si>
  <si>
    <t>Balisage préventif des stations de flore patrimoniale protégée</t>
  </si>
  <si>
    <t>Au niveau de la future centrale solaire, plusieurs stations de Limoselle aquatique, espèce déterminante ZNIEFF à enjeu modéré, sont présentes.
Au niveau de ces stations, un balisage devra être mis en place de manière à limiter les risques d’intrusion d’engins de chantier et à éviter l’atteinte à l’intégrité de cette espèce. La bonne mise en oeuvre du balisage devra être assuré tout au long de la période de chantier et le zonage strictement respecté.</t>
  </si>
  <si>
    <t>Balisage préventif des habitats d'espèces d'intérêt présents à proximité de l'emprise des travaux</t>
  </si>
  <si>
    <t>Un balisage préventif devra être mis en place au niveau :
- Des mares à characées ;
- Des typhaies ;
- Des fourrés de saules non concernés par l’implantation de panneaux ;
- De la chênaie blanche non concernée par l’implantation de panneaux (est du site) et celle située en bordure du futur bassin de rétention (nord-est) ;
- Des différentes dépressions de sensibilité forte, notamment du fait de la présence d’amphibiens d’intérêt.
- La bonne mise en oeuvre du balisage devra être assurée tout au long de la période de chantier et le zonage strictement respecté.</t>
  </si>
  <si>
    <t>Balisage préventif de potentiels arbres-gîtes à chiroptères avec leur coupe</t>
  </si>
  <si>
    <t>Au sein des zones à défricher pour la réalisation des travaux de construction (chênaie blanche notamment), le passage d’un écologue doit permettre de repérer d’éventuels arbres-gîtes et de les marquer avant leur coupe pour un contrôle d’occupation et une éventuelle obturation.</t>
  </si>
  <si>
    <t>Adaptation du chantier au droit des pelouses semi-sèches à Brachypodium</t>
  </si>
  <si>
    <t>Les pelouses semi-sèches à Brachypodium, habitat d’intérêt communautaire à enjeu identifié sur le site, sont concernées par l’implantation de panneaux. Afin de réduire les impacts de la centrale sur cet habitat, il est préconisé de conserver la topographie naturelle du terrain et de s’affranchir des travaux de terrassement et de nivellement au droit de ces pelouses. Ainsi, l’intrusion d’engins de chantier sur ces habitats sera évitée et leur conservation pourra être assurée. Par ailleurs, les choix techniques étant portés sur l’installation des panneaux sur pieux battus, l’impact sur les pelouses sera réduit au minimum (voir mesure d’évitement).</t>
  </si>
  <si>
    <t>Dispositif permettant d'éviter l'occupation de potentiels arbres gîtes par les chiroptères avant leur coupe (contrôle et obturation)</t>
  </si>
  <si>
    <t>Les éventuels arbres-gîtes préalablement marqués doivent être contrôlés pour s’assurer de l’absence d’individus avant leur obturation, puis leur coupe. En cas de présence d’individus, les arbres-gîtes devront être obturés de nuit ou de jour en l’absence d’individus.</t>
  </si>
  <si>
    <t>Plantation d'une végétation arborée et arbustive</t>
  </si>
  <si>
    <t>Le défrichement des zones boisées nécessaire à l’implantation de la centrale solaire devra être accompagné d’une revégétalisation de manière à recréer une strate arborée et arbustive fonctionnelle. Ces plantations devront être réalisées de manière à ne pas induire d’ombrage sur les panneaux. Le bassin de rétention prévu au nord-est pourra être végétalisé en son sein (essences adaptées aux conditions humides) et sur ses pourtours (bordures nord et est uniquement afin de ne pas créer d’ombrage sur les panneaux).
Les autres secteurs (fossés ou dépressions liés au PPRI) ne seront pas terrassés et la végétation sauvage sera préservée. Toutefois, une plantation et/ou une densification de la végétation déjà en place sur ces zones pourra être envisagée en favorisant les plus grands sujets sur les linéaire sud et les arbustes sur les linéaires nord. Cette densification pourra notamment réduire l’impact du projet sur la destruction des surfaces de fourrés de saules.
Dans tous les cas, la plantation des arbres les plus proches des panneaux devra être accompagnée d’une gestion particulière (étêtement) de manière à éviter le développement de sujets trop imposants pouvant induire un ombrage porté trop important sur les panneaux.</t>
  </si>
  <si>
    <t>Ensemencement de pelouses semi-sèches à Brachypodium</t>
  </si>
  <si>
    <t>Une partie de la centrale solaire se situe au niveau des pelouses semi-sèches à Brachypodium et créera un ombrage dont les effets sont difficilement prévisibles. De manière à limiter les impacts du projet sur cet habitat d’intérêt communautaire peu représenté à l’échelle locale (milieux agricoles), il conviendrait de prélever des semences de ces pelouses et de réensemencer sur les autres zones accueillant des panneaux solaires en assurant une surface d’ensemencement minimale de 1,5 ha.</t>
  </si>
  <si>
    <t>Installation de gîtes artificiels pour les amphibiens et les reptiles à proximité du projet</t>
  </si>
  <si>
    <t>Les travaux de terrassement et de nivellement du terrain associés à l’implantation de la centrale solaire pourront entrainer des risques d’écrasement d’individus et de destruction d’habitat d’espèces.
Les travaux de terrassement inhérent à la réalisation du projet peuvent induire une perte d’abris, de caches et de gîtes pour les reptiles et les amphibiens. La mise en place d’abris de substitution pouvant également servir de zones refuge en amont de la réalisation des travaux est ici préconisée.</t>
  </si>
  <si>
    <t>Certaines espèces de chiroptères à enjeu sont présentes sur le site d’étude. Les travaux de défrichement nécessaire à la création de la centrale (chênaie pubescente notamment) vont entraîner une perte d’habitats pour les espèces liées aux milieux arbustifs et arborés. La pose de gîtes pourra aider ces espèces à se maintenir dans le secteur.</t>
  </si>
  <si>
    <t>Installation de gîtes artificiels pour les chiroptères au droit du projet</t>
  </si>
  <si>
    <t>Installation de nichoirs artificiels pour l'avifaune au droit du projet</t>
  </si>
  <si>
    <t>Certaines espèces communes de la petite avifaune nicheuse sont présentes sur le site d’étude. Les travaux de défrichement nécessaire à la création de la centrale (chênaie pubescente notamment) vont entraîner une perte d’habitats pour les espèces liées aux milieux arbustifs et arborés. La pose de nichoirs pourra aider ces espèces à se maintenir dans le secteur.</t>
  </si>
  <si>
    <t>Maintien de la dynamique de mise en eau actuelle des milieux humides</t>
  </si>
  <si>
    <t>Les points d’eau permanents et temporaires situés sur le site présentent des enjeux notables dans la mesure où il constitue des zones de reproduction pour certaines espèces d’amphibiens et d’odonates ainsi que des zones de chasse pour les chiroptères et les reptiles. Les travaux de terrassement nécessaire à la mise en place des panneaux pourraient entrainer une modification de la course des eaux de ruissellement sur le site et empêcher ainsi l’alimentation de ces zones.</t>
  </si>
  <si>
    <t>Mise en gestion d'une parcelle de chênaie pubescente</t>
  </si>
  <si>
    <t>La définition et la mise en réserve d’une parcelle de chêne pubescent (habitat à enjeu modéré sur le site), idéalement à proximité du site, permettra de réduire les impacts du projet sur ces milieux en favorisant la maturation d’un peuplement forestier. Cette mise en gestion permettra de recréer une zone refuge constituant une entité fonctionnelle pour les différentes espèces inféodées à cet habitat.</t>
  </si>
  <si>
    <t>Réalisation d'un entretien adapté de la végétation</t>
  </si>
  <si>
    <t>L’implantation du projet induit la création de milieux ouverts et de nouveaux habitats qui devront être entretenus durant la période d’exploitation de la centrale. Un entretien adapté de la végétation au droit de ces zones devra être adopté.</t>
  </si>
  <si>
    <t>Création de passages pour la petite faune terrestre</t>
  </si>
  <si>
    <t>La mise en place de clôtures ceinturant la centrale peut perturber voire entraver les déplacements et/ou la dispersion de la petite faune terrestre. Des passages à faune seront créés au sein des clôtures afin de favoriser la circulation de ces espèces dans la zone de la centrale.</t>
  </si>
  <si>
    <t>Suivi de la petite faune terrestre</t>
  </si>
  <si>
    <t>Plusieurs espèces de la petite faune terrestre sont présentes au niveau de la centrale. Le projet va créer une zone de quiétude et générer le maintien d’habitat existant et l’apparition de nouveaux habitats. Un suivi de l’évolution des populations locales ainsi qu’un suivi de l’utilisation des abris à reptiles et amphibiens et des passages à faune pourront être réalisés.</t>
  </si>
  <si>
    <t>Suivi de la petite avifaune nicheuse</t>
  </si>
  <si>
    <t>Plusieurs espèces de la petite avifaune nicheuse sont présentes au niveau de la centrale. Le projet va créer une zone de quiétude et générer l’apparition de nouveaux habitats (boisements et nichoirs). Un suivi de l’évolution des populations locales pourra donc être réalisé.</t>
  </si>
  <si>
    <t>Plusieurs espèces de chiroptères sont présentes au niveau de la centrale. Le projet va créer une zone de quiétude et générer l’apparition de nouveaux habitats (boisements et gîtes). Un suivi de l’évolution</t>
  </si>
  <si>
    <t>Suivi de la parcelle de chênaie blanche mise en réserve</t>
  </si>
  <si>
    <t>Plusieurs espèces de chiroptères et de l’avifaune nicheuse sont actuellement présentes au niveau de
la centrale. Le projet va entraîner le défrichement d’une parcelle de chênaie blanche qui sera
accompagnée de la mise en réserve d’une autre parcelle de surface équivalente. Cette mesure doit
permettre de favoriser la maturation des boisements et recréer des habitats favorables à ces espèces
Un suivi de l’évolution des populations au droit de la parcelle mise en réserve pourra donc être réalisé.</t>
  </si>
  <si>
    <t>Suivi des milieux humides</t>
  </si>
  <si>
    <t>Plusieurs milieux humides à enjeu présents au sein de la future centrale seront évités par le projet d’implantation. Il s’agit notamment des mares à characées, des typhaies, des fourrés de saules et des mares temporaires situées au niveau de l’ancienne carrière. Ces habitats présentent une fonctionnalité notable (reproduction et/ou chasse) pour de nombreuses espèces de la faune (amphibiens, odonates, reptiles, chiroptères). Comme recommandé dans l’avis de l’autorité environnementale concernant un projet similaire sur la commune voisine d’Ayguetinte (8 km du site d’étude), un suivi de l’évolution des milieux et de leur bon état de conservation pourra être réalisé de manière à s’assurer de leur pérennité.</t>
  </si>
  <si>
    <t>statut réglementaire ; état de conservation ; dynamique de population ; intérêt fonctionnel des habitats / espèces</t>
  </si>
  <si>
    <t>Cintegabelle</t>
  </si>
  <si>
    <t>Haute-Garonne</t>
  </si>
  <si>
    <t xml:space="preserve">aire immédiate = 300 m </t>
  </si>
  <si>
    <t>statut de protection ; sensibilité ; fonctionnement écologique</t>
  </si>
  <si>
    <t>Lac de gravière</t>
  </si>
  <si>
    <t>H3.1C x C1.3</t>
  </si>
  <si>
    <t>Fourré mésophile</t>
  </si>
  <si>
    <t>Zone résidentielle</t>
  </si>
  <si>
    <t>Le porteur du projet s’est attaché à concevoir un projet le plus respectueux possible de l’environnement. Il a donc intégré très en amont les enjeux écologiques révélés lors des inventaires naturalistes.
Ainsi, dans l’aire d’étude des inventaires écologiques, 37 ha présentent des enjeux modérés, 25 ha des enjeux faibles et 45 ha des enjeux négligeables.
Dans le cadre de ce projet, aucune altération directe ne sera possible vis-à-vis des habitats à enjeux modérés. Ainsi, un ratio d’évitement de 100% a été appliqué.
De la même manière, une partie des habitats d’espèces à enjeux faibles a été exclue de l’emprise du projet. Le choix d’implantation a alors pris en compte la sensibilité démontrée lors de l’analyse de l’état actuel de l’environnement. Ainsi, il a été décidé de s’implanter prioritairement au niveau des zones de moindre enjeu écologique.</t>
  </si>
  <si>
    <t>Positionnement adapté des emprises des travaux</t>
  </si>
  <si>
    <t>Afin de s’assurer de la préservation des plans d’eau, une zone tampon d’au moins 15 mètres sera mise en place sur leur pourtour. Aucune intervention d’engins de chantier ne sera donc possible au sein de cette bande de protection.</t>
  </si>
  <si>
    <t>Toutes les précautions seront prises pour la préservation des sols et des eaux, ce qui limitera la dégradation des habitats limitrophes :
- Plateforme sécurisée : l’avitaillement des engins en carburant et le stockage de tous les produits présentant un risque de pollution (carburant, lubrifiants, solvants, déchets dangereux) seront réalisés sur une plateforme étanche.
- Kit anti-pollution : pour le cas où un déversement accidentel de carburant aurait lieu en dehors de la plateforme sécurisée, le chantier sera équipé d’un kit d’intervention comprenant :
une réserve d’absorbant,
un dispositif de contention sur voirie,
un dispositif d’obturation de réseau.
- Équipements sanitaires : la base-vie du chantier sera pourvue d’un bloc sanitaire sur fosse septique.</t>
  </si>
  <si>
    <t>En ce qui concerne le risque « feu de forêt » durant les travaux :
- tout feu sera strictement interdit,
- les engins seront tous équipés d’extincteurs qui pourront être utilisés en cas de départ de feu,
- une citerne souple sera implantée au niveau du site.</t>
  </si>
  <si>
    <t>En phase chantier, un calendrier d’intervention strict sera mis en place. Le schéma ci-dessous reprend les périodes principales d’activités, pour chaque taxon, associées à des périodes complémentaires et des extensions qui correspondent aux espèces précoces ou tardives.
Ainsi, dès le mois d’octobre, l’activité faunistique est ralentie. Les enjeux locaux notamment au niveau de l’avifaune nicheuse recensée (avril à fin juillet), sont également à prendre en compte.
Le site du projet présentant quelques enjeux vis-à-vis des amphibiens (cf état actuel de l’environnement), les travaux pourront débuter dès le mois de septembre, jusqu’en février.
Le déclenchement des travaux de préparation du site et d’installation du chantier dès le début du mois de septembre permet donc de minimiser l’effet sur la majorité des espèces. De plus, les impacts en période de nidification et de reproduction seront évités.</t>
  </si>
  <si>
    <t>Suivi écologique de chantier</t>
  </si>
  <si>
    <t>Afin de s’assurer de la bonne mise en place de toutes les mesures proposées en phase chantier et de guider le maître d’ouvrage dans leur élaboration, un suivi écologique y sera effectué.</t>
  </si>
  <si>
    <t>Evitement des populations connues d'espèces protégées ou à enjeux</t>
  </si>
  <si>
    <t>Dans le cadre du projet, les pieds inventoriés de l’Ornithope comprimé seront évités. L’emprise du projet a en effet été adaptée afin de ne pas porter atteinte à cette espèce.</t>
  </si>
  <si>
    <t xml:space="preserve">Balisage préventif et mise en défens des zones de plus grand intérêt </t>
  </si>
  <si>
    <t>Afin de garantir la préservation de cette espèce, une mesure de balisage du pied identifié avant le début des travaux est donc indispensable. Il restera en place tout au long de la phase travaux, mais également en phase de fonctionnement de la centrale photovoltaïque.
Cette mesure est d’autant plus nécessaire que les points GPS répertoriés sur le terrain sont précis à plus ou moins 5 mètres. Le passage d’un écologue expert avant le début des travaux permettra d’identifier l’espèce et de matérialiser le balisage autour des pieds concernés. Ce balisage devra être effectif sur un rayon minimal de 1 mètre autour de la population de l’espèce.</t>
  </si>
  <si>
    <t>Aucune intervention de nuit ne sera réalisée sur le site au cours de la période de plus grande sensibilité pour les chiroptères.</t>
  </si>
  <si>
    <t>Dans le but de permettre aux espèces sédentaires de déserter la zone des travaux et de se diriger vers les zones préservées, le fauchage sera réalisé en spirale de la partie centrale vers l’extérieur.
Ces actions devront toutefois être réalisées selon un calendrier d’intervention précis, qui prend en compte les périodes de hautes sensibilités des espèces</t>
  </si>
  <si>
    <t>Afin de faciliter les déplacements de la petite faune, des clôtures perméables avec des passages à « faune » de 20 cm x 20 cm disposés à intervalles fixes (tous les 100 mètres) seront priorisées.</t>
  </si>
  <si>
    <t>Durant les travaux, en cas de découverte de nouvelles espèces exotiques envahissantes, un arrachage des jeunes plants sera effectué.
Dans ce but, le « Guide d’identification et de gestion des espèces Exotiques Envahissantes sur les chantiers de Travaux Publics » issu de la collaboration du Museum National d’Histoire Naturelle, de GRDF, de la Fédération Nationale des Travaux Publics et d’ENGIE Lab CRIGEN sera transmis au personnel travaillant sur le site afin de les sensibiliser à ces espèces et leur permettre de les identifier.</t>
  </si>
  <si>
    <t>Dans le cadre de l’exploitation du parc photovoltaïque, très peu d’espaces végétalisés doivent être gérés.
Toutefois, pour tous travaux de génie végétal ou d’entretien du site, aucun produit phytosanitaire ne sera utilisé. Les actions d’entretien seront alors uniquement utilisées manuellement ou à l’aide d’engins mécaniques. Ainsi, des techniques alternatives de désherbage seront mises en place.</t>
  </si>
  <si>
    <t>Les milieux entre et sous les panneaux feront l’objet d’un entretien par retard de fauche ou pâturage ovin tardif (après le 15 juillet). Cela permettra de maintenir la végétation sous les panneaux pour les périodes les plus propices pour la biodiversité, notamment l’herpétofaune et l’entomofaune.</t>
  </si>
  <si>
    <t>Plantations diverses</t>
  </si>
  <si>
    <t>Afin de s’assurer du maintien local des populations d’oiseaux à enjeux, des plantations de haies supplémentaires et des renforcements de haies existantes ont été réfléchies. Ainsi, 515 mètres linéaires de haies en parties ouest et sud seront créés et 195 mètres linéaires seront renforcées au nord. Ces haies seront créées ou renforcées pendant la phase chantier mais ne seront effectives pour la biodiversité qu’en phase d’exploitation.
Les haies ont plusieurs vertus puisqu’elles contribuent à la rétention d’eau, accueillent des organismes auxiliaires des cultures, jouent un rôle de brise-vent et favorisent la biodiversité (zones refuges, garde-manger…).
Elles devront au minimum, pour la partie nord, atteindre une hauteur de 1,20 m pour garantir leur efficacité. A l’ouest, seules des espèces arbustives pourront être plantées afin d’éviter de créer de l’ombrage sur les panneaux (2ème colonne, en vert, sur le calepinage ci-après).</t>
  </si>
  <si>
    <t>Mise en place d'un suivi écologique du site</t>
  </si>
  <si>
    <t>Afin de vérifier les incidences du fonctionnement du parc sur les espèces à enjeux, un suivi sera réalisé par des naturalistes, avec un protocole précis (voir tableau ciaprès).</t>
  </si>
  <si>
    <t>Aveyron</t>
  </si>
  <si>
    <t>La Couvertoirade</t>
  </si>
  <si>
    <t>Pinèdes à Pinus sylvestris</t>
  </si>
  <si>
    <t>Matorrals arborescents à Genévriers</t>
  </si>
  <si>
    <t>F5.134</t>
  </si>
  <si>
    <t>Fruticées à Prunus spinosa</t>
  </si>
  <si>
    <t xml:space="preserve">Pelouses sèches </t>
  </si>
  <si>
    <t>E1.2 x E1.266 x E1.51</t>
  </si>
  <si>
    <t>Arènes dolomitiques des Causses</t>
  </si>
  <si>
    <t>E1.314</t>
  </si>
  <si>
    <t>Pelouses sèches dégradées</t>
  </si>
  <si>
    <t>I1.53 x E5.12</t>
  </si>
  <si>
    <t>Ourlets nitrophiles</t>
  </si>
  <si>
    <t>E5.43 x I1.53</t>
  </si>
  <si>
    <t>Plateforme rudéralisée</t>
  </si>
  <si>
    <t>Les mesures d’évitement du projet ont été appliquées dès le choix d’implantation du parc photovoltaïque, à l’issue de la détermination des principaux enjeux : l’implantation retenue permet un évitement de l’intégralité des habitats d’intérêt communautaire (pelouses sèches et arènes dolomitiques), ainsi que de la biodiversité associée (Thym de la dolomie, Armérie faux jonc, OEdipode des steppes, Vipère aspic, Fauvette passerinette, etc) et de limiter les perceptions du projet et faciliter son intégration paysagère.</t>
  </si>
  <si>
    <t>Plantations de haies arborées et arbustives au Sud-Est et à l'Est</t>
  </si>
  <si>
    <t>L’objectif est de créer un cadre végétal de qualité, qui s’accorde avec la nature environnante par le maintien d’espèces représentatives du milieu. 
Il est envisagé la réalisation de deux haies afin de réduire l’impact visuel depuis la RD 7 :
- une haie le long de la clôture d’enceinte au sud-est, sur un linéaire de 180 mètres,
- une haie le long de la piste de desserte à l’est, sur un linéaire de 175 mètres.
La structure de la haie sera constituée de différentes strates (buissonnante, arbustive et arborée) et sa largeur sera de 3,50 mètres afin de favoriser la biodiversité. Plus une haie est large, plus grande est la diversité d'habitat et la production de nourriture. Plusieurs espèces seront plantées afin d'avoir une diversité d'essences, adaptées au biotope environnant.</t>
  </si>
  <si>
    <t>Mise en défens d'habitats patrimoniaux et de stations d'espèces patrimoniales en phase chantier</t>
  </si>
  <si>
    <t>Cette mesure concerne essentiellement une station (quelques mètres carrés) de Thym de la dolomie, située à proximité immédiate du chantier, avec donc un fort risque de piétinement. Cette station fera l’objet du balisage le plus strict (grillage de chantier). La mesure vise également à éviter le passage de personnel ou d’engins en dehors de l’emprise du chantier, conduisant à de possibles impacts sur des secteurs plus éloignés (habitats d’espèces animales patrimoniales, stations de plantes protégées proches de l’autoroute A75).
Afin de protéger les habitats et les espèces associés, seront mises en oeuvre les deux modalités suivantes :
- mise en défens de la station de Thym de la dolomie contigüe au chantier à l’aide de grillage de chantier orange, maintenu par des piquets bois ou des piquets métalliques (idéalement des « portes-chandelles », qui évitent au grillage de glisser le long des piquets) ;
- pose d’une quinzaine de panonceaux de signalisation indiquant explicitement l’interdiction de pénétrer dans les terrains naturels situés en dehors de l’emprise du chantier (matérialisée par la clôture du parc photovoltaïque), y compris par les chemins existants (notamment celui démarrant au coin Sud-Est du bosquet de pins et qui mène aux stations d’Armérie faux-jonc et de Thym de la dolomie). Note : il n’est pas envisageable de clôturer entièrement ces terrains et de fermer complètement le chemin, qui doivent rester accessibles, notamment aux agriculteurs locaux. Deux des panonceaux seront apposés sur l’exclos protégeant la station de Thym de la dolomie. Les panonceaux seront réalisés à l’aide de papier imprimé plastifié, largement assez solide pour résister aux éléments pendant toute la durée du chantier. Ils seront attachés à des piquets en bois. Ils porteront une mention du type « Protection de la faune et de la flore – Accès et dépôt interdits »
Le piquetage préalable des exclos et le positionnement des panonceaux seront réalisés sur le terrain avec l’aide d’un écologue (cf. mesure MS1 de suivi écologique du chantier, un peu plus loin dans ce rapport).
Le dispositif sera maintenu et entretenu pendant toute la durée du chantier.</t>
  </si>
  <si>
    <t>La période la plus risquée pour l’avifaune est la période de reproduction. En effet, les jeunes stades (oeufs, poussins) sont peu ou pas mobiles : ils sont sensibles à la destruction de leur habitat, qui entraîne le plus souvent la destruction des individus eux-mêmes.
Seuls les poussins des espèces nidifuges sont capables de prendre la fuite mais la perte de leur habitat peut augmenter leur sensibilité à la prédation (perte du couvert végétal) et les priver des ressources alimentaires indispensables à leur développement et finalement conduire à leur mort.
Ainsi, afin de limiter les risques de mortalité d’individus, les travaux d’élimination de la végétation et de terrassement devront avoir lieu en dehors de la période de reproduction, qui s’étend globalement de début mars à fin août.</t>
  </si>
  <si>
    <t>Le suivi sera réalisé par un écologue à raison d’une visite par mois en moyenne en phase chantier. Une seule journée suffira par visite (temps de déplacement compris), à laquelle s’ajoutera un quart de journée pour la rédaction d’un compte-rendu, à remettre par la société VALOREM aux services de l’Etat.
L’écologue mandaté réalisera notamment les missions suivantes :
• Accompagnement lors du balisage des zones d’exclusion (mesure MR1) ;
• Vérification de la bonne application des mesures (respect des balisages et des prescriptions de l’ensemble des mesures, etc) ;
• Surveillance du développement de nouvelles espèces exotiques envahissantes.
L’écologue proposera si nécessaire des actions à entreprendre pour corriger d’éventuels problèmes constatés lors de son intervention : réparation des balisages et de la signalisation, arrachage ciblé de plantes invasives ou envahissantes, évacuation de déchets, etc. Chacune de ses visites fera l’objet d’un compte-rendu écrit remis à la société VALOREM.</t>
  </si>
  <si>
    <t>Suivi écologique du site en phase d'exploitation</t>
  </si>
  <si>
    <t>Suivi des stations d’espèces végétales protégées
Un botaniste effectuera une visite d’une journée en mai afin de localiser et de dénombrer les stations de Thym de la dolomie et d’Armérie faux-jonc. Il réalisera par la même occasion un inventaire plus général visant à détecter la présence éventuelle de nouveaux enjeux et, surtout, à caractériser l’évolution des habitats naturels et les effets éventuels du projet à ce niveau. Compte tenu de la surface de prospection relativement faible, le protocole d’inventaire sera du type « inventaire exhaustif » (parcours de l’ensemble des habitats avec une pression accrue sur les secteurs les plus favorables à la flore patrimoniale).
Suivi des cortèges faunistiques
Un écologue faunisticien effectuera une visite d’une journée en mai, ciblée essentiellement sur les oiseaux nicheurs (Huppe fasciée, Fauvette passerinette, Linotte mélodieuse, etc), puis une visite d’une journée en juillet, ciblée essentiellement sur les insectes (orthoptères notamment, avec une recherche ciblée de l’OEdipode des steppes). Il réalisera par la même occasion un inventaire plus général visant à caractériser également l’ensemble des cortèges d’insectes et de reptiles. Le but de ce suivi est là aussi de caractériser l’évolution des milieux naturels et des cortèges faunistiques associés, et de tenter de l’expliquer au regard du projet et des mesures d’atténuation de ses impacts.
Compte tenu de la surface de prospection relativement faible, le protocole d’inventaire sera du type « inventaire exhaustif » (parcours de l’ensemble des habitats avec une pression accrue sur les secteurs les plus favorables aux espèces patrimoniales).</t>
  </si>
  <si>
    <t>Saint-Antonin-Noble-Val</t>
  </si>
  <si>
    <t>SOLEIA 60</t>
  </si>
  <si>
    <t>15-25</t>
  </si>
  <si>
    <t>Pelouses calcicoles dégradées (surpâturées)</t>
  </si>
  <si>
    <t>Pelouses calcicoles en cours de fermeture</t>
  </si>
  <si>
    <t>Pelouses calcicoles méso-xérophile</t>
  </si>
  <si>
    <t>Pelouses calcicoles xérophiles sur dalles calcaires</t>
  </si>
  <si>
    <t>Friches herbacées basses sèches (Pelouses sèches remaniées)</t>
  </si>
  <si>
    <t>Prairies artificielles</t>
  </si>
  <si>
    <t>Prés-bois calcicoles à chêne pubescent et érable de Montpellier</t>
  </si>
  <si>
    <t>Bois de chêne pubescent</t>
  </si>
  <si>
    <t>Fourrés calcicoles - Haies avec lisières thermophiles</t>
  </si>
  <si>
    <t>Murets de pierre avec arbustifs</t>
  </si>
  <si>
    <t>Mare temporaire (artificielle)</t>
  </si>
  <si>
    <t>Evitement de toute la partie Sud de l'AEI</t>
  </si>
  <si>
    <t>Dans le cadre de la réflexion du projet, le pétitionnaire a étudié quatre variantes d’implantation. 
Variante 1, couvrant l’ensemble des parties Ouest Est et Sud de l’AEI, pour une surface équipée de 28 ha,
 Variante 2, couvrant 9,2 ha, avec une réduction de l’implantation en ne gardant que la partie au nord-est du chemin,
 Variante 3 (emprise retenue), équipant uniquement la partie Nord-Est, avec un évitement des zones au sud-est
 Variante finale, présentant quelques ajustements pour conserver le plus de murets en pierres sèches possibles et garder une distance suffisante par rapport aux stations de sabline des Chaumes
Evitement de toute la partie Sud de l'AEI : pelouses sèches, cortège intéressant de lépidoptères, dont certaines espèces sont déterminantes ZNIEFF, des arbres à Grand Capricorne (coléoptère protégé et d'intérêt patrimonial) et de la majeure partie des murets en pierre sèches favorables aux reptiles</t>
  </si>
  <si>
    <t>Evitement des stations à Arenaria controversa et de la majeure partie des murets en pierres sèches en partie Noed-Est de l'AEI</t>
  </si>
  <si>
    <t>En se focalisant plus spécifiquement sur les pelouses sèches en bon état de conservation, l’évitement mis en oeuvre par le pétitionnaire a permis d’éviter toutes les stations à Sabline des chaumes (Arenaria controversa), plante protégée au niveau national. Cet évitement a notamment donné lieu à une redéfinition fine du projet afin de prendre en compte autant que possible le contour de ces stations mises en évidence en partie Nord-Est de l’AEI, sélectionnée pour l’implantation finale du projet</t>
  </si>
  <si>
    <t>Balisage et mise en défens des zones écologiquement sensibles localisées sur et en marge de la zone de chantier et au sein du périmètre clôturé (station à Sabline des chaumes et murets en pierre sèches conservés)</t>
  </si>
  <si>
    <t>Cette mesure vise à supprimer les risques de dégradation et de destruction ainsi qu’à mettre en défens les murets en pierres sèches et l’ensemble des stations inventoriées et non impactées situées au Nord-Est de l’AEI :
· Mise en place d’un balisage le long des murets conservés (tampon de 3m)
· Mise en place d’un balisage/mise en défens au niveau de la limite Ouest du projet,
· Mise en place d’un balisage/mise en défens au niveau des trois îlots de Sabline des chaumes présents au sein du périmètre clôturé (espace tampon de 5 m),
· Information/sensibilisation du personnel de chantier sur les zones les plus sensibles à préserver en s’appuyant sur la diffusion de documents cartographiques.</t>
  </si>
  <si>
    <t>Les risques de destruction d’individus durant la phase de chantier concernent principalement les oiseaux nicheurs des milieux ouverts à semi-ouverts (Alouette des champs, Alouette lulu, etc.) susceptibles de nicher au sol au niveau des pelouses dégradées ou prairies artificielles, ou au niveau des fourrés arbustifs amenés à être effacés dans le cadre de l’aménagement de la centrale. Les périodes de sensibilités relatives à ce groupe faunistique correspondent à la période de nidification (avril à août), pendant laquelle, des risques de destruction peuvent intervenir sur les nichées (oeufs, juvéniles non volants).
Les murets et fourrés constituent également des habitats exploités par plusieurs espèces de Reptiles (Lézard des murailles, Couleuvre verte-et-jaune). Pour ces deux groupes faunistiques, les périodes de sensibilités correspondent principalement à la période de reproduction (avril à août) et à la période d’hivernage (octobre à mars), pendant lesquelles les risques de destruction d’individus sont les plus élevées.</t>
  </si>
  <si>
    <t>En l’absence de mesures, l’apparition d’espèces végétales exotiques invasives peut être favorisée sur la zone de chantier et ses abords en raison du remaniement et de la mise à nue des terres végétales.
Afin de limiter ce risque, plusieurs mesures de réduction peuvent être mises en oeuvre en phase de chantier :
- Stockage des terres végétales sur des secteurs dédiés, à l’écart des zones écologiquement sensibles ;
- Interdiction de mélanges de terres végétales issus des zones « contaminées » (notamment issues des friches herbacées) pour réutilisation au niveau de secteurs « sains » ;
- Nettoyage des engins (pneus et pelle) travaillant dans les secteurs « contaminés » avant changement de zone de chantier.
Avant le début du chantier, l’écologue en charge du suivi écologique du chantier signalera (piquetage et rubalise) l’ensemble des stations colonisées par des espèces végétales invasives présentant un risque d’invasion notable. Les actions de lutte préventive en phase chantier passe tout d’abord par l’identification préalable des espèces et foyers d’espèces exotiques invasives en présence sur l’emprise du chantier, ce qui permettra aux entreprises d’adapter leurs interventions au regard des risques de contamination et de mettre en place les préconisations et méthodes de lutte appropriées.</t>
  </si>
  <si>
    <t>Limiter l’impact du fonctionnement du parc photovoltaïque sur les habitats, la flore et la faune</t>
  </si>
  <si>
    <t>Aucun produit phytosanitaire ne sera utilisé. L’entretien se fera entièrement de manière mécanique.</t>
  </si>
  <si>
    <t>Le type de clôture utilisé permettra la circulation de la petite et moyenne faune via la mise en oeuvre d’un maillage plus large dans les 30 premiers centimètres en partant du sol.
Dans cette zone, le maillage utilisé sera de 10 cm x 10 cm, suffisant pour le passage des petits animaux de type reptiles ou petits mammifères (rongeurs, Hérisson d’Europe, etc.).</t>
  </si>
  <si>
    <t>Mise en place d'une gestion de la végétation se développant sous les panneaux et au niveau des inter-rangs en phase de fonctionnement</t>
  </si>
  <si>
    <t xml:space="preserve"> - Suite au réaménagement du site, la végétation va reprendre dans l’enceinte de la centrale solaire, sous et autour des modules photovoltaïques, et il va falloir mettre en place un mode d’entretien permettant à la fois une bonne exploitation de la centrale et une exploitation respectueuse de l’environnement.
- Après implantation des panneaux, le site ne fera donc l’objet d’aucune végétalisation herbacée artificielle. La reconquête se fera à partir des stocks de graines laissés en place dans les horizons superficiels des sols, puis par enrichissement progressif à partir des pelouses environnantes, par transport de graines par le vent ou les fourmis.
- On privilégiera un entretien favorable à la diversification de ces groupements. Aucun amendement (fertilisation, phytocide…) ne doit être apporté. En plus des fauches (voir ci-dessous), on procédera localement à de légers ripages du sol afin de constituer régulièrement un milieu pionnier favorable aux plantes annuelles patrimoniales comme la Sabline des chaumes.
- Ainsi, pour la gestion de la végétation, un entretien par éco pâturage est envisagé pour maintenir le milieu ouvert.</t>
  </si>
  <si>
    <t>Implantation de haies paysagères et ourlets herbacés associés</t>
  </si>
  <si>
    <t>Cette mesure consiste en la recréation d’un linéaire de haie en bordure du parc photovoltaïque, dans l’optique de reconstituer des habitats propices à la reproduction des passereaux nicheurs impactés par le projet (Bruant proyer notamment). Ces bandes herbacées à arbustives constitueront également des éléments propices au déplacement de la petite faune à travers le périmètre clôturé.
Une haie de 230 ml sera plantée en limite Sud-Est du parc photovoltaïque. Des essences locales et proches de celles détruites au niveau des formations arbustives existantes seront privilégiées (Erable de Montpellier, Prunellier, Mancienne, Figuier, Alaterne, Cormier, etc.). Grâce à un entretien espacé, les abords de la haie seront rapidement colonisés par une végétation d’ourlets herbacés thermophiles.
En raison des contraintes relatives à l’ombrage des panneaux photovoltaïques, ces végétation linéaires donneront lieu à un entretien annuel afin que leur hauteur ne dépasse pas 2 m par rapport au terrain naturel. Afin d’éviter tout risque de destruction d’individus et de limiter la perturbation des espèces locales, cet entretien sera réalisé en dehors de la période de reproduction de l’avifaune et des reptiles (avril-août).</t>
  </si>
  <si>
    <t>Définition de procédures concernant :
- l’information des équipes de chantier,
- la gestion des bases de vie,
- la gestion des ravitaillements, stockage et maintenance des engins,
- les procédures et moyens d’interventions en cas de pollutions accidentelles.
Remise en place des balisages de mise en défens réalisés pendant la phase de travaux</t>
  </si>
  <si>
    <t xml:space="preserve"> - Suivre la bonne mise en oeuvre des mesures d’atténuation d’impact engagées
- Apporter / adapter les mesures aux contraintes apparaissant au cours de du chantier pour assurer leur efficacité</t>
  </si>
  <si>
    <t>Conduite d'un chantier responsable</t>
  </si>
  <si>
    <t>Limiter de façon globale l’incidence du chantier sur les habitats naturels, la flore et la faune</t>
  </si>
  <si>
    <t>Mise en place d'un suivi écologique sur 25 ans à partir de la mise en service du parc</t>
  </si>
  <si>
    <t>Un suivi de la flore sera mis en place sur une durée de 25 ans. Il permettra de vérifier l’efficacité des mesures proposées et permettra de mieux appréhender l’impact du projet sur la flore et les habitats du site. Un suivi ciblé sera également mis en oeuvre sur les populations d’espèces végétales invasives susceptibles de se développer au sein du parc. Ce suivi permettra au besoin de modifier ou réorienter les modalités de gestion du site.
- Suivi sur 6 années (n+1 / n+3 / n+5 / n+10 / n+15 / n+25) avec 2 passages par an (printemps et été) : description du nombre d’espèces observées et estimation du nombre d’individus par an (observations/comptages)
- Analyser les évolutions dans le temps
- Adapter la gestion des milieux en fonction des résultats
- Réaliser un retour d’expérience associée à une diffusion auprès des services instructeurs
Ce suivi donnera lieu à la rédaction de comptes-rendus qui seront tenus à la disposition de la DREAL Occitanie.</t>
  </si>
  <si>
    <t>Mise en place d'un suivi de la recolonisation du site par la faune</t>
  </si>
  <si>
    <t>Un suivi de la faune sera mis en place sur une durée de 25 ans. Il permettra de vérifier l’efficacité des mesures mises en place pour permettre le retour de la faune au sein de l’emprise du parc.
- Suivi sur 25 ans (n+1 / n+3 / n+5 / n+10 / n+15 / n+25) avec garantie de 2 passages par an (un passage printanier et un passage estival). Description du nombre d’espèces observé dans chaque secteur et estimation du nombre d’individus par an (observations/comptages, pièges photographiques, installations de plaques à reptiles)
- Analyse de la présence et de la reproduction des espèces présentes et recherche renforcée des espèces patrimoniales observées en phase de diagnostic (reptiles, avifaune nicheuse, Zygène cendrée)
- Analyser les évolutions annuelles
- Adapter la gestion des milieux en fonction des résultats
- Réaliser un retour d’expérience associée à une diffusion auprès des services instructeurs
Les protocoles d’inventaires qui seront réalisés ainsi que la pression d’inventaires associée seront validés au préalable par la DDT.
Ce suivi donnera lieu à la rédaction de comptes-rendus qui seront tenus à la disposition de la DREAL Occitanie.</t>
  </si>
  <si>
    <t>E1.26 x E2.61</t>
  </si>
  <si>
    <t>E1.26 x F3.16 x E1.52</t>
  </si>
  <si>
    <t>E1.26 x E1.272</t>
  </si>
  <si>
    <t>E1.272 x E1.11 x E1.3131</t>
  </si>
  <si>
    <t>I1.53 x E1.26</t>
  </si>
  <si>
    <t>E1.26 x G1.71 x E5.21</t>
  </si>
  <si>
    <t>G1.71 x E5.21</t>
  </si>
  <si>
    <t>F3.112 x E5.21 x G1.71</t>
  </si>
  <si>
    <t>Abies Energies &amp; Environnement</t>
  </si>
  <si>
    <t>Laissace-Sévérac l'Eglise</t>
  </si>
  <si>
    <t>Friches, jachères ou terres arables récemment abandonnées</t>
  </si>
  <si>
    <t>Haies de fourrés à Prunellier et Troène atlantiques et médio-européens</t>
  </si>
  <si>
    <t>Pelouses du Mésobromion subméditerranéen</t>
  </si>
  <si>
    <t>Pelouses semi-sèches médio-européennes à Bromus erectus dégradées</t>
  </si>
  <si>
    <t>E1.266 x E2.22</t>
  </si>
  <si>
    <t>Ronciers épars (Fourrés médio-européens sur sols riches</t>
  </si>
  <si>
    <t>Préserver les pincipaux enjeux écologiques du site</t>
  </si>
  <si>
    <t>Lors de la définition du projet, il a été acté prioritairement la préservation des habitats présentant le plus d’enjeux au regard de la faune patrimoniale. Ainsi, l’optimisation du projet a permis d’éviter une implantation au niveau de la piste nord-est et de sa haie constituant une des rares continuités écologiques du site, favorable à la faune en général et au transit des chiroptères en particulier. Seront également préservés par le projet un petit muret en pierre à l’est (intérêt pour les reptiles notamment) ainsi qu’une petite haie buissonnante également à l’est et un gros arbre au nord.
Afin d’éviter un risque de dégradation de ces habitats d’intérêt pour la faune durant les travaux d’installation de la centrale, une mise en défens de ces zones sensibles sera réalisée via la pose d’un balisage dans le cadre du suivi de chantier</t>
  </si>
  <si>
    <t>Adapter le phasage des travaux d'installation</t>
  </si>
  <si>
    <t>Afin de limiter l’impact sur la faune des travaux de « dévégétalisation » (coupes d’arbres et débroussaillements), ceux-ci ne seront pas réalisés durant la période de reproduction des oiseaux qui s’échelonne de mi-février (nicheurs sédentaires précoces) à fin juillet (seconde nichée ou migrateurs nicheurs tardifs). Cette mesure permettra notamment d'éviter la destruction de nichées d'espèces d’oiseaux protégées.
La période préconisée pour les opérations de « dévégétalisation » s’étale donc d’août/septembre à janvier/février. Pour la suite des travaux d’installation de la centrale, afin d’éviter que l’emprise du projet ne soit colonisée par des espèces pionnières, une continuité dans les travaux sera maintenue en évitant au maximum les interruptions, sauf bien évidemment lors d’intempéries ou autres contraintes météorologiques.</t>
  </si>
  <si>
    <t>Adopter de bonnes pratiques de chantier</t>
  </si>
  <si>
    <t>Les règles générales à tout type de chantier pour éviter toute pollution et dégradation inutile du site seront respectées.
Déchets :
- interdiction de mise en dépôt définitive sur le site du chantier de déchets de toutes natures, et mise en place sur le site de conteneurs vidés régulièrement ;
- pas de brulage de déchets, traçabilité de l’évacuation des déchets.
Pollutions :
- interdiction de nettoyer les engins de chantiers (toupies de béton, etc.) sur le site ;
- mise en place de sites de lavage avec récupération et traitement des eaux ;
- mise en place de parcs de stationnement des engins, sécurisés vis à vis de la pollution ;
-  stockage d’hydrocarbures ou autres produits polluants systématiquement dans des cuves de rétention ;
- mise à disposition d’un kit anti-pollution dans tous les engins ;
- installation de bases de vie avec stockage ou traitement des eaux usées ;
- vérification régulière des engins de chantier et du matériel (Pollutions par les liquides, par le bruit et les gaz émis) ;
- incitation à l’utilisation de fluides biodégradables dans les circuits hydrauliques pour les engins de chantier ;
- arrosage du sol en cas de temps sec pour limiter les poussières ;
- évitement des périodes de fortes pluies pour la réalisation des opérations de déblais et remblais ;
- nettoyage des roues des engins à la fin du chantier.</t>
  </si>
  <si>
    <t>Maîtriser les plantes invasives</t>
  </si>
  <si>
    <t>Notons qu’aucune problématique relative à la présence actuelle d’espèces végétales invasives sur le site du projet n’a été relevée durant les expertises de terrain.
Pour autant, afin de limiter l’éventuelle propagation et expansion d’espèces végétales invasives, il conviendra de s’assurer de la propreté des engins de chantier à leur arrivée sur site et à leur départ.
Notons que cette problématique fera l’objet d’un suivi en phase d’exploitation.</t>
  </si>
  <si>
    <t>Assurer la perméabilité de la clôture pour la petite faune</t>
  </si>
  <si>
    <t>Une clôture grillagée sera implantée en ceinture de la centrale photovoltaïque. Afin d’éviter le fractionnement des habitats de la faune, il est nécessaire d’avoir une clôture perméable à la petite faune (Lièvre, Lapin, Hérisson, mustélidés, reptiles...).
Pour cela, il sera créé des passages pour les mammifères de petite taille en ouvrant une maille du grillage au niveau du sol (ouverture à prévoir tous les 40 à 50 m). La maille ainsi créée (300 X 200 mm) permettra cependant d'éviter l'accès au site aux plus grosses espèces (Renard, Blaireau, Sanglier, Chevreuil…).</t>
  </si>
  <si>
    <t>Mettre en place un entretien adapté de la végétation</t>
  </si>
  <si>
    <t>Durant l’exploitation, l’enceinte clôturée de la centrale sera entretenue pour maintenir une strate herbacée et permettre l’accès aux équipes de maintenance, par une gestion pastorale avec des ovins (cf. mesure élaborée par le bureau d’études Rural Concept dans le cadre de l’étude préalable sur l’économie agricole).
En cas de besoin, une fauche mécanique tardive sera réalisée. Aucun traitement phytosanitaire ne sera pratiqué.</t>
  </si>
  <si>
    <t>Assurer la prise en compte des enjeux pendant le travaux</t>
  </si>
  <si>
    <t>Une mission d’accompagnement et de suivi écologique du chantier sera confiée à un ingénieur-écologue.
Cet accompagnement permettra notamment de :
- fournir aux différents intervenants une fiche de description du site et de ses enjeux écologiques ;
- fournir aux différents intervenants une cartographie des zones sensibles et des zones d’interdiction ;
- fournir aux différents intervenants une fiche de description des différentes mesures écologiques ;
- suivre le déroulement du chantier et s’assurer de la bonne prise en compte des consignes ;
- alerter le maître d’ouvrage (enjeux, impacts non prévus) et proposer le cas échéant des mesures ;
- encadrer le balisage des zones sensibles d’intérêt écologique situées à proximité des zones de travaux
L’ingénieur-écologue missionné par le porteur de projet veillera au respect des prescriptions définies dans le volet naturel de l’étude d’impact et des différentes prescriptions. Les comptes-rendus de visite devront être transmis au porteur de projet et un rapport final de suivi écologique de chantier sera transmis à la DREAL en fin de mission.
Ainsi, cette mesure permettra d’améliorer l’intégration environnementale du chantier et de s’assurer de son bon déroulement.
Le suivi sera organisé comme suit :
- 1 passage en amont des travaux afin de contrôler le balisage des zones sensibles identifiées ;
- 1 passage lors des travaux afin de contrôler le balisage des zones sensibles identifiées et la mise en oeuvre des mesures ;
- 1 passage pour la clôture des travaux.
Concernant plus spécifiquement le balisage des zones à enjeux préservées par le projet, il consistera en une mise en défens en amont des travaux sur 600 ml pour la haie de la piste, sur 200 ml pour la haie buissonnante et sur 10 ml pour le gros arbre.</t>
  </si>
  <si>
    <t>Planter des haies et arbres</t>
  </si>
  <si>
    <t>Afin de créer des habitats favorables pour les oiseaux, les mammifères et les insectes suite à la coupe de quelques arbres sur la parcelle, il est préconisé la plantation d’arbres/d’arbustes sur une surface d’environ 920 m² au nord de la parcelle ainsi qu’un linéaire d’environ 100 m de haie en bordure nord-ouest de la parcelle. De plus sur la bordure sud-ouest du projet, sera implantée une haie paysagère sur un linéaire d’environ 245 m.
Une haie devra être plantée devant la clôture en bordures ouest et sud-ouest du site sur 450 m. La haie devra présenter le maximum de diversité spécifique et structurelle et se présentera sur deux rangs. Une ligne d’arbres de hautes tiges à croissance rapide menés en futaie afin de remplir leur fonction dans le laps de temps que va durer l’exploitation et une ligne d’espèces arbustives menées en taillis avec des espèces de fourrés comme les ronces ou les genêts. Les essences produisant des baies ou des noix particulièrement intéressantes pour la faune locale seront favorisées. Les espèces préconisées correspondent uniquement à des espèces locales. Un amendement à partir de compost et un paillage naturel sont préconisés.</t>
  </si>
  <si>
    <t>Création d'hibernaculum en faveur des reptiles</t>
  </si>
  <si>
    <t>Cette mesure sera mise en place dès le début du chantier afin de permettre aux reptiles d’y trouver refuge avant que leurs habitats ne soient détruits. Selon la bibliographie, la période favorable pour la mise en oeuvre est d'août à octobre.
Au minimum 2 hibernaculums seront constitués : 1 selon le principe des amas de pierres ou de branchages volontairement réservés lors des opérations de coupe d’arbre, et 1 hibernaculum créé par des cavités creusées et remplies de pierres, terres et branchage.
Il sera évité que les tas soient trop compacts pour qu’ils puissent offrir des espaces suffisants (intégration si nécessaire de matériel plus grossier).
Des branches d’épineux pourront éventuellement être déposées sur le dessus, sans les tasser. Pour les amas, il sera combiné, si possible, à un gros tas, 2 autres plus petits à côté.
La hauteur des tas sera de l’ordre de 50 à 150 cm selon l’étalement, les cavités seront de l’ordre de 2 m de profondeur avec un monticule d’un minimum de 50 cm au-dessus du niveau du sol.</t>
  </si>
  <si>
    <t>Installation et suivi de gîtes artificiels de substitution pour les chiroptères</t>
  </si>
  <si>
    <t>La pose de 10 gîtes au sein de la centrale ou à ses abords immédiats permettra d’améliorer l’offre locale en termes de gîtes pour les espèces de chiroptères.</t>
  </si>
  <si>
    <t>Suivis environnementaux en phase d'exploitation</t>
  </si>
  <si>
    <t>Les suivis détaillés ici concernent l’ensemble des thématiques naturalistes à l’exception des chiroptères, dont le suivi est intégré à la mesure NaA 01 précédemment décrite.
Un dispositif pluriannuel de suivi et d’évaluation sera mis en place afin de s’assurer la bonne mise en oeuvre des mesures d’évitement et de réduction et de garantir à terme les résultats recherchés.
Cette démarche de veille environnementale met également en application le respect des engagements et des obligations du maître d’ouvrage au cours de la phase d’exploitation du site.
Par ailleurs, ces opérations de suivi doivent permettre, compte tenu des résultats obtenus, de faire preuve d’une plus grande réactivité par l’adoption, le cas échéant, de mesures correctives mieux calibrées afin de répondre aux objectifs initiaux de réduction des impacts environnementaux.
Ces suivis s’échelonneront sur 3 ans. Ils sont envisagés avec deux passages dans l’année (printemps, été) à deux naturalistes.</t>
  </si>
  <si>
    <t>Calès</t>
  </si>
  <si>
    <t>Melvan</t>
  </si>
  <si>
    <t>Fourré thermophile calcicole</t>
  </si>
  <si>
    <t>Pelouse xérophile</t>
  </si>
  <si>
    <t>Pelouse à thérophytes x Pelouse xérophile</t>
  </si>
  <si>
    <t>Pelouse à thérophytes x Pelouse xérophile x Lande à Genévrier</t>
  </si>
  <si>
    <t>Pelouse xérophile x Pelouse à thérophytes x Lande à Genévrier</t>
  </si>
  <si>
    <t>Fourré thermophile calcicole x Pelouse xérophile x Pelouse à thérophytes</t>
  </si>
  <si>
    <t>Pelouse à thérophytes x Pelouse xérophile x Fourré jeune de ronces, églantiers et prunelliers</t>
  </si>
  <si>
    <t>Pelouse à thérophytes x Ourlet thermophile x Fourré jeune de ronces, églantiers et prunelliers</t>
  </si>
  <si>
    <t>Ourlet thermophile x Pelouse à thérophytes</t>
  </si>
  <si>
    <t>Pelouse xérophile x Ourlet thermophile</t>
  </si>
  <si>
    <t>E1.272F x E5.2</t>
  </si>
  <si>
    <t>Pelouse xérophile x Ourlet thermophile x Lande à Genévrier</t>
  </si>
  <si>
    <t>E1.272F x E5.2 x F3.16</t>
  </si>
  <si>
    <t>Piste</t>
  </si>
  <si>
    <t>Culture/Prairie temporaire</t>
  </si>
  <si>
    <t>Prairie mésophile x Fourrés</t>
  </si>
  <si>
    <t>Limitation de l'emprise et positionnement sur un secteur de moindre enjeu à l'échelle de la ZIP</t>
  </si>
  <si>
    <t xml:space="preserve"> - Evitement total des zones avec des co-visibilités existantes ;
- Evitement des boisements mâtures (soumis à autorisation de défrichement) et des linéaires arborés d’intérêt (en limite de ZIP) ;
- Evitement des habitats du Lézard ocellé ;
- Evitement des deux stations majeures de Sabline des chaumes (représentant plus de 99,5% des effectifs de l’espèce recensés sur la ZIP) ;
- Evitement des secteurs identifiés comme zones réservoir dans la TVB et réellement fonctionnels pour cette sous-trame actuellement (soit les secteurs de pelouses sèches calcaires et landes à genévriers semi-ouvertes hors petites surfaces isolées).</t>
  </si>
  <si>
    <t>Réduction des impacts sur les milieux ouverts et espèces liées</t>
  </si>
  <si>
    <t>Afin de réduire l’impact du projet sur les milieux ouverts (et les espèces liées à ces milieux), une des deux parcelles ouvertes au sein de l’emprise retenue pour le projet (la plus grande, étant aussi celle sur laquelle le plus de micro-stations de Sabline des chaumes a été relevé) sera maintenue sans panneaux photovoltaïques. Cette parcelle se retrouvant toutefois en situation relativement isolée du reste du foncier non retenu pour le projet suite à la mesure d’évitement, elle présente un risque d’abandon définitif de sa gestion pastorale. Le maintien des enjeux visés par la mesure de réduction serait remis en question en cas d’abandon car les habitats de pelouses à thérophytes et la Sabline des chaumes sont liés au pâturage. Pour éviter ce risque d’abandon, cette zone est donc en revanche maintenue en majorité au sein de l’emprise clôturée du parc photovoltaïque même si aucune installation photovoltaïque n’y sera implantée. Elle bénéficiera ainsi de la gestion par pâturage ovin comme le reste du parc photovoltaïque.</t>
  </si>
  <si>
    <t>Maintien d'une connectivité pour la grande faune au sein du réservoir boisé</t>
  </si>
  <si>
    <t>Le parc photovoltaïque est entouré de boisements constituant un réservoir de biodiversité de la sous-trame boisée de la TVB. Il est positionné au sein d’une vaste zone déjà clôturée (parc de chasse privée), proche de la clôture de ce dernier. Ainsi, dans le cas où la clôture du parc photovoltaïque engloberait toute la parcelle ouverte visée par la mesure R1, cette dernière viendrait au contact de la clôture existante sur le périmètre du parc de chasse privée. Le parc photovoltaïque constituerait alors un obstacle significatif aux déplacements Nord-Sud de la grande faune. Aussi, la pointe Est de cette parcelle sera maintenue hors de l’emprise clôturée, ceci afin de maintenir un corridor pour la circulation de la grande faune entre le parc photovoltaïque et la clôture existante en limite du parc de chasse.</t>
  </si>
  <si>
    <t xml:space="preserve"> - Le plan de chantier et le cahier des charges destinés aux sous-traitants identifieront clairement les zones de travaux autorisés et les zones sensibles. En particulier, il sera rappelé que les arbres et les murets ou cordons de pierres situés en bordure de la zone d’implantation sont des éléments sensibles à préserver.
- En phase chantier (hormis intervention concernant l’OLD), les engins ne devront circuler que sur le chemin d’accès principal puis à l’intérieur du périmètre du futur parc photovoltaïque. De même, aucune emprise chantier (base de vie, stockage, stationnement…) ne sera installée en dehors du périmètre du futur parc. Les zones de stockage, la base vie du chantier et les pistes de circulation des engins sur l’emprise devront être définies et localisées (au moins sur plan) avant le début des travaux et respectées.
- Les opérations de dégagement d'emprises seront limitées aux zones strictement nécessaires aux travaux telles que présentées ci-dessus et tel qu'autorisé dans le permis de construire.
- Sur site, un balisage physique du chemin d’accès à emprunter et des limites du périmètre du parc sera mis en place, de même que des panneaux rappelant l’interdiction de circuler en dehors de cet accès et du périmètre du parc.</t>
  </si>
  <si>
    <t>Réduire le risque de destruction d’individus et limiter les effets du dérangement pour la faune.</t>
  </si>
  <si>
    <t>Limitation de la vitesse de circulation sur le chemin d'accès</t>
  </si>
  <si>
    <t>En complément de l’adaptatation du calendrier des travaux, et toujours dans l’objectif de réduire au maximum le risque de destruction d’individus et limiter le dérangement pour la faune (y compris les émissions de poussières), la vitesse de circulation sur tout le chemin d’accès (depuis l’embranchement avec la route et jusqu’à la zone d’emprise du projet) sera limitée à 20 km/h pour tous les engins et tous les véhicules.
- Cette mesure figurera dans le cahier des charges destiné aux entreprises qui interviendront sur le chantier et une signalisation sera installée sur place.</t>
  </si>
  <si>
    <t>Limitation de l'impact sur le sol (y compris lors du diagnostic archéologique)</t>
  </si>
  <si>
    <t>Un schéma de circulation permettra de concentrer les trajets des engins sur des axes précis afin d’éviter la circulation sur l’ensemble de la parcelle, il s’appliquera aussi lors de la réalisation du diagnostic archéologique ;
- les travaux de chantier nécessitant les engins les plus lourds seront privilégiés par temps sec pour limiter les risques de compaction du sol. Des engins légers avec des pneus basse pression seront utilisés tant que possible ;
- les engins utilisés pour enfoncer les vis/pieux, monter les structures et acheminer les modules ou câbles électriques seront des engins légers ;
- les poids lourds stockeront les éléments de la centrale sur la zone prévue à cet effet ;
- les tranchées réalisées pour le raccordement électrique ainsi que dans le cadre du diagnostic archéologique seront remblayées au plus vite pour éviter toute forme de drainage de l’eau ou risque de piège pour la faune;
- déposer la terre extraite des tranchées en respectant autant que possible l’ordre des principaux horizons, et ainsi en sens inverse, reboucher les tranchées en repartant du dernier horizon déposé et en terminant par le premier, de sorte à respecter la stratification d’origine ;
- en cas d'envols significatifs de poussières, il sera mis en place un dispositif d'abattage des poussières (brumisateur par exemple).</t>
  </si>
  <si>
    <t>Eviter toute pollution dommageable aux sols, eaux et milieux naturels durant le chantier.</t>
  </si>
  <si>
    <t>Nettoyage et gestion du matériel : il sera nécessaire de nettoyer le matériel dans deux cas particuliers : 1) dans le cas où des engins de chantier sont utilisés pour d’autres travaux avant d’être utilisés dans le cadre des travaux sur le site ; 2) dans le cas où un foyer d’invasives serait localisé lors du suivi des travaux.
- Conduite à tenir en cas d’apparition d’espèces envahissantes sur l’emprise des travaux :
Les interventions se feront en concertation avec l’ingénieur écologue chargé du suivi des travaux pour assurer une bonne efficacité et adaptation des mesures vis-à-vis des cas rencontrés.
De façon générale, les recommandations suivantes permettent néanmoins de contenir des foyers ponctuels et récents tout en limitant le risque d’aggravation de la dispersion :
- L’enlèvement se fera manuellement, en évitant les outils tranchants et en enlevant soigneusement les restes de rhizomes dans la terre pour éviter le bouturage ; ne pas intervenir les jours de forte pluie ou de vent afin d’éviter tout risque de dispersion.
- Les plants arrachés seront immédiatement mis en sac, sans dépôt, même temporairement sur le site. Les sacs seront ensuite exportés en filière appropriée. Une attention toute particulière sera apportée à la mise en sac, mais aussi à la qualité des sacs et à la gestion du transport.</t>
  </si>
  <si>
    <t xml:space="preserve">Aménagement visant à réduire le risque incendie </t>
  </si>
  <si>
    <t>Réduire au maximum l’impact et la vulnérabilité du projet au risque incendie en intégrant au mieux dès la conception du projet les préconisations des services d’incendie et de secours</t>
  </si>
  <si>
    <t>Afin de limiter toute destruction, ou dérangement en phase de reproduction notamment, d’individus, les entretiens devront être effectués entre octobre et février. Une attention devra être portée aux conditions météorologiques de l’année de façon à éviter de réaliser cet entretien en période très humide en cas de mécanisation, ceci afin d’éviter une dégradation des sols et donc des milieux entretenus.
- Cet entretien consistera en un débroussaillement de la strate arbustive du sous-bois, un élagage des branches basses et si nécessaire des coupes sélectives d’arbres pour éclaircies, mais en aucun cas à un déboisement ni à une altération du sol.
- Un débroussaillement de type alvéolaire et sélectif sera réalisé afin de conserver l’intérêt de ces secteurs pour la faune. La première intervention (qui conditionnera la sélection des alvéoles à conserver) sera réalisée avec l’appui d’un écologue. Les zones de lisières sont particulièrement concernées. Les illustrations ci-après en exposent le principe.
- Dans la chênaie, si des coupes sélectives d’arbres pour éclaircie sont à réaliser, la sélection des arbres à couper sera réalisée avec l’appui d’un écologue afin d’assurer la conservation des arbres susceptibles d’accueillir des gîtes de chiroptères arboricoles ou des coléoptères saproxyliques patrimoniaux. De plus, une attention sera également portée à la conservation de jeunes individus afin d’assurer le renouvellement du boisement à long terme.
- Les structures linéaires (haies arbustives et haies arborées) seront conservées, y compris leur strate arbustive. Seul un élagage des branches basses pourra y être réalisé. En présence de murets/pierriers ces derniers ne seront pas modifiés.
- Les interventions seront soit manuelles soit mécanisées, mais devront se faire à vitesse réduite et en évitant une intervention de type centripète (qui piège les animaux).
- Si des grosses pierres sont présentes sur ces zones, elles devront être conservées. Elles peuvent éventuellement être rassemblées en tas (pierriers) sur la zone OLD.</t>
  </si>
  <si>
    <t>Aucun produit phytosanitaire ne sera employé sur les sites du projet.
- Le site ne comportera aucun éclairage nocturne permanent. Si des éclairages extérieurs sont installés au niveau des différents locaux techniques ou de l’entrée du site, ces derniers devront être activés manuellement ou par un système de détection, et leur extinction programmée par un minuteur, et devront être munis d’un abat-jour concentrant la lumière vers les zones à éclairer au sol.
- Si jamais des poteaux creux devaient être utilisés sur le site (clôture, structures des panneaux, locaux techniques, portails…), ces derniers devront être bouchés à leur extrémité afin d’éviter tout risque de piège mortel pour la faune.
- La clôture sera en grillage de type Ursus avec des mailles au sol d’au moins 15 x 15 cm afin de laisser passer la petite faune.
- L’entretien de la végétation sous les panneaux sera réalisé par pâturage ovin. En cas d’interventions de fauche ou débroussaillage, notamment pour la gestion des refus de pâturage, la hauteur de coupe minimale recommandée est de 10 cm (pas de tonte rase). Ces interventions ne seront pas réalisées entre le 15 mars et le 15 juillet.</t>
  </si>
  <si>
    <t>Les zones de fourrés nécessiteront les travaux les plus lourds, avec coupe des arbustes et arbres puis dessouchage et nivellement du sol sur l’ensemble de leur surface. Les produits du « défrichement » des fourrés devront être exportés vers une filière appropriée.
A l’issue de ces travaux, ces zones seront revégétalisées pour reconstituer rapidement une couverture herbacée. Afin de restaurer une végétation diversifiée, intéressante pour la petite faune (insectes notamment), et résiliente et adaptée au sol et climat local, une attention particulière sera apportée à cette étape. Pour ce faire, il sera fait appel à un prestataire spécialisé dans la revégétalisation d’espaces naturels et labellisé « végétal local ». Il pourra être utilisé soit un mélange de graines de plantes sauvages issues de multiplication soit d’une récolte sur des sites donneurs adaptés. Cette dernière peut être réalisée par brossage, qui consiste à l’aide d’un outil spécial à « moissonner » les graines d’une prairie naturelle, ou par transfert de foin, qui consiste à faucher un couvert herbacé local diversifié au moment où le maximum de plantes a fructifié puis disperser le produit de fauche, composé de graines et de débris végétaux divers, sur la zone à ensemencer.
Cette végétation s’enrichira ensuite naturellement au cours du temps d’espèces présentes localement via la banque de graine du sol et les transferts depuis les milieux voisins.
Les autres zones (hors zones de fourrés) ont fait l’objet d’une mesure visant à préserver les sols en surface et la végétation herbacée naturelle.</t>
  </si>
  <si>
    <t>Amélioration des milieux ouverts et semi-ouverts à proximité immédiate du projet</t>
  </si>
  <si>
    <t>L’étude a mis en avant la présence de milieux ouverts et semi-ouverts présentant des enjeux très forts mais menacés par une dynamique d’embroussaillement déjà bien engagée. La démarche itérative de l’étude d’impact a conduit à leur évitement par le projet, à l’exception d’une somme de petites surfaces soit isolées soit en limite d’habitat représentant un total de 0,85 ha. La présente mesure vise à réduire l’effet de cet impact sur ces petites surfaces en améliorant puis en assurant le maintien de la qualité et la fonctionnalité du reste de la surface évitée à l’échelle du secteur retenu sur la ZIP (zone A).
Une partie de cet objectif est rempli sur 4,29 ha à travers l’obligation légale de débroussaillement (OLD) du moment que cette dernière est mise en oeuvre avec des modalités en accord avec les enjeux écologiques (voir mesure R11).
La présente mesure va plus loin en intégrant des surfaces supplémentaires au-delà de la bande soumise à OLD (4,49 ha).
La mesure consistera donc à ré-ouvrir le milieu là où il est en voie d’embroussaillement. Les travaux de réouverture seront réalisés manuellement et/ou avec des engins adaptés de taille limitée. Ils viseront une réduction de la strate arbustive mais pas leur arasement total. Cette dernière sera éclaircie (coupe et/ou débroussaillage) en conservant un piquetage arbustif clair (notamment des genévriers) et de petits fourrés localisés. Les résidus de coupe (bois, branches, branchages) devront être exportés (idéalement broyés pour être ré-utilisés en BRF). Une partie pourra être laissée sur site pour former quelques tas localisés de bois ou de branches qui peuvent être favorables à la petite faune. Ces travaux devront être réalisés entre mi- septembre et mi-novembre, la même année que le début du chantier du projet.
Le porteur de projet s’assurera par conventionnement/contractualisation avec le propriétaire et un éleveur (qui peut être le propriétaire lui-même) qu’une gestion pastorale de ces milieux sera maintenue durant au moins toute la durée d’exploitation du projet et que ces habitats ne feront pas l’objet d’interventions autres susceptibles de les altérer. Cette gestion pastorale devra respecter les préconisations de gestion qui figureront dans un plan de gestion pastorale qui sera établit par un écologue et actualisé en fonction des résultats des suivis. Ces préconisations pourront porter notamment sur les périodes et durées de pâturage et sur les effectifs du troupeau. Un suivi de l’évolution de ces zones sera réalisé les années suivantes (voir mesure de suivi). Ce suivi pourra entraîner des actualisations du plan de gestion pastorale et si nécessaire, des interventions manuelles ou mécaniques d’entretien de l’ouverture seront préconisées et réalisées selon les mêmes principes.</t>
  </si>
  <si>
    <t>Contrôler la bonne réalisation du chantier et des mesures d’atténuation par des visites de chantier, réaliser des comptes rendus suite à ces visites et conseiller le maître d’ouvrage dans le cas de rencontre d’imprévus.</t>
  </si>
  <si>
    <t>Suivi de la fonctionnalité des éléments issus des mesures</t>
  </si>
  <si>
    <t>Planning de suivi : n+1, n+2, n+3, n+5, n+10 (n = année de fin des travaux), à hauteur de 2 visites par année de suivi (une au printemps, une à l’été incluant un suivi nocturne chiroptères).
Méthodologie : Examen des éléments issus des mesures par un écologue : intégrité des milieux évités, fonctionnalité des milieux en zone OLD, prairie semée
Suivi de la flore et de la faune présente sur le site (lépidoptères, orthoptères, reptiles, avifaune, chiroptères).</t>
  </si>
  <si>
    <t>Aménagement des pierriers favorables au Lézard ocellé (et autres reptiles)</t>
  </si>
  <si>
    <t>Une des composantes essentielles de l’habitat du Lézard ocellé est la présence de « gîtes » ou « abris », car ne les creusant pas lui-même, il est dépendant de ce qui existe dans son environnement. Dans le paysage lotois, les murets de pierres sèches, cayroux et pierriers remplissent ce rôle pour l’espèce (comme pour de nombreux autres reptiles). Ils offrent à la fois des zones ensoleillées et en hauteur pour se réchauffer tout en surveillant son environnement, des anfractuosités pour s’abriter rapidement d’éventuels prédateurs où se mettre à l’ombre, une protection du froid en période hivernale et enfin de potentiels sites de ponte.
Les observations de l’espèce sur le site ont toutes été réalisées non loin de l’ancien chemin et ses murets de pierres sèches qui servent vraisemblablement de gîte pour les individus (les observations sur le secteur E ont quant à elles été réalisées à proximité d’une grosse pierre plate qui semble offrir un gîte sur cette zone). Hormis ces éléments, les milieux favorables à l’espèce sur le site semblent assez peu pourvus en abris et gîtes pour l’espèce. Aussi, il est ici proposé d’aménager des abris supplémentaires répondant aux exigences de l’espèce.</t>
  </si>
  <si>
    <t>Le projet n’impacte aucun milieu humide ou aquatique. Cependant, deux mares accueillant des amphibiens sont présentes sur les secteurs évités, et assez éloignées l’une de l’autre (actuellement 1km).
Cette mesure d’accompagnement vise donc à créer une nouvelle mare supplémentaire. La zone pré-identifiée pour cette création se situe à mi-chemin entre les deux mares existantes et dans un secteur de tout début de vallon, propice au rassemblement d’eaux de ruissellement pour alimenter le remplissage de la mare.</t>
  </si>
  <si>
    <t>Rion des Landes</t>
  </si>
  <si>
    <t>ETEN Environnement</t>
  </si>
  <si>
    <t>Lande humide atlantique</t>
  </si>
  <si>
    <t>Lande à Molinie</t>
  </si>
  <si>
    <t>Lande à Molinie et Bourdaine</t>
  </si>
  <si>
    <t>Lande à Molinie et Ajoncs</t>
  </si>
  <si>
    <t>Lande à Molinie, Ajoncs et Bourdaine</t>
  </si>
  <si>
    <t>Lande à Molinie et Fougère aigle</t>
  </si>
  <si>
    <t>Lande à Molinie, Fougère et Bruyère à balais</t>
  </si>
  <si>
    <t>Roncier et Ajoncs</t>
  </si>
  <si>
    <t>Lande à Ajoncs</t>
  </si>
  <si>
    <t>Reprise naturelle de Pins maritimes sur lande à Molinie</t>
  </si>
  <si>
    <t>Reprise naturelle de Pins maritimes sur lande à Molinie et Bourdaine</t>
  </si>
  <si>
    <t>Futaie irrégulière de Pins maritimes sur lande à Molinie et Ajoncs</t>
  </si>
  <si>
    <t>Jeune plantation de Pins maritimes sur lande à Molinie et Ajoncs</t>
  </si>
  <si>
    <t>Reprise naturelle de Pins maritimes sur lande à Molinie et Ajoncs</t>
  </si>
  <si>
    <t>Reprise naturelle de Pins maritimes sur lande à Molinie et Fougères</t>
  </si>
  <si>
    <t>Formation de Saules</t>
  </si>
  <si>
    <t>Lande à Molinie et Bruyères à balais</t>
  </si>
  <si>
    <t>Lande à Molinie, Bourdaine et Fougère aigle</t>
  </si>
  <si>
    <t>Lande à Fougère aigle</t>
  </si>
  <si>
    <t>Abandon du projet sur le secteur de Platiet</t>
  </si>
  <si>
    <t>Les premiers constats de la phase initiale d’inventaire ont mis permis de mettre en évidence de forts enjeux biologiques sur une grande surface de l’emprise de Platiet. Ainsi, dans un souci de préservation de la qualité biologique du secteur, le maître d’ouvrage a souhaité, dès les prémices de l’étude, éviter ce secteur afin de conserver ces enjeux.
Ainsi, cette mesure permet de préserver : 
- la vocation sylvicole de la parcelle ;
- l’impact visuel de la mise en place d’une centrale sur ce site ;
- les habitats naturels, notamment ceux d’intérêts du site de Platiet : Landes humides atlantiques ;
- les espèces floristiques protégées : Rossolis à feuille intermédiaire ;
- les espèces faunistiques patrimoniales : Fauvette pitchou, Engoulevent d’Europe, Alouette lulu, Busard cendré, Busard Saint-Martin, amphibiens, reptiles, chiroptères, Fadet des laîches ;
- les zones humides et le réseau hydrographique du site.
Dans ce cadre, la suite du dossier portera uniquement sur l’étude des impacts au niveau de l’emprise de Nabout.</t>
  </si>
  <si>
    <t>Evitement des Zones Sensibles sur le secteur de Nabout</t>
  </si>
  <si>
    <t>Le maître d’ouvrage a souhaité réduire l’emprise du projet afin d’éviter plusieurs sensibilités :
- Préserver la continuité écologique et hydraulique des cours d’eaux codifiés Q2671040 (Ruisseau de Mentjouec) et Q6771010 ;
- Limiter les vues sur le parc photovoltaïque depuis l’habitation situé à environ 100 mètres à l’Ouest de la limite de l’emprise ;
- Sauvegarder les habitats du Pic noir, en excluant les 1,8 Ha de boisements favorables au développement de cette espèce ;
- Eviter les impacts sur 62 Ha de zones humides, soit 62,5% des surfaces identifiées comme humides lors de l’état initial ;
- Réduire l’impact sur les habitats favorables au développement du Lotier hérissé (préservation de 7 000 m²) ;
- Conserver les populations de Fadet des laîches, en évitant la destruction des landes à molinie favorables à l’espèce. Ainsi, 45,5 Ha favorables au développement de l’espèce sont entièrement exclus de l’emprise du projet ;
- Réduire les surfaces d’habitats favorables à la Fauvette pitchou et l’Engoulevent d’Europe impactées.
Afin de compléter la mesure de réduction de l’emprise, le maître d’ouvrage a mis en place deux zones d’exclusions et une zone tampon de 10 mètres de part et d’autre du cours d’eau codifié « Q2671010 » au niveau de la Tranche 3, au Sud de l’emprise du projet.
Ces zones ne pouvant être excluent des emprises clôturés feront l’objet d’une mise en défend en « dur » lors de la phase de chantier et d’une gestion adéquate par le maître d’ouvrage lors de la phase d’exploitation.</t>
  </si>
  <si>
    <t>Mise en place d'un itinéraire technique permettant d'éviter les impacts sur les zones humides comprises dans l'emprise du projet</t>
  </si>
  <si>
    <t>Pour rappel, les zones humides sont présentes sur une surface totale de 171,4 ha sur l’ensemble des deux aires d’études, dont 99,2 ha sur le site de Nabout, soit 37,8 % de l’emprise de ce dernier. Suite à la mesure d’évitement n°2, le projet photovoltaïque est encore localisé sur 37,5 Ha de zones humides avérées soit un évitement d’environ 62 % de la surface de zones humides sur l’emprise de Nabout.
Bien que les travaux d’aménagements de la centrale photovoltaïque ne remettent pas en question l’intégrité des zones humides, le maître d’ouvrage a choisi de mettre en place un itinéraire technique permettant d’éviter complétement les impacts en phase de travaux.
Le mode opératoire a été choisi en fonction des hypothèses suivantes :
- Limiter au maximum le remaniement du sol ;
- Présence de nappes affleurantes ;
- Présence d’eau permanente en dessous du terrain naturel ;
- Limiter la circulation lors des opérations de montage des panneaux photovoltaïques</t>
  </si>
  <si>
    <t>Suivant les différents taxons, la période de reproduction de reproduction de la faune s’étale de mi-février pour les premiers amphibiens à mi-septembre pour les dernières espèces de mammifères et d’insectes. Afin de limiter l’impact sur les activités vitales des espèces, le maître d’ouvrage réalisera les travaux de créations de la centrale hors de la période de reproduction de la faune. Ainsi, les travaux lourds (défrichement, dessouchage, terrassement) seront effectués à partir de mi-septembre jusqu’à mi-février, afin de permettre le report des espèces sur les milieux adjacents sans impacter directement leur reproduction.</t>
  </si>
  <si>
    <t>limiter l'emprise des travaux</t>
  </si>
  <si>
    <t>En phase travaux, la circulation des engins peut induire des impacts directs sur les habitats proches ainsi que des impacts involontaires sur les arbres présents à proximité. Un itinéraire pour la circulation des véhicules sera préalablement mis en place et strictement respecté.
Cette mesure permettra aussi d’éviter les impacts sur les individus d’espèces présents dans les habitats adjacents.
Ainsi, l’emprise du chantier devra être limitée au strict nécessaire. Les véhicules emprunteront les accès préalablement définis et ne devront s’en écarter.</t>
  </si>
  <si>
    <t>Limiter le développement des plantes envahissantes</t>
  </si>
  <si>
    <t>Les chantiers, par les remaniements qu’ils entraînent, sont propices au développement d’adventices et à la prolifération de plantes envahissantes. Les engins de chantiers sont des vecteurs de propagation de ces espèces (transport de terre végétale, déplacements des véhicules sur de longs trajets…).
La prolifération des espèces invasives produit des changements significatifs de composition, de structure et/ou de fonctionnement des écosystèmes. Cette prolifération est un des facteurs majeurs de la perte de diversité biologique.
Afin d’éviter le développement de plantes envahissantes sur le site, l’entreprise devra nettoyer l’ensemble des véhicules utilisés avant d’intervenir sur le site, et ce dans des lieux spécialisés.</t>
  </si>
  <si>
    <t>La durée de vie de la centrale photovoltaïque est estimée à 30 ans. Passé la période d’exploitation, la centrale sera démantelée. Les panneaux photovoltaïques seront démontés et recyclés.
Le site sera donc remis à l’état naturel, et la végétation reprendra naturellement.
Comme pour la création de la centrale, la remise en état du site devra suivre les mêmes préconisations (phasage des travaux, respect des emprises,…).
Les terrains concernés pourront retrouver à la fin de la période d’exploitation leur vocation initiale, d’autant plus que la société d’exploitation s’oblige à un provisionnement pour assurer la remise en état des lieux.
À l’issue de la phase d’exploitation, l’intégralité de l’installation sera démantelée, le site sera remis en état, et tous les équipements seront recyclés selon les filières appropriées.
Sur ce point, une attention particulière sera apportée au traitement et au recyclage de tous les organes de la centrale dont les modules photovoltaïques. Précisons également que toutes les liaisons électriques internes seront retirées à l’issue de l’exploitation.
Cet engagement de démantèlement sera pris à plusieurs titres : engagement foncier vis-à-vis des propriétaires du site, engagement dans le cadre du dossier de Permis de Construire, et engagement vis-à-vis de la Commission de Régulation de l’Énergie dans le cadre des Appels d’Offres.
À l’expiration du bail, la société d’exploitation procédera à ses frais à la remise en état des lieux et l’évacuation des oeuvres de l’installation ; de façon à restituer l’environnement original du terrain sur les plans agricole et paysager, tous les ancrages profonds seront ainsi décapés.
Les panneaux étant fixés sur des châssis fixe ancrés au terrain par un système de pieux, leur enlèvement sera aisé et rapide par rapport à des systèmes incluant des fondations ou des blocs de béton.</t>
  </si>
  <si>
    <t>Adapter la clôture afin de préserver les flux de la petite faune</t>
  </si>
  <si>
    <t>Afin de permettre à la petite faune de transiter à travers le projet (micromammifères, reptiles, amphibiens, insectes), le maître d’ouvrage s’est engagé à mettre en place une clôture perméable pour ces espèces.
Cette barrière sera perméable en trois points : 
- le type de clôture : idéalement, la clôture sera un treillis soudé ou souple d’une hauteur maximale de 2 m.
- le maillage : le maillage sera régulier et aura pour dimension minimale 15 cm en hauteur et 10 cm de largeur ;
- les passages « petite faune » : Tous les 100 m au niveau des clôtures seront créés des passages pour la petite faune, ces passages auront les dimensions suivantes (20 x 20 cm)</t>
  </si>
  <si>
    <t>15x10</t>
  </si>
  <si>
    <t>Entretien des zones herbacées</t>
  </si>
  <si>
    <t>Le projet prévoit le maintien du sol en place sous les panneaux permettant ainsi une reprise naturelle de la végétation. Cette végétation nécessitera un entretien afin d’éviter l’embuissonnement.
La société chargée de l’entretien, qui sera régulièrement présente sur le site, assurera une gestion en temps réel de la végétation en place sous les panneaux et respectera un cahier des charges précis, établi au préalable.
L’entretien de la végétation se réalisera par fauche mécanique ou girobroyage, voire un débroussaillage manuel des ligneux trop haut. L’objectif étant de maintenir une végétation basse type lande compatible avec le bon fonctionnement de la centrale. Les fauches seront tardives pour permettre la floraison et la fructification de la flore en place mais aussi limiter la mortalité de la faune présente sur le site.
L’entretien sera extensif et suivra les règles suivantes :
- pas d’apports d’engrais organiques ou minéraux ;
- pas d’utilisation de produits phytosanitaire ;
- Les chemins d’accès aux panneaux seront entretenu une fois par ans avec une hauteur de coupe de l’ordre d’une vingtaine de cm afin de préserver la végétation ;
- Les « zones de reprises des landes à molinie » seront entretenues tous les trois à quatre ans avec une hauteur de coupe adaptée pouvant varier de 20 à 80 cm</t>
  </si>
  <si>
    <t>Compensation des habitats en faveur de l'Engoulevent d'Europe et de la Fauvette pitchou</t>
  </si>
  <si>
    <t>Les mesures d’évitement et de réduction ne permettent pas de limiter les impacts sur l’Engoulevent d’Europe et la Fauvette pitchou de manière significative. Ainsi, le projet impacte une surface de 55 Ha favorable à la réalisation du cycle biologique de la Fauvette pitchou et une surface de 45 Ha favorable à l’Engoulevent d’Europe et à l’Alouette lulu. Afin de préserver la pérennité de ces populations et de favoriser leur développement, il est nécessaire de compenser l’habitat détruit. Il est donc nécessaire de trouver des surfaces d’habitats adéquates permettant la recréation et/ou la préservation d’habitats favorables à l’Engoulevent d’Europe.
Dans ce cadre, le maître d’ouvrage met en place deux types de surfaces de compensations :
- Une gestion sur les zones d’exclusions écologiques, permettant de rendre favorable l’habitat pour ces espèces patrimoniales sur l’ensemble de la durée d’exploitation de la centrale
- Une gestion conventionnée de boisements compensatoire pour l’Engoulevent d’Europe et la Fauvette pitchou avec la commune de Rion des Landes.
Ainsi, les surfaces minimales à compenser sont de 110 ha pour la Fauvette pitchou, 62 ha pour l’Engoulevent d’Europe et 41 ha pour l’Alouette lulu.</t>
  </si>
  <si>
    <t>Engoulevent d'Europe ; Fauvette pitchou ; Alouette lulu</t>
  </si>
  <si>
    <t>Compensation en faveur des zones humides</t>
  </si>
  <si>
    <t>La création d’une centrale photovoltaïque implique la mise en place de pistes stabilisées et de bâtiments techniques. Ces zones constituent un remblai des zones humides sur une surface totale de 9 464,6 m² dans le cadre du projet. Dans l’objectif de compenser cette destruction temporaire des zones humides, le maître d’ouvrage a choisi de conserver et de mettre en gestion une surface de 2 ha dans l’emprise de la tranche 3 (URBA 137) du site.
Cette mesure a pour objectif de : « favoriser le développement d’une lande humide optimale en excluant les facteurs de dégradation des zones humides tel que le reboisement en Pins maritime et l’implantation de végétation non hydrophile (ex : Fougère aigle).</t>
  </si>
  <si>
    <t>Un suivi environnemental de chantier sera réalisé afin de respecter la bonne mise en oeuvre des mesures précitées et de limiter tout risque de destruction d’espèces protégées non recensées au préalable.
Il se basera sur l’état initial du présent rapport et comprendra :
- Assistance à la réalisation du phasage (planning prévisionnel des opérations à la charge du MO) ;
- Formation du personnel technique ;
- Assistance à la délimitation des zones tampon (balisage à la charge de l'entreprise travaux) et rédaction d'un compte rendu à destination des services de l'État (rédaction, photos, cartographies) ;
- Suivi du chantier (6 passages étalés sur 6 à 10 mois) et rédaction d'un compte rendu à destination des services de l'État (rédaction, photos, cartographies) ;
- Compilation des comptes rendus tous les 2 mois.</t>
  </si>
  <si>
    <t>En phase d’exploitation, un suivi sur site sera réalisé. Ce suivi aura pour but de vérifier la reprise de la végétation sur le site, ainsi que l’efficacité de la gestion de la végétation sur le Lotier hispide et sur les espèces faunistiques, notamment l’Alouette lulu, les reptiles et le Fadet des laîches.
Ainsi, seront réalisés à l’année n+1 puis tous les 2 ans pendant 30 ans (adaptable en fonction de la durée d’exploitation de la centrale photovoltaïque) :
- Inventaire habitats naturels (1 passage)
- Inventaire avifaune + Fadet (3 passages mai + juillet)
- Cartographie
- Note de synthèse
Ce suivi fera l’objet d’un bilan. Selon les conclusions de ce bilan et en concertation avec les services de l’État, ce suivi pourra être adapté en fonction de la durée d’exploitation de la centrale.
En phase d’exploitation, un suivi des parcelles de compensation sur site sera réalisé. Ce suivi aura pour but de vérifier la reprise de l’efficacité de la compensation en vérifiant l’installation de la Fauvette pitchou et de l’Engoulevent d’Europe.
Ainsi, seront réalisés à l’année n+1 puis tous les 2 ans pendant 30 ans (adaptable en fonction de la durée d’exploitation de la centrale photovoltaïque) :
- Inventaire habitats naturels (1 passage)
- Inventaire faune (3 passages mai + juillet)
- Cartographie
- Note de synthèse
Ce suivi fera l’objet d’un bilan. Selon les conclusions de ce bilan et en concertation avec les services de l’État, ce suivi pourra être adapté en fonction de la durée d’exploitation de la centrale.</t>
  </si>
  <si>
    <t>Mise en place d'un comité de suivi</t>
  </si>
  <si>
    <t>Les suivis en phase de chantier en en phase d’exploitation de la centrale seront évalués grâce à la mise en place d’un comité de suivi.
Ce Comité de Suivi permettra de faire retour :
-En phase de chantier sur :
o L’avancement et les résultats des mesures en phase de chantier. Il permettra notamment d’y évaluer le déroulement des mesures et, le cas échéant, de permettre une concertation pour l’ajustement d’une mesure n’atteignant pas entièrement son objectif ;
o Le planning des mesures à mettre en place en fonction du planning des travaux ;
o La coordination des travaux à réaliser,
o L’ensemble des moyens nécessaires à la bonne réalisation des travaux (itinéraire technique en phase de chantier, plan d’intervention ou encore la formation du personnel);
o Les difficultés techniques ou fonctionnelles rencontrées.
- En phase d’exploitation sur :
o L’avancement et les résultats des mesures en phase d’exploitation.
o Décider de l’ajustement de certaines mesures en fonction des résultats obtenus ;
o Les difficultés techniques ou fonctionnelles rencontrées.
Le comité de suivi sera composé de différentes personnes :
- Le directeur de la centrale / chef de projet de l’équipe projet ;
- Le responsable du suivi du projet pour le client ;
- Les Associations de Protection de la Nature désireuses de s’impliquer dans les décisions du suivi ;
- Les services de la DREAL Aquitaine et de la DDTM Landes (ex : Service Nature et Forêt).
En phase de chantier, deux rassemblements du comité de suivis auront lieux. Le premier sera effectué à l’intermédiaire de la phase de travaux et le second à la fin de la phase de chantier.
En phase d’exploitation, le comité se réunira à l’année n+1 et tous les deux ans pendant cinq ans puis tous les cinq ans durant jusqu’à la fin de la durée d’exploitation de la centrale photovoltaïque.
Les conclusions seront notées à travers un compte rendu établit à chaque fin de comité.</t>
  </si>
  <si>
    <t>F4.12</t>
  </si>
  <si>
    <t>F4.13 x F3.15</t>
  </si>
  <si>
    <t>F4.13 x E5.3</t>
  </si>
  <si>
    <t>F3.131 x F3.15</t>
  </si>
  <si>
    <t>G3.713 x F4.13</t>
  </si>
  <si>
    <t>G3.713 x F4.13 x F3.15</t>
  </si>
  <si>
    <t>G3.713 x F4.13 x E5.3</t>
  </si>
  <si>
    <t>pondération</t>
  </si>
  <si>
    <t>Compensation en faveur du lotier hispide</t>
  </si>
  <si>
    <t>Suite aux mesures d’évitement et de compensation, le projet a une incidence résiduelle sur 3 000 m² de surface d’habitat de Lotier hispide. La mesure décrite ici permet de compenser l’habitat du Lotier hispide. L’objectif de cette méthode est de permettre la reprise du Lotier hispide sur un secteur compensatoire en déplaçant la banque de graine contenue dans la terre végétale des stations.
Cette méthode consiste à extraire des banquettes de terre végétale contenant la banque de graine, soit les 10-15 premiers centimètres du sol, au niveau des stations de Lotier hispide. Le couvert végétal peut être éventuellement fauché pour faciliter l’extraction des banquettes.
Les banquettes ainsi prélevées sont ensuite régalées au niveau de la parcelle de compensation. Le milieu sera maintenu ouvert et favorable à l’espèce durant au moins 30 ans (durée minimale de la compensation).
Afin de reconstituer des stations de Lotier hispide pérennes, le choix du site était important.
Il s’agissait de trouver une parcelle suffisamment grande pour permettre l’accueil d’une population de Lotier et son développement.
Le substrat devait être équivalent à celui relevé au niveau des stations de Lotier identifiées.
Ainsi, il a été convenu de réaliser le régalage des banquettes sur une surface de 3 000 m², correspondant à la surface impactée résiduelle, en bordure même du projet, dans l’emprise maitrisée, afin de garantir la pérennité de la mesure. Ce secteur sera entretenu de sorte à maintenir un milieu ouvert, favorable au Lotier hispide.</t>
  </si>
  <si>
    <t>Lotier hispide</t>
  </si>
  <si>
    <t>Meilhan</t>
  </si>
  <si>
    <t>Arkolia energies</t>
  </si>
  <si>
    <t>Alignement de Chênes</t>
  </si>
  <si>
    <t>Bosquet de Chênes</t>
  </si>
  <si>
    <t>Bosquet de Saules</t>
  </si>
  <si>
    <t xml:space="preserve">Formation de Robiniers </t>
  </si>
  <si>
    <t>Lande à Fougères</t>
  </si>
  <si>
    <t>Lande à Fougères et Bourdaine</t>
  </si>
  <si>
    <t>Plantation de Pins maritimes sur lande à Fougères</t>
  </si>
  <si>
    <t>G3.713 x E5.3</t>
  </si>
  <si>
    <t>Plantation de Pins maritime sur lande à Fougères et Ajoncs</t>
  </si>
  <si>
    <t>G3.713 x E5.3 x F3.15</t>
  </si>
  <si>
    <t>Plantation de Pins maritime sur lande à Molinie, Ajoncs et Fougères</t>
  </si>
  <si>
    <t>G3.713 x F4.13 x F3.15 x E5.3</t>
  </si>
  <si>
    <t>Plantation de Pins sur lande à Bruyères, Fougères et Cistes</t>
  </si>
  <si>
    <t>Plantation de Pins sur lande à Fougères et Bourdaine</t>
  </si>
  <si>
    <t>Reprise naturelle de Pins maritimes sur lande à Bruyères et Ajoncs avec présence de Chênes épars</t>
  </si>
  <si>
    <t>Reprise naturelle de Pins maritimes sur lande à Bruyères, Ajoncs et Cistes avec présence de Chênes épars</t>
  </si>
  <si>
    <t>Reprise naturelle de Pins maritimes sur lande à Bruyère, Ajoncs et Fougères</t>
  </si>
  <si>
    <t>Reprise naturelle de Pins maritimes sur lande à Bruyères, Ajoncs et Fougères avec présence de Chênes épars</t>
  </si>
  <si>
    <t>Reprise naturelle de Pins maritimes sur lande à Bruyères, Ajoncs, Cistes et Fougères avec présence de Chênes épars</t>
  </si>
  <si>
    <t>Reprise naturelle de Pins maritimes sur lande à Molinie et fougères</t>
  </si>
  <si>
    <t>Reprise naturelle de Pins maritimes sur lande à Molinie, Ajoncs et Fougères</t>
  </si>
  <si>
    <t>G3.713 x F4.24 x E5.3</t>
  </si>
  <si>
    <t>G3.713 x F4.23</t>
  </si>
  <si>
    <t>G3.713 x F4.23 x E5.3</t>
  </si>
  <si>
    <t>Préservation du réseau hydrographique et des habitats à fort enjeu de conservation</t>
  </si>
  <si>
    <t>Dans le cadre de sa démarche environnementale, le maître d’ouvrage s’est engagé à éviter ces milieux à forts enjeux écologiques. Cet évitement concerne :
- Les boisements de feuillus propices aux insectes saproxyliques et aux oiseaux sensibles sur une surface de 1,18 ha ;
- Les anciennes zones humides identifiées en 2017 (évolution de lande à Molinie et Fougères en lande à Fougère et Bourdaine) sur une surface de 0,73 ha ;
- Le réseau hydrographique (cours d’eau), habitat des amphibiens, sur son intégralité ;
- Une partie des habitats de reproduction de la Fauvette pitchou et de l’Engoulevent d’Europe (reprise de Pins maritimes sur landes arbustives), sur une surface de 1,7 ha.</t>
  </si>
  <si>
    <t>Les travaux d’envergure (défrichement, dessouchage, terrassement) généreront des nuisances sonores et visuelles pour la faune locale, en particulier pendant leurs périodes sensibles comme la reproduction. Afin de limiter ces sources de dérangement, plusieurs mesures seront mises en place :
- Les opérations seront programmées dans le temps et dans l’espace de manière à permettre la faune des possibilités de report sur les milieux adjacents sans impacter directement leur reproduction. 
- Un phasage des travaux sera défini et respecté afin d’adapter le calendrier des travaux aux cycles biologiques des espèces présentes.
Suivant les différents taxons, la période de reproduction de la faune s’étale de mi-février pour les premiers amphibiens à mi-septembre pour les dernières espèces de mammifères et d’insectes.</t>
  </si>
  <si>
    <t>Mesures spécifiques aux chiroptères et à l'Engoulevent d'Europe</t>
  </si>
  <si>
    <t>Le site accueille plusieurs espèces nocturnes : l’Engoulevent d’Europe est présent pour la nidification et l’alimentation, et les chiroptères (2 espèces) fréquentent le réseau hydrographique et les boisements pour la chasse et le transit.
Si les opérations de chantier doivent être menées dans les périodes de présence de ces espèces (ce qui est très peu probable), plusieurs mesures devront être mises en place :
• Le travail de nuit sera proscrit afin d’éviter les perturbations sur les chiroptères lors de leur activité de chasse ;
• Si le travail de nuit est indispensable, l’éclairage sera limité à la zone du chantier et non aux alentours afin de réduire l’effet « barrière » pour les chiroptères et le dérangement de l’Engoulevent d’Europe. L’installation provisoire d’écrans anti-bruit et/ou anti-lumière est également envisageable.</t>
  </si>
  <si>
    <t>En phase travaux, la circulation des engins peut induire des impacts directs sur les individus d’espèces présents dans les habitats adjacents et sur les habitats proches ainsi que des impacts involontaires sur les arbres présents à proximité. Les espèces terrestres (amphibiens, reptiles, insectes, oiseaux) et les juvéniles sont particulièrement exposés à ce genre de risque.
Un itinéraire pour la circulation des véhicules sera préalablement mis en place et strictement respecté.
Cette mesure permettra de concentrer la circulation des engins sur les pistes définies et ainsi, limiter tout transit diffus. Ainsi, l’emprise du chantier devra être limitée au strict nécessaire. Les véhicules emprunteront les accès préalablement définis et ne devront pas s’en écarter.
A noter que le franchissement des fossés par les engins de chantier sera proscrit. Une passerelle temporaire sera éventuellement mise en place si cela s’avère nécessaire pendant les travaux.</t>
  </si>
  <si>
    <t>Parallèlement à la matérialisation de l’emprise des travaux, les zones sensibles identifiées dans l’emprise et aux abords du projet seront matérialisées visuellement par un balisage de type rubalise ou filet orange pouvant être accompagné d’un petit panneau de sensibilisation. Ils concernent :
- Le secteur central du projet : alignements de chênes et habitats de la Fauvette pitchou ;
- Le réseau hydrographique : cours d’eau et fossé et les zones humides ;
- L’alignement de chênes préservé dans le secteur sud-est.
Ainsi, l’emprise du chantier devra être limitée au strict nécessaire. Les véhicules emprunteront les accès préalablement définis et ne devront s’en écarter. Le périmètre à baliser cumule un linéaire de 1500 ml.</t>
  </si>
  <si>
    <t>Mise en place d'un itinéraire technique permettant de conserver les habitats naturels en place et de favoriser leur développement en phase d'exploitation</t>
  </si>
  <si>
    <t>Le mode opératoire a été choisi en fonction des hypothèses suivantes :
• Limiter au maximum le remaniement du sol ;
• Préserver les essences végétales dans le sol ;
• Limiter la circulation lors des opérations de montage des panneaux photovoltaïques ;</t>
  </si>
  <si>
    <t>Les travaux, effectués en période sèche ou de vents forts, peuvent être source de projections de poussières sur la végétation engendrant une perturbation significative de leurs fonctions biologiques (photosynthèse) et une modification des cortèges floristiques.
Pour pallier à cet effet, et si les conditions se présentent, le maître d’ouvrage veillera à :
- proscrire les travaux de terrassement en période de forts vents,
- un arrosage des emprises si nécessaire.</t>
  </si>
  <si>
    <t>Mise en place d'une barrière anti-amphibiens en phase chantier</t>
  </si>
  <si>
    <t>La conception du projet prévoit un évitement total des habitats d’amphibiens, à savoir le ruisseau et les fossés qui traversent le site d’étude et la végétation associée à ces milieux.
Cette mesure sera complétée par la mise en place d’une barrière amphibiens le long du réseau hydrographique, afin d’éviter le déplacement des amphibiens sur le chantier. Le grillage devra être exclu car facilement franchissable par certaines espèces. Il est préconisé la mise en place de géotextile ou de bâche en guise de barrière. Le linéaire de réseau hydrographique à mettre en défens représente environ 1 000 m.</t>
  </si>
  <si>
    <t>A l’issue des travaux, les habitats naturels dégradés, par le passage répété des engins par exemple, seront restaurés. Il s’agira d’effacer les traces des éventuelles ornières de véhicules. Une scarification ponctuelle du sol pourra être effectuée si cela s’avère nécessaires. La revégétalisation naturelle sera privilégiée, toutefois, s’il s’avère que la reprise se fait difficilement, elle pourra être renforcée par de l’ensemencement d’espèces locales et caractéristiques des habitats naturels à restaurer. Le maître d’ouvrage sera alors conseillé sur ce point par l’écologue en charge du suivi environnemental du chantier.
Le choix des essences privilégiera les espèces locales, dans le respect de l’identité végétale du territoire. Dans la mesure du possible, les plants utilisés auront une provenance Sud-ouest de la France garantie (zone n°9) et seront issus de la filière Végétal local pour les espèces disponibles.</t>
  </si>
  <si>
    <t>Afin de permettre à la petite faune de transiter à travers le projet (micromammifères, reptiles, amphibiens, insectes), le maître d’ouvrage s’engage à mettre en place une clôture perméable pour ces espèces.
Cette barrière sera perméable en trois points :
- le type de clôture : la clôture envisagée est une clôture métallique rigide de 2 m de hauteur ;
- le maillage : le maillage sera régulier et aura pour dimension minimale 10 cm en hauteur et 15 cm de largeur ;
- les passages « petite faune » : Tous les 100 m au niveau des clôtures seront créés des passages pour la petite faune, ces passages auront les dimensions suivantes (20 x 20 cm). Une élévation de la clôture sur une quinzaine de centimètres est également envisageable.
- Afin d’éviter les collisions routières, ces passages ne seront pas présents le long de la route RD 14 bordant le côté ouest du projet.</t>
  </si>
  <si>
    <t>La végétation nécessitera un entretien adapté afin d’éviter la fermeture des milieux. Le maître d’ouvrage s’engage à assurer une gestion en temps réel de la végétation en place dans l’ensemble de la centrale en respectant un cahier des charges précis, établi au préalable. L’entretien de la centrale photovoltaïque concerne la végétation entre et sous les panneaux. L’entretien de la végétation sera réalisé par une fauche mécanique. Les opérations de fauche seront :
- pluriannuelles : tous les 2 ou 3 ans, pour permettre l’expression de la flore locale et le bon développement des habitats naturels. Une fauche trop fréquente serait défavorable aux habitats oligotrophes tels que les landes.
- tardives (hors saison de reproduction) pour permettre la floraison et la fructification de la flore en place mais aussi pour limiter la mortalité de la faune présente sur le site. L’entretien sera extensif et se limitera au strict nécessaire ;
- extensives : hauteur de coupe de 20 cm
Les apports d’engrais organiques ou minéraux et l’utilisation de produits phytosanitaire seront proscrits.</t>
  </si>
  <si>
    <t>Les chantiers, par les remaniements qu’ils entraînent, sont propices au développement d’adventices et à la prolifération de plantes envahissantes. Les engins de chantiers sont des vecteurs de propagation de ces espèces (transport de terre végétale, déplacements des véhicules sur de longs trajets…).
La prolifération des espèces invasives produit des changements significatifs de composition, de structure et/ou de fonctionnement des écosystèmes. Cette prolifération est un des facteurs majeurs de la perte de diversité biologique.
Afin d’éviter le développement de plantes exotiques envahissantes sur le site, la (ou les) entreprise(s) en charge des travaux procèdera à un nettoyage régulier des engins de chantier (sur des plateformes spécifiques) afin d’évacuer toute boutures, graines, etc. éventuellement coincées dans les engrenages et autres recoins des véhicules. Mais aussi et surtout entre 2 chantiers. D’autre part, aucun remblai extérieur au projet ne sera apporté sur le site.</t>
  </si>
  <si>
    <t>La durée de vie de la centrale photovoltaïque est estimée à 30 ans. Passé la période d’exploitation, la centrale sera démantelée. Les panneaux photovoltaïques seront démontés et recyclés.
Le site sera donc remis à l’état naturel.
Comme pour la création de la centrale, la remise en état du site devra suivre les mêmes préconisations (phasage des travaux, respect des emprises, …). Le passage d’un écologue sur le site sera ainsi nécessaire afin de vérifier l’absence d’impact sur les espèces faunistiques et floristiques sensibles.
À l’issue de la phase d’exploitation, l’intégralité de l’installation sera démantelée, le site sera remis en état, et tous les équipements seront recyclés selon les filières appropriées.
Sur ce point, une attention particulière sera apportée au traitement et au recyclage de tous les organes de la centrale dont les modules photovoltaïques. Précisons également que toutes les liaisons électriques internes seront retirées à l’issue de l’exploitation.
Cet engagement de démantèlement sera pris à plusieurs titres : engagement foncier vis-à-vis des propriétaires du site, engagement dans le cadre du dossier de Permis de Construire, et engagement vis-à-vis de la Commission de Régulation de l’Énergie dans le cadre des Appels d’Offres.
À l’expiration du bail, la société d’exploitation procédera à ses frais à la remise en état des lieux et à l’évacuation des oeuvres de l’installation, de façon à restituer l’environnement original du terrain (à l’exception des améliorations environnementales bien entendu).</t>
  </si>
  <si>
    <t>Compensation des habitats en faveur de la Fauvette pitchou et de l'Engoulevent d'Europe</t>
  </si>
  <si>
    <t>Compte tenu de ces éléments, le ratio de compensation obtenu est de 3 pour la Fauvette pitchou, de 2 pour l’Engoulevent d’Europe.
Cependant, compte-tenu des exigences écologiques des espèces, les surfaces de compensation peuvent être mutualisées.
Ainsi, 22,22 ha au minimum d’habitats favorables à l’Engoulevent d’Europe et à la Fauvette pitchou doivent être compensés dans le cadre de ce projet.</t>
  </si>
  <si>
    <t>Engoulevent d'Europe ; Fauvette pitchou</t>
  </si>
  <si>
    <t>Gestion des parcelles de compensation en reprise naturelle</t>
  </si>
  <si>
    <t>La compensation sera réalisée sur des parcelles dédiées à la production de Pins maritimes. Cependant, certaines parcelles sont actuellement en reprise naturelle de la végétation. Ces habitats ne sont pas optimaux pour la Fauvette pitchou et l’Engoulevent d’Europe en raison de la fermeture du milieu, mais des mesures spécifiques adaptée à ces espèces et à leurs exigences écologiques permettraient de les optimiser. L'objectif est de retrouver des espaces ouverts landicoles au profit de la végétation actuelle en cours de fermeture.</t>
  </si>
  <si>
    <t>Mézos</t>
  </si>
  <si>
    <t>patrimonialité ; statut de protection ; enjeux de conservation</t>
  </si>
  <si>
    <t>aire immédiate = 100 m</t>
  </si>
  <si>
    <t xml:space="preserve">Prairies à molinie et communautés associés </t>
  </si>
  <si>
    <t>Communautés naines à Juncus bufonius</t>
  </si>
  <si>
    <t xml:space="preserve">Cours d'eau intermittents </t>
  </si>
  <si>
    <t>Landes arides de Gascogne et de Sologne</t>
  </si>
  <si>
    <t>Prairies silicieuses à annuelles naines</t>
  </si>
  <si>
    <t>Landes à Fougères</t>
  </si>
  <si>
    <t>Plantations de Pins maritimes des Landes</t>
  </si>
  <si>
    <t>E3.51</t>
  </si>
  <si>
    <t>F4.2412</t>
  </si>
  <si>
    <t>C3.513</t>
  </si>
  <si>
    <t>Evitement d'habitats à enjeu fort</t>
  </si>
  <si>
    <t>Parcelle évitée au Sud-Ouest de l’aire d’étude (environ 18 ha)
L’évitement de ces deux secteurs permet de maintenir 90% des surfaces de molinie pure (non boisée), qui constituent un habitat de zone humide et l’habitat principal du Fadet des laiches et de deux reptiles (Lézard vivipare et à deux raies), ainsi que de plusieurs oiseaux plus communs (Cisticole des joncs, Tarier pâtre). L’évitement de l’unique cours d’eau intermittent permet de conserver un habitat localisé ayant un intérêt pour des espèces de milieux humides (Crapaud calamite).</t>
  </si>
  <si>
    <t>Réduction du risque de mortalité directe de la faune par le choix d'une période de travaux adaptée</t>
  </si>
  <si>
    <t>Le but de cette mesure est d’adapter le chantier dans le temps et dans l’espace pour minimiser les impacts sur les espèces animales, notamment celles protégées dont la destruction et la perturbation intentionnelle est interdite. C’est en ce sens que les groupes biologiques ciblés par la mesure sont en particulier les oiseaux, les reptiles, les amphibiens et dans une moindre mesure les insectes.
Les interventions nécessaires à la préparation du terrain pour la construction de la centrale sont celles qui sont le plus susceptibles d’occasionner une destruction directe d’animaux.
Cela peut survenir lors de l’abattage des arbres et de l’enlèvement de la végétation, qui peuvent surtout impacter des nids d’oiseaux et d’autres espèces arboricoles. Les opérations sur les sols (terrassements) peuvent à leur tour occasionner une mortalité touchant des espèces nichant au sol (oiseaux de milieux ouverts surtout) et des animaux au repos sous la surface du sol (amphibiens et reptiles en hibernation, risque faible ici).
Pour minimiser l’impact des travaux, il convient que certaines opérations concernant des habitats potentiels d’espèces puissent être effectuées lors des périodes où ces habitats ne sont pas utilisés. Ce principe permet de s’assurer de ne pas entraîner la destruction d’individus d’espèces protégées et de ne pas risquer de mettre en péril une saison de reproduction.</t>
  </si>
  <si>
    <t>Mise en place d'un itinéraire technique permettant de réduire les incidences sur les zones humides comprises dans l'emprise du projet et aide au maintien de la molinie par un entretien adapté</t>
  </si>
  <si>
    <t>Pour rappel, les zones humides sont présentes sur une surface totale de 60,7 ha sur l’ensemble de l’aire d’étude initiale dont 42,5 ha sur l’emprise finale. Suite à la mesure d’évitement, le projet photovoltaïque est encore localisé sur 3,86 ha de zones humides avérées soit un évitement d’environ 94 % de la surface de zones humides sur l’aire d’étude initiale.
Bien que les travaux d’aménagements de la centrale photovoltaïque ne remettent pas en question l’intégrité des zones humides, le maître d’ouvrage a choisi de mettre en place des préconisations techniques lors de la phase travaux pour réduire les impacts en phase de travaux.
Le but étant de limiter au maximum le remaniement du sol et limiter la circulation lors des opérations de montage des panneaux photovoltaïques.</t>
  </si>
  <si>
    <t>Transferts des stations d'herbe de Saint-Roch (Pulicaria vulgaris, protection nationale) et de lotier grêle (Lotus angustissimus, protection régionale)</t>
  </si>
  <si>
    <t>Le but est d’assurer la pérennité des populations d’herbe de Saint-Roch et de lotier grêle.
Les travaux devraient impacter 3 espèces protégées à savoir l’Herbe de Saint-Roch (Pulicaria vulgaris), le lotier grêle (Lotus angustissimus) et le millepertuis fausse gentiane (Hypericum gentianoides). Leur habitat doit également faire l'objet de mesures de préservation. A noter que le millepertuis fausse gentiane est une espèce d’origine américaine qui se propage d’elle-même et qui ne nécessite pas ici de mesure malgré son statut de protection. Le lotier est une espèce également assez commune dans les Landes mais son transfert pourra également être réalisé en parallèle avec celui de l’Herbe de Saint-Roch qui reste l’espèce cible.
Le transfert de ces deux espèces sera réalisé via les graines. Conjointement, des mesures de gestions sont prévues afin d’assurer le maintien des plantes issues du transfert.</t>
  </si>
  <si>
    <t>Balisage des zones écologiquement sensible</t>
  </si>
  <si>
    <t>Le balisage est à objectif d’avertisseur. Il est inutile, sauf exception à justifier, de proposer des barrières lourdes et « infranchissable », les engins de chantier étant très puissants. Il s’agit juste de matérialiser les éléments que l’on veut conserver, de manière qu’ils soient vus dans toutes les conditions (de loin, de près, d’un engin en hauteur, par différentes météos, de nuit, etc…) par le personnel qui travaillera sur le chantier.
Il est aussi important que ce balisage tienne le temps du chantier, par une pose adéquate, des matériaux solides et/ou un contrôle régulier et remplacement si nécessaire.
Dans toutes les zones où cela est nécessaire, des panneaux de signalisation des zones environnementales sensibles sont mis en place dès le démarrage du chantier. Leur but est de sensibiliser le personnel à la problématique particulière de la zone signalée et de prévenir tout désordre vis-à-vis du milieu naturel.</t>
  </si>
  <si>
    <t>Réduction du risque de propagation d'espèces végétales introduites invasives</t>
  </si>
  <si>
    <t>L’expansion d’espèces végétales introduites au détriment de la flore indigène est identifiée comme un problème écologique à part entière dans la stratégie nationale de reconquête de la biodiversité, et l’état préconise des actions à tous les niveaux en ce sens, y compris lors des aménagements nouveaux. Sur ce site, plusieurs espèces invasives ont été repérées en dehors de la future centrale, et sont susceptibles de s’y propager à la faveur de l’ouverture du milieu et du remaniement des sols. Le climat local (atlantique) et les sols (sableux) créent des conditions particulièrement favorables à de nombreuses espèces exogènes, souvent issues de climats chauds. Cette propagation éventuelle doit être surveillée et faire l’objet d’une destruction par des moyens appropriés (ne risquant pas d’amplifier la dissémination des espèces). De même, ce risque de propagation peut être réduit en évitant tout retournements intempestifs du sol et en s’assurant de la propreté des engins à l’entrée et à la sortie du chantier.
Durant la phase de chantier, une surveillance sera exercée par un expert pour détecter la présence éventuelle d’espèces végétales exogènes invasives et les détruire de façon appropriée.</t>
  </si>
  <si>
    <t>Création de passes à petite faune dans la clôture</t>
  </si>
  <si>
    <t>La mise en place d’une clôture engendre un isolement des habitats à l’intérieur de la centrale, par extension, une perte de territoire de chasse et de reproduction pour les espèces de faune non volante. Il est donc nécessaire de mettre en place des zones de passes à petite faune, afin de rendre la clôture plus perméable.
Pour mettre en place cette mesure, il est prévu d’installer des passes à faune de 20 cm sur 20 cm tous les 100 mètres pour permettre le libre déplacement des espèces de petite à moyenne taille (reptiles, amphibiens, rongeurs, petits carnivores, etc.) tout en évitant le passage de la grande faune (cervidés, etc.). Ce nombre pourra être diminué au niveau de la route pour éviter les phénomènes de mortalité par écrasement.
La mise en place d’une clôture engendre un isolement des habitats à l’intérieur de la centrale, par extension, une perte de territoire de chasse et de reproduction pour les espèces de faune non volante. Des zones de passes à petite faune seront installées tout autour du site afin de rendre la clôture plus perméable et permettre le passage d’animaux de taille petite à moyenne (reptiles, amphibiens, rongeurs, petits carnivores, etc.), tout en évitant le passage de la grande faune (cervidés, etc.).</t>
  </si>
  <si>
    <t>Réduction du dérangement des espèces nocturnes par restriction de l'éclairage du site</t>
  </si>
  <si>
    <t>Dans ce projet, l’éclairage sera limité à l’intérieur des bâtiments, et il n’y aura donc pas ou très peu d’effet dérangeant pour la faune nocturne.</t>
  </si>
  <si>
    <t>Mise en place d'un débroussaillage alvéolaire sur les zones de pare-feu (Obligation Légale de Débroussailler)</t>
  </si>
  <si>
    <t>Une zone de 50 m autour de la centrale devra être débroussaillée pour prévenir le risque de propagation des incendies (Obligation légale de débroussailler). Cette action risque d’avoir un impact temporaire sur les espèces les plus arbustives. Pour pallier cela, le Maître d’ouvrage procèdera à un débroussaillage alvéolaire, permettant de conserver des patchs de lande arbustive tout en limitant les risques de propagation des incendies. Ainsi seule la strate arborée sera retirée.</t>
  </si>
  <si>
    <t>Organisation générale et gestion de chantier visant à réduire l'incidence des travaux sur la qualité des eaux (souterraines et superficielles)</t>
  </si>
  <si>
    <t>Les dispositions nécessaires à l’évacuation des eaux sanitaires et produits chimiques utilisés sur la base vie seront mises en oeuvre conformément à la réglementation en vigueur : WC chimiques ou fosse septique enterrée. Aucun rejet dans le milieu naturel ne sera autorisé.
Des moyens seront mis en oeuvre pour assurer la propreté du chantier (bacs de rétention, bacs de décantation, protection par filets des bennes pour le tri des déchets …). Le nettoyage des cantonnements, des accès et des zones de passage, ainsi que des zones de travail, sera effectué régulièrement. Aucune opération de lavage ne devra toutefois être effectuée en dehors des zones réservées. Le lavage des camions-toupie ne pourra être effectué sur le site que sur une zone équipée de filtres permettant de filtrer l’eau de lavage ; les dépôts solides restants seront éliminés en tant que déchets inertes conformément à la réglementation applicable.</t>
  </si>
  <si>
    <t>Gestion d'une parcelle compensatoire évitée par le projet en faveur du Fadet des laîches (prairie à molinie) et maintien en zone humide</t>
  </si>
  <si>
    <t>La parcelle de zones humides évitée (18ha) et le maintien de son caractère humide permettent de compenser la perte de zones humides liées aux travaux.
La surface à compenser, conformément aux préconisations du SDAGE (150%) est assurée.
Le Fadet des laiches est l’espèce présentant le plus fort enjeu sur le site étudié, et ayant fait l’objet du plus fort évitement (conservation de 70% de son habitat principal).
La parcelle retenue pour mettre en place une mesure de gestion favorable à cette espèce représente la plus grande partie de cet habitat. Elle est toutefois en cours de colonisation par les ligneux qui, à moyen terme, réduiront sa capacité d’accueil pour l’espèce. La parcelle fera donc l’objet d’actions de gestion pour limiter ces ligneux. Par ailleurs, il est attendu que la coupe des pins aux alentours aura pour conséquence un léger relèvement de la nappe d’eau souterraine, un paramètre favorable à la molinie et donc au papillon.</t>
  </si>
  <si>
    <t>Fadet des laîches</t>
  </si>
  <si>
    <t>Gestion d'une parcelle compensatoire (pinède) en faveur de la Fauvette pitchou</t>
  </si>
  <si>
    <t>Pour la fauvette pitchou, qui est l’espèce présentant le plus fort enjeu au même titre que le Fadet, l’évitement de l’habitat principal a été moindre (environ 20%). Ainsi, le projet engendrera une destruction/dégradation d’environ 25 ha d’habitats de Fauvette pitchou, dont environ 16 ha d’habitat optimal pour l’espèce et 9 ha d’habitats secondaire (dégradé). De plus, le défrichement pare-feu prévoit l’altération supplémentaire d’environ 8 ha de landes plus ou moins favorables à la pitchou selon les secteurs. Ainsi, un total d’environ 33 ha d’habitat potentiellement favorable à la Fauvette pitchou sera dégradé par le projet et le
défrichement SDIS associé.
Pour ces surfaces impactées, le besoin compensatoire est ainsi évalué en appliquant les ratios suivants :
- 1,5 ha compensés pour 1 ha détruit pour les milieux d’espèces à enjeu local fort mais dégradés et dont la fonctionnalité pour ces espèces n’est ainsi pas optimale pour assurer leur reproduction ;
- 2 ha compensés pour 1 ha détruit pour les milieux d’espèces à enjeu local fort, correspondant à leurs exigences écologiques très spécifiques et offrant les conditions optimales à leur reproduction.
Ainsi, les besoins compensatoires pour la Fauvette pitchou se situent dans une fourchette de 49,5 ha pour un ratio de 1.5 (33*1.5) à 66 ha pour un ratio de 2 (2*33).
Suite à des recherches de parcelles dans les environs immédiats du site, la mise en gestion d’une surface suffisante de foncier communal pourra être effectuée sur une surface de pinède attenante au site. L’intérêt de la compensation est de cibler des zones actuellement peu favorables à la Fauvette pitchou, afin de pouvoir les revaloriser par la gestion et apporter ainsi une plus-value pour l’espèce.</t>
  </si>
  <si>
    <t>Fauvette pitchou</t>
  </si>
  <si>
    <t>Suivi de l'efficacité de la recolonisation végétale et de l'ensemble des mesures impliquant la faune et la flore protégée</t>
  </si>
  <si>
    <t>Un suivi de la recolonisation végétale sur l’ensemble du site d’implantation ainsi qu’un suivi des populations des espèces ciblées pour la compensation (faune et flore protégée) sur les secteurs évités et/ou compensés seront réalisés. L’objectif sera d’étudier l’évolution des populations de faune et flore protégés concernés afin de pouvoir réorienter les modes de gestion sur les différents sites si nécessaire. Il sera par ailleurs recherché l’arrivée de espèces exotiques envahissantes, des mesures d’éradications seront proposées le cas échéant.
- Suivi de la recolonisation végétale du site
- Suivi de la population de plantes protégées
- Suivi de la population de Fadet des laîches
- Suivi de la population de Fauvette pitchou</t>
  </si>
  <si>
    <t>Afin de prévenir les risques d’impacts sur l’environnement et les nuisances sur l’homme, l’ensemble des intervenants doit s’engager à respecter les prescriptions d’EDF Renouvelables France en matière de protection de l’environnement durant toute la durée des travaux.
Concrètement, lors de la consultation des entreprises, un cahier des charges environnemental spécifique et adapté au chantier est annexé. Il constitue une des pièces contractuelles du marché de travaux.</t>
  </si>
  <si>
    <t>Suivi environnemental en phase d'exploitation</t>
  </si>
  <si>
    <t>Les Chargés d’Affaires environnementales de la Direction Gestion d’Actifs d’EDF Renouvelables sont chargés de mettre en place, suivre et adapter l’ensemble des actions indiquées dans la présente étude d’impact, lorsque l’exploitation est gérée par EDF Renouvelables.
Ces actions (suivis, mesures de réduction et de compensation) sont menées par des bureaux d’études ou associations spécialisées, consultés sur la base d’un cahier des charges précis et adapté à chaque action proposée dans l’étude d’impact ou relevant d’un caractère réglementaire.
Les actions pourront être renforcées et adaptées en fonction de leur efficacité constatée à l’issu des suivis, lorsque les enjeux et les risques d’impact locaux le nécessiteront.</t>
  </si>
  <si>
    <t>Charente-Maritime</t>
  </si>
  <si>
    <t>Fontenet</t>
  </si>
  <si>
    <t>Saintonge Energies</t>
  </si>
  <si>
    <t>aire immédiate = 20 m</t>
  </si>
  <si>
    <t>Chênaies-charmaies calciphiles</t>
  </si>
  <si>
    <t>Parcelles boisés de parcs</t>
  </si>
  <si>
    <t>Fruticées atlantiques calciclines</t>
  </si>
  <si>
    <t>Pelouses calcaires sub-atlantiques semi-arides</t>
  </si>
  <si>
    <t>Pelouses calcaires sub-atlantiques très sèches</t>
  </si>
  <si>
    <t>Le design retenu permet l'évitement de la majorité des zones considérées comme sensibles du point de vue écologique :
- une grande partie des zons de prédilection favorables à la reproduction de l'Azuré du serpolet
- la majeure partie des zones à enjeu fort pour l'avifaune
- les haies périphériques, qu'il est programmmé de densifier</t>
  </si>
  <si>
    <t>Optimiser les pratiques de gestion et d'entretien de la centrale solaire photovoltaïque en fonction du cycle de reproduction de l'Azuré du serpolet</t>
  </si>
  <si>
    <t>Durant la phase d’exploitation de la centrale photovoltaïque, les pratiques de gestion et d’entretien mises en place (fauche, débroussaillage, pâturage, etc.) conditionnent inévitablement le cortège végétal. En effet, les fauches printanières et estivales ont tendance à favoriser les espèces de la famille des poacées (graminées) qui, de par leur taille et leur relative fertilité, tendent à coloniser rapidement l’habitat. Dans ce cas, on observe une évolution d’une pelouse calcaire très sèche (xérobromion) vers une pelouse calcaire semi-aride (mésobromion), ou dans des cas plus anthropiques (semis), vers une prairie à fourrage. Pour éviter cela, et maintenir et/ou mettre en place une pelouse relativement rase et favorable à l’Origan commun, à Myrmica sabuleti et par conséquent à l’Azuré du serpolet, des pratiques de gestion et d’entretien adaptées doivent être privilégiées. Au vu des études réalisées et de la bibliographie disponible sur le sujet, il s’avère qu’un pâturage extensif sur les pelouses sèches de l’ensemble de la centrale est idéal pour maintenir durablement un couvert végétal favorable aux populations d’Azuré du serpolet. Plus localement, l’expérience menée sur la centrale de Fontenet 1 a
montrée qu’une gestion extensive permettait de maintenir les populations d’Azuré du serpolet en place et même probablement de les accroître. Cependant si pendant les phases de pâturages, des refus d’herbage impactant la production sont observés, des interventions de fauche mécanique localisées seront à prévoir.
Ces interventions seront prioritairement effectuées entre septembre et mi-mars, pour ne pas avorter le cycle de floraison de l’Origan commun qui s’étend de juillet à septembre.</t>
  </si>
  <si>
    <t>Durant le chantier, le maître d'ouvrage et le maître d'oeuvre mettront en place un Système de Management Environnemental. Le SME28 se traduit par une présence régulière (visite hebdomadaire) d'une personne habilitée de l'entreprise. Ce responsable a connaissance des enjeux identifiés durant l'étude d'impact concernant aussi bien l'hygiène et la sécurité, la prévention des pollutions et des nuisances, la gestion des déchets, la préservation des sols, des eaux superficielles et souterraines ou de la faune et de la flore. Ainsi, elle veille à l'application de l'ensemble des mesures environnementales du chantier. Elle coordonne, informe et guide les intervenants du chantier. Notamment, tout nouvel arrivant sur site (soustraitant, visiteur) recevra un « Plan de démarche qualité environnementale du chantier » au sein duquel les consignes et bonnes pratiques du chantier lui seront présentées.</t>
  </si>
  <si>
    <t>Une prestation d’assistance au Maître d’Ouvrage sera assurée par un cabinet indépendant pour assurer le suivi et le contrôle du management environnemental réalisé par le maître d'ouvrage.
La démarche comprendra les étapes suivantes :
- visite du site par un environnementaliste/écologue en amont du chantier
- réunion de pré-chantier,
- rédaction du « Plan de démarche qualité environnementale du chantier»
- piquetage, rubalise et clôture des secteurs sensibles,
- visite de suivi du chantier : contrôle du respect des mesures et état des lieux des impacts du chantier,
- réunion intermédiaire,
- visite de réception environnementale du chantier,
- rapport d'état des lieux du déroulement du chantier et, le cas échéant, proposition de mesures correctives.</t>
  </si>
  <si>
    <t>Gestion et entretien des fruticées à l'échelle des zones d'évitement de la centrale solaire photovoltaïque</t>
  </si>
  <si>
    <t>Durant la phase d’exploitation de la centrale photovoltaïque, des pratiques de gestion spécifiques à l’entretien des fruticées devront être mises en place. Cette gestion devra s’appliquer sur les secteurs évitées qui représentent 2,4 ha. Cette gestion devra être optimisée afin d’assurer le bon état écologique et la pérennité de ces fruticées. Les méthodes de gestion seront orientées afin de limiter l’installation des arbres de haut-jet qui pourraient à terme « étouffer » et remplacer les essences ligneuses favorables à des espèces comme la Fauvette pitchou. Cette gestion devra être en adéquation avec les autres moyens de gestion mis en place sur la centrale photovoltaïque.
En effet, dans le cas d’une mise en place d’un pâturage extensif sur la centrale, ces fruticées devront faire l’objet d’une mise en défens pour que les ovins n’aient pas accès aux fruticées. Il conviendra également d’éviter de détériorer ces fruticées en phase chantier.</t>
  </si>
  <si>
    <t>Durant la phase de travaux, le dérangement de la faune peut être important du fait des nuisances sonores occasionnées par le chantier. Les perturbations occasionnées par les engins de chantier peuvent engendrer une baisse du succès reproducteur, et la perte de zones de chasse pour toutes ces espèces. Il est important de ne pas commencer les travaux lors de la période de reproduction (période la plus sensible). A l’inverse, dès lors que les travaux débutent en dehors de cette phase, le risque de perturbation des nichées est évité.
Afin de limiter le dérangement de la faune se reproduisant sur le site (Alouette des champs, Azuré du serpolet), les travaux de construction les plus impactant (débroussaillage, terrassement et VRD et génie électrique) commenceront hors des périodes de nidification de l’Alouette des champs (mi-mars à fin juillet) et en dehors de la période favorable au cycle de reproduction de l’Azuré du serpolet (mi-juin à fin septembre) en prenant ainsi en compte la floraison de sa plante-hôte, l’Origan commun. Si des travaux devaient commencer en première décade de mars ou en juillet, un écologue indépendant serait missionné pour vérifier la présence ou non de nicheurs précoces ou tardifs sur le site. Si des nicheurs s’avéraient présents, le chantier serait reporté. Cela permettra d’éviter une grande partie des impacts temporaires liés au chantier de construction du parc photovoltaïque. Notons que les travaux préalables au chantier (diagnostic pyrotechnique, etc.) ne sont pas soumis à cette mesure et peuvent intervenir en tout temps.</t>
  </si>
  <si>
    <t>Lors des travaux de terrassement, un apport de terre végétale extérieure au site est parfois nécessaire. Ces apports exogènes peuvent comporter des semis de plantes invasives. Ainsi, le maître d’ouvrage s’engage à ne pas pratiquer d’apport de terre végétale extérieure afin d’éviter tout risque d’importation de semis de plantes invasives.</t>
  </si>
  <si>
    <t>Entretien du couvert végétal par fauche tardive et/ou pâturage extensif, sans produits phytosanitaires</t>
  </si>
  <si>
    <t>Dans le mode de gestion de la centrale, les principales mesures liées aux habitats naturels concernent l’entretien des espaces entre les structures de panneaux. Aucun produit phytosanitaire ne sera utilisé, un pâturage extensif sera mis en place, et la fauche se fera mécaniquement.
Un retard de fauche est préconisé de façon à laisser la faune exploiter le couvert végétal (nidification, reproduction, chasse). Les prairies ne doivent pas être fauchées avant le mois de septembre, afin de laisser à un grand nombre de fleurs, d'invertébrés et d'oiseaux nichant au sol suffisamment de temps pour se reproduire. Le moment de la fauche est donc un compromis entre les exigences agronomiques et biologiques. Rappelons que l’application de cette mesure sur l’intégralité de la centrale est cependant contrainte au respect des règles de sécurité. Ces dernières imposent que l’espace sous et autour des structures soit maintenu assez bas pour que la strate herbacée ne dépasse pas la limite basse des alignements de modules et ainsi éviter les risques d'incendie. Ainsi, les espaces situés entre les rangées ainsi que les espaces non occupés par des structures seront pâturées de manière extensive et si nécessaire (zones délaissées par le pâturage) fauchées tardivement. Ce mode de gestion, permettra de répondre aux préconisations environnementales et aux impératifs de sécurité (recommandations du SDIS) sans avoir recours à l’utilisation de produits phytosanitaires.</t>
  </si>
  <si>
    <t>La clôture, si elle assure la sécurité des installations à l’intérieur de la centrale et des personnes extérieures à l’exploitation, constitue une barrière à la libre circulation de la faune terrestre.
Afin de réduire cet impact, une des trois mesures présentées ci-après sera mise en place par le maître d'ouvrage en fonction des contraintes techniques du projet :
- création de passes dans la clôture (20x20 cm tous les 100 m linéaire),
- jour écologique correspondant à un espace de plusieurs centimètres entre le sol et la base de la clôture
- grillage à mailles larges (15 cm de côté) en partie basse.</t>
  </si>
  <si>
    <t>Le suivi écologique pourra être basé sur des études de type BACI (Before/After
Impact Control). Les paramètres étudiés pourront être les suivants :
- Evolution du couvert végétal (2 sorties)
- Evolution de la composition et de l’abondance du peuplement aviaire (3 sorties)
- Evolution des populations de lépidoptères (3 sorties)</t>
  </si>
  <si>
    <t>Densification, gestion et entretien d'environ 3 hectares de fruticées en faveur des oiseaux landicoles</t>
  </si>
  <si>
    <t>Mettre en place des pratiques de gestion adaptées sur environ 3 hectares pour favoriser la densification des fruticées favorables aux espèces de l’avifaune landicole (Fauvette pitchou, Engoulevent d’Europe, Bruant jaune, etc.)</t>
  </si>
  <si>
    <t>Densification de haies existantes périphériques</t>
  </si>
  <si>
    <t>En recomposant des haies multi-strates à l’endroit où ces dernières sont dégradées, cette mesure permet également de consolider le corridor biologique existant sur le site. Le rôle des haies est important dans l’écologie des chiroptères et des oiseaux notamment. Les haies sont utilisées par un grand nombre d’espèces de chiroptères dans leurs déplacements saisonniers (transit migratoire) ou pour faire la liaison entre leurs gîtes et leurs zones de chasse. Ces haies abritant des insectes peuvent également être utilisées pour la recherche de nourriture. Pour les oiseaux, ces haies servent de refuge, de site de nidification (notamment pour les passereaux) ainsi que de terrain de chasse.</t>
  </si>
  <si>
    <t>Gironde</t>
  </si>
  <si>
    <t>Saint-Jean-d'Illac</t>
  </si>
  <si>
    <t>LAPERGE énergies</t>
  </si>
  <si>
    <t>Géréa</t>
  </si>
  <si>
    <t>aire immédiate = 1 km</t>
  </si>
  <si>
    <t>Lagune et ceinture de molines et saules roux</t>
  </si>
  <si>
    <t>C1.1 x F4.13 x F9.2</t>
  </si>
  <si>
    <t>Landes mésophiles à fraîches aquitano-ligériennes à Avoine de Thore</t>
  </si>
  <si>
    <t>Landes mésophiles à Fougère aigle</t>
  </si>
  <si>
    <t>Fourrés mésoacidiphiles</t>
  </si>
  <si>
    <t>Pinèdes sur landes fraîches aquitano-ligériennes à Molinie bleue et brande</t>
  </si>
  <si>
    <t>G3.713 x F4.239</t>
  </si>
  <si>
    <t>Pinèdes sur landes mésophiles aquitano-ligériennes à Avoine de Thore</t>
  </si>
  <si>
    <t>G3.713 x E5.31</t>
  </si>
  <si>
    <t>Pinèdes sur landes mésophiles aquitano-ligériennes à Avoine de Thore et Fougère aigle</t>
  </si>
  <si>
    <t>G3.713 x F4.239 x E5.31</t>
  </si>
  <si>
    <t>Alignements de chênes/résidus de chênaies mésoacidiphiles</t>
  </si>
  <si>
    <t>G1.8 x G5.1</t>
  </si>
  <si>
    <t>Bois pionnier de bouleaux sur Molinie bleue</t>
  </si>
  <si>
    <t>G1.91112</t>
  </si>
  <si>
    <t>Pistes en sable et pelouses acidiphiles</t>
  </si>
  <si>
    <t>E1.7/E1.9 x I1.53</t>
  </si>
  <si>
    <t>Evitement des zones en eau (lagunes, fossés) et zones tampon associées</t>
  </si>
  <si>
    <t>Préservation du corridor arboré linéaire central de la zone d'implantation potentielle</t>
  </si>
  <si>
    <t>L’état initial a mis en évidence :
- L’importance de la lagune longuement en eau extrémité nord-est du parc, en particulier pour les amphibiens (reproduction) et la flore protégée, et de ses marges (zones refuges) ;
- L’importance du réseau de fossés dans la partie nord (ouverte) de la ZIP, qui est en eau une bonne partie de l’année, notamment pour les amphibiens (reproduction), et de leurs marges (zones refuges) ;
- Une lagune comblée (bois humide dessus) dont l’intérêt pour la biodiversité est moindre mais dont les potentialités sont fortes si réouverture du milieu, au milieu des pinèdes du site ;
- Des fossés boisés de séparations de parcelles qui ne sont jamais ou alors exceptionnellement en eau, dans la partie sud (en pinèdes) de la ZIP, sans enjeu naturaliste identifié.
Cette mesure entraine l’évitement des deux premiers points décrits ci-dessus : il s’agit de zones importantes pour la biodiversité.
La lagune comblée sera rouverte grâce au défrichement (soigné sur ce secteur) mais ne sera pas aménagée : elle sera gérée pour être maintenue ouverte et favorable pour la biodiversité, dans le parc.
La future voirie pérenne au sein du parc va recouper localement trois fossés hors d’eau, évitant tous ceux en eau partie nord de la ZIP et abritant des amphibiens.</t>
  </si>
  <si>
    <t>La ZIP est divisée en deux grandes parties : partie sud en pinèdes relativement denses (au sous-bois de landes mésophiles majoritaires), partie nord en lande semi-embroussaillée.
Entre deux se développe, sur les bords d’un fossé d’axe est-ouest, un alignement de feuillus (avec quelques pins çà et là).
L’état initial a mis en évidence l’importance de préserver cet alignement car :
- Il sert de protection au fossé présent, qui abrite quelques amphibiens ;
- Il participe activement aux continuités écologiques du secteur pour la faune, en particulier pour les chauves-souris (activité relativement intense le long de cet alignement) ;
- Il abrite localement le Grand Capricorne (et probablement le Lucane cerf-volant).
Cette mesure entraine l’évitement de cet alignement de feuillus au centre de la ZIP : il s’agit localement d’une zone importante pour la biodiversité.
Le sous-bois de cet alignement, déjà résiduel, subira toutefois l’entretien de l’OLD. Le sous-bois sera plus limité en taille du fait de l’entretien annuel, mais toujours présent, et les feuillus sont conservés, toujours propices pour la faune et sa circulation (seules les branches basses inférieures à 2,5 m de haut seront élagués).</t>
  </si>
  <si>
    <t>Préservation des secteurs de landes à Molinie bleu sous pinèdes abritant le fadet des laîches</t>
  </si>
  <si>
    <t>L’état initial a signalé la présence localisée de landes à Molinie bleue (et brande) dans deux secteurs de la partie sud de la ZIP, le long ou sur les abords de chemins enherbés bordant des fossés à sec. Ces secteurs sont en état moyen de conservation au niveau des chemins enherbés et marges des pinèdes, mais en état mauvais de conservation sous les pinèdes : le sous-bois non entretenu voit les arbustes se développer au détriment de la Molinie bleue qui régresse.
La Molinie bleue est la plante hôte principale du Fadet des laîches, papillon de jour protégé et fortement menacé à toutes les échelles, bien qu’il reste relativement commun dans les Landes de Gascogne. La région a toutefois une forte responsabilité pour sa préservation.
Ce fadet a été retrouvé dans ces deux secteurs en état moyen de conservation : ce sont eux, servant encore d’habitat d’espèce pour lui, qui sont évités par l’aménagement mais inclus dans le parc.
Un défrichement soigné (simple coupe des pins) et un débroussaillage, pour rouvrir le milieu et le rendre plus favorable encore pour le fadet, seront uniquement réalisés lors de la phase travaux.
En phase d’exploitation, l’habitat sera maintenu par fauche à intervalle régulier, en gestion différenciée favorable pour le fadet.
Lors du démantèlement, ces secteurs seront évités de nouveau par la circulation des engins et du personnel.
Les secteurs en mauvais état, étant trop fermés pour lui maintenant, seront pour près de moitié aménagés avec des modules photovoltaïques surplombant le couvert végétal. Il est probable, vu le secteur et le caractère pionnier et colonisateur de la Molinie bleue, que la lande à molinie se redéveloppe après travaux et sera maintenue ouverte avec l’entretien classique du parc.</t>
  </si>
  <si>
    <t>Evitement de la majeure partie de la lande ouverte aquitano-ligérienne</t>
  </si>
  <si>
    <t>La lande ouverte aquitano-ligérienne (16,20 ha) correspond grossièrement à la partie nord du site. Elle s’embroussaille légèrement çà et là.
L’état initial a mis en exergue le fort enjeu de cette partie du site, où les enjeux de biodiversité s’amoncellent, avec en particulier :
- Le Fadet des laîches et le Damier de la Succise qui sont présents dans la lande ;
- Un cortège de passereaux landicoles menacés présents, avec en particulier la Fauvette pitchou (fortement menacé), à un degré moindre le Bruant jaune, la Linotte mélodieuse et le Tarier pâtre (ainsi que la Tourterelle des bois à proximité mais en dehors du site). Ils apprécient ces landes qui commencent à s’embroussailler localement.
Cette lande est également favorable pour la plupart de la faune (reptiles, mammifères, …).
L’ensemble de la lande ouverte dans la partie nord du site est ainsi évité par le projet, quelle que soit sa phase.</t>
  </si>
  <si>
    <t xml:space="preserve">Evitement des arbres à Grand Capricorne pour l'OLD et la création du poste source </t>
  </si>
  <si>
    <t>Certains chênes relativement âgés ou abimés sont présents sur certaines marges de la parcelle envisagée pour la création du poste source, sur Cestas, ainsi qu’au niveau de l’OLD autour du parc.
Ils abritent un coléoptère saproxylophage protégé en France, mais relativement commun dans le Sud-Ouest, le Grand Capricorne. Son habitat est également protégé, par conséquent ces chênes le sont.
Le projet de création du poste source et l’OLD conservent ces arbres protégés par la présence du Grand Capricorne.</t>
  </si>
  <si>
    <t>Mise en place d'un système de management environnemental</t>
  </si>
  <si>
    <t>Mise en oeuvre du principe de « chantier vert » ou « chantier propre »
Les principaux objectifs du SME sont de : 
- Respecter la réglementation avec un dépassement des objectifs initiaux ; 
- Maîtriser les risques pour le site ; 
- Maîtriser les coûts déchets par des économies d'énergie et de matière première ; 
- Améliorer la performance du système de gestion avec l'introduction d'un nouvel angle critique ; 
- Se différencier par rapport à la concurrence ; 
- Valoriser l'image de l'entreprise ; 
- Communiquer de manière transparente vis-à-vis du personnel, des riverains, des clients, des assureurs, etc.</t>
  </si>
  <si>
    <t>Limitation du tassement et de l'imperméabilisation du sol</t>
  </si>
  <si>
    <t>Faciliter une bonne restructuration du sol après travaux (défrichement et construction du parc) et la recolonisation naturelle végétale</t>
  </si>
  <si>
    <t>Gestion raisonnée des terres de tranchées</t>
  </si>
  <si>
    <t>Au niveau des tranchées créées pour l’enterrement des câbles électriques, la terre végétale (20-30 premiers centimètres du sol) sera séparée des terres stériles sous-jacentes, en deux tas mis de côté indépendamment, avant d’être réutilisés dans le bon ordre pour leur comblement. C’est une reconstitution du sol dit « à l’identique », afin de faciliter la recolonisation naturelle végétale de la flore locale à l’aide de la banque de graines du sol qui se trouve dans le ou les premiers horizons du sol.</t>
  </si>
  <si>
    <t>Maîtriser le risque de pollution du sol, sous-sol, eaux superficielles et eaux souterraines</t>
  </si>
  <si>
    <t>Empêcher toute pollution sur le site et toute diffusion d’une pollution accidentelle éventuelle</t>
  </si>
  <si>
    <t>Respect des consignes strictes de sécurité du chantier, en particulier vis-à-vis du risque incendie</t>
  </si>
  <si>
    <t>Limiter les divers risques possibles sur le milieu physique, naturel, humain (incendie, pollution accidentelle, destruction d’espèces, …)</t>
  </si>
  <si>
    <t xml:space="preserve">Débroussaillage préventif des abords de la zone de construction du parc </t>
  </si>
  <si>
    <t>Il s’agit de la première mise en place de l’Obligation Légale de Débroussaillage sur le site, 50 m tout autour de la future clôture du parc (près de 17 ha dont environ 3,72 ha en cultures soit 13,28 ha à gérer régulièrement). Elle sera réalisée en parallèle ou en suivant du défrichement.
Bien que réalisé hors période sensible de la faune, les espèces restent présentes et sont mobiles. Ce débroussaillage doit permettre à la faune environnante de fuir la zone de danger, la technique et le matériel de débroussaillage doit être adapté.
Le débroussaillage doit :
- Respecter la période préconisée pour les travaux ;
- Se faire à l’aide d’un broyeur forestier (pas de rouleau landais afin de préserver les sols en place), à une hauteur de 10 cm minimum et à vitesse réduite (5 à 10 km/h) de manière à faciliter la fuite de la faune ;
- Être réalisé de manière centrifuge, de l’intérieur vers l’extérieur, en commençant de la limite du parc pour aller de plus en plus vers l’extérieur et vers les zones naturelles ou semi-naturelles voisines où la faune pourra se réfugier.</t>
  </si>
  <si>
    <t>Limitation de l'attrait de la zone de travaux pour les amphibiens pionniers</t>
  </si>
  <si>
    <t>Les travaux (défrichement puis début de construction du parc) peuvent engendrer la création d’ornières et vont entrainer la réouverture de la lagune comblée, qui peuvent servir de sites de reproduction provisoires pour les amphibiens surtout pionniers à ce moment-là.
Pour empêcher des individus de coloniser pour le moment ces milieux pionniers, et que cela engendre des destructions accidentelles éventuelles d’individus, un filet grillagé ou barrière en tissu synthétique sera temporairement installé au niveau du corridor linéaire arboré en bordure nord du parc a minima (présence de plusieurs espèces d’amphibiens partie nord de la ZIP).
Un filet étant déjà prévu au niveau de ce corridor, cette barrière plus basse mais hermétique pourra être installée dessus.
Pour minimiser encore plus le risque éventuel d’intrusion d’individus, le haut de la barrière doit être incliné vers l’extérieur (retour de grillage/barrière ou « bavolet » anti-escalade), côté opposé au sens du déplacement par les amphibiens que l’on souhaite empêcher, pour présenter un angle infranchissable pour la petite faune. Sans ce bavolet, de jeunes tritons ou salamandres peuvent franchir la barrière et passer à l’intérieur du parc. Aujourd’hui, diverses entreprises se sont spécialisées dans la constitution et l’adaptation de ce matériel (SODILOR, Diatex, Maibach, …).</t>
  </si>
  <si>
    <t xml:space="preserve">Adaptation du calendrier des travaux aux enjeux écologiques </t>
  </si>
  <si>
    <t>Eviter ou limiter à l’accident le risque de destruction d’individus ou le dérangement significatif des animaux en périodes sensibles de leur cycle biologique</t>
  </si>
  <si>
    <t>Respect de l'emprise du projet et mise en défens des secteurs préservés d'intérêts écologique</t>
  </si>
  <si>
    <t>Respecter les mesures d’évitement prises et préserver les milieux naturels sensibles de toute dégradation (altération voire destruction) directe ou indirecte et limiter les perturbations des espèces dans les secteurs sensibles</t>
  </si>
  <si>
    <t>Réduction du risque de développement de la flore exotique envahissante</t>
  </si>
  <si>
    <t>Les espèces végétales exotiques envahissantes constituent une des menaces les plus importantes sur la flore indigène. Les perturbations du sol et des végétations par l’homme peuvent créer des milieux propices à leur développement.
Il s’agit ici de prévenir cela, avec les actions suivantes :
- Prévoir l’installation des zones de stockage de matériaux au niveau des secteurs non voués à être imperméabilisés ;
- Etablir et respecter le plan de circulation sur le site (qui devra suivre du mieux possible la voirie existante et celle qui sera créer) ;
- Limiter au strict minimum les apports extérieurs de terre : la quantité de matériaux apportée doit être limitée au strict essentiel. La réutilisation des matériaux issus du site est à privilégier. Les apports éventuels provenant de l’extérieur devront être pauvres en matières organiques (sableux), et non pollués évidemment, de manière à respecter les matériaux en place et adaptés aux végétations locales. Aucune terre végétale ne proviendra de l’extérieur du site ;
- Lors du creusement des tranchées pour les câbles, la terre végétale sera systématiquement mise de côté puis étalée en surface après travaux uniquement là où cela est nécessaire, dans le but de conserver une banque de semences inféodées au contexte environnemental local ;
- Le matériel de chantier (roues, godets) sera nettoyé avant l’arrivée sur la zone de travaux.</t>
  </si>
  <si>
    <t>Aménagements favorables à la petite faune</t>
  </si>
  <si>
    <t>Les clôtures ont un effet barrière important et un impact sur la circulation de certains groupes animaux, en particulier les mammifères terrestres voire les amphibiens et reptiles.
Il sera prévu d’assurer un minimum de « perméabilité écologique » de la clôture, afin de maintenir un minimum de relations entre les populations animales environnantes qui y transitent.
La clôture ne sera pas bétonnée à la base. Le passage du grand gibier comme le sanglier doit toutefois être évité, notamment vis-à-vis de l’activité cynégétique locale (lors d’une chasse, les sangliers en fuite peuvent pénétrer dans la centrale, suivi des chiens) : la clôture sera ainsi constituée de poteaux ancrés dans le sol et le grillage sera enterré.
La clôture sera d’une hauteur maximale de 2 mètres, à grosses mailles (maille supérieure à 10 cm). Aucun barbelé ne sera installé.
Des dispositifs de passage pour la micro et méso faune (micromammifères, lagomorphes, mustélidés, …) seront réalisés tous les 25 à 50 m : des ouvertures du grillage supérieures ou égales à 15 cm de diamètre pourront être réalisés à l’extrémité basse des clôtures, à intervalles relativement similaires, mais en veillant à bien limer les mailles du grillage afin qu’elles ne blessent pas les animaux passants.</t>
  </si>
  <si>
    <t>Démantèlement du parc respectueux de l'environnement en place</t>
  </si>
  <si>
    <t>La plupart des mesures d’évitement et de réduction mises en oeuvre en phase travaux seront à réitérer lors de la phase de démantèlement :
- Etat initial écologique du parc et de ses abords avant démantèlement, suivi le cas échéant de l’ajustement des mesures écologiques à prévoir pour le démantèlement ;
- Respect des zones évitées et des enjeux présents ;
- Recyclage des panneaux photovoltaïques (PV Cycle) ;
- Gestion du risque d’incendie ;
- Gestion du risque de pollution, en prenant en compte le traitement différencié des différents matériaux et déchets à gérer lors du démantèlement. Les tableaux suivants présentent les différentes possibilités de gestion des déchets en fonction de leur nature, les déchets inertes et banals étant prédominants</t>
  </si>
  <si>
    <t>Assistance à maîtrise d'ouvrage écologique</t>
  </si>
  <si>
    <t>Un ingénieur écologue indépendant suivra les travaux durant tout leur déroulement : des visites de lancement et de clôture du chantier auront lieu, accompagnées de visites mensuelles durant les travaux.
Il contrôlera la bonne mise en place des mesures dédiées à la préservation du milieu naturel, notamment le respect des périodes sensibles pour la faune, la bonne réalisation des mises en défens, l’organisation du chantier dans le respect de l’environnement et les autres mesures environnementales définies.
Ce contrôle sera réalisé à intervalle régulier et/ou aux étapes les plus sensibles d’un point de vue écologique ; en cas d’impact, de manquement ou d’amélioration à apporter aux mesures mises en oeuvre, l’intervention de correction devra être réalisée peu après le passage de l’écologue.
Des échanges réguliers avec l’ingénieur projet de VALREA et le superviseur du chantier auront lieu.
Un compte rendu sera établi après le passage de l’écologue. Il sera transmis aux services de la DREAL si nécessaire par le maître d’ouvrage ou le maître d’oeuvre.</t>
  </si>
  <si>
    <t>Suivi écologique du parc après travaux</t>
  </si>
  <si>
    <t>Un suivi écologique du parc sera réalisé dès la première année après travaux, pour les raisons suivantes :
- Montrer l’efficacité des mesures mises en place au préalable ;
- Inventorier la biodiversité du parc durant la phase d’exploitation ;
- Les incidences du parc sur les différentes composantes du milieu naturel, d’un point de vue quantitatif et qualitatif ;
- Améliorer l’existant pour favoriser la biodiversité locale (fonction des résultats des inventaires et enjeux existants).
Ce suivi concernera les groupes les plus concernés par le projet et ses environs : des prospections spécifiques pour les amphibiens, l’avifaune (dont passereaux landicoles) et papillons de jour (Fadet des laîches et Damier de la Succise) seront réalisées. Les autres groupes animaux seront également inventoriés au gré des besoins. La flore, les habitats et les zones humides seront recensés, notamment pour mettre en évidence la réouverture et la pérennité des zones humides botaniques.
Le suivi du niveau de la nappe pourra être étudié par pose de piézomètres (2 ou 3 répartis sur le site) ou directement par des sondages à la tarière en période de hautes voire de basses eaux (février-avril et vers septembre) : ce suivi, en comparant avec les sondages pédologiques réalisés lors de l’état initial, permettra de mettre en évidence une possible remontée de la nappe au niveau du parc et potentiellement un meilleur développement ou une extension des zones humides existantes (il existe un manque de retours d’expériences sur ce sujet).
Ce suivi sera mis en place en année n+1, n+3, n+5, n+7, n+10 et n+15 de base, les suivis ultérieurs tous les 5 ans jusqu’à la fin de l’exploitation seront en option.</t>
  </si>
  <si>
    <t>Gestion adaptée de la végétation durant l'exploitation</t>
  </si>
  <si>
    <t>Eviter ou limiter le risque de dérangement des espèces en période sensible de leur cycle biologique, favoriser la biodiversité dans la mesure du possible.
Le couvert végétation du parc photovoltaïque nécessitera un entretien régulier après sa recolonisation (dès la première année), afin que sa hauteur reste limitée pour ne pas causer de problèmes de production et pour respecter les contraintes du SDIS, sans qu’une fauche très rase soit réalisée toutefois.
La gestion sous les panneaux et aux abords sera plus régulière (annuelle sur près de 40 ha) que celle dans les zones évitées (tous les 4 ans au maximum sur la même zone, sur 2,7 ha au total).
Un cahier des charges précis sera établi préalablement et respecté par l’entreprise en charge de l’entretien périodique.</t>
  </si>
  <si>
    <t>Suivi écologique du Lotier hispide</t>
  </si>
  <si>
    <t>Cette mesure est mise en oeuvre dès l’année suivant les travaux de raccordement entre le parc et le poste source sur Cestas.
Une visite de terrain par un écologue indépendant entre la mi-mai et la mi-juin (voire fin juin) sera réalisée pour constater la reprise du Lotier hispide en lieu et place après avoir mis en place la compensation in situ.
Cette visite sera réalisée les deux premières années après les travaux.</t>
  </si>
  <si>
    <t>Mise en œuvre des compensations écologiques "Faune et leurs habitats"</t>
  </si>
  <si>
    <t>Le projet de parc en lui-même a évité la plupart des enjeux écologiques relevés dans la zone d’implantation potentielle étudiée dans l’état initial : des marges de pinèdes favorables à l’Engoulevent d’Europe restent détruites et à compenser (0,73 ha). L’impact induit par la mise en place de l’OLD et son entretien annuel est plus important, avec :
- la destruction permanente de 1,50 ha pour les passereaux landicoles (la Fauvette pitchou en espèce parapluie, mais également le Bruant jaune, la Linotte mélodieuse, le Tarier pâtre, aussi favorable pour l’Engoulevent d’Europe) ;
- la dégradation/perturbation régulière, potentiellement en période sensible pour la faune vis-à-vis du risque incendie, d’habitat du Fadet des laîches à hauteur de 2,46 ha.
La compensation pour ces espèces et leurs habitats est prévue sur le site du Lignan, à Saint-Médard-en-Jalles, à près de 16 km au nord du projet. Ce site est géré par la CDC Biodiversité et considéré comme « projet territorial de biodiversité » (PTB), territoire où des opérations de compensation sont mutualisées afin de créer des pôles de biodiversité et de renforcer les populations des enjeux locaux. C'est une approche intermédiaire, entre la compensation par la demande - le système actuellement le plus utilisé - et la compensation par l'offre (site naturel de compensation, SNC). Cette solution permet de mutualiser les actions de plusieurs maîtres d’ouvrages, d'agir sur de plus grandes surfaces et de mieux maîtriser les coûts du projet.
La compensation surfacique envisagée sur ce site est la suivante :
- 6,15 ha pour l’habitat du Fadet des laîches (ratio de 2,5) ;
- 3,16 ha pour les passereaux landicoles (ratio de 2,11) ;
- 0,93 ha pour l’Engoulevent d’Europe (ratio de 1,28).
Les parcelles proposées pour la mise en oeuvre du programme de compensation et les surfaces associées sont présentées dans le tableau ci-dessous (cf. carte ci-après), et seront gérées pendant au moins 30 ans soit la durée de vie totale de l’exploitation de la centrale photovoltaïque</t>
  </si>
  <si>
    <t>Ratios minimaux</t>
  </si>
  <si>
    <t>Fadet des laîches ; Engoulevent d'Europe ; Fauvette pitchou ; Bruant jaune ; Linotte mélodieuse ; Tarier pâtre</t>
  </si>
  <si>
    <t>Le Lotier hispide est présent très localement le long du tracé de raccordement, en trois stations (17 pieds dénombrés en 2019 au total). Les travaux de raccordement vont impacter directement au moins deux des stations. Une compensation est donc à mettre en oeuvre, à hauteur de 1 pour 1 pour cette espèce commune en Aquitaine bien que protégée. Du fait de bons retours d’expérience, la compensation se fera in situ, en respectant les prescriptions suivantes :
- Réalisation des travaux à l’automne et en hiver, hors période de développement principal de cette espèce annuelle (floraison principale en mai-juin) ;
- Prélèvement de la couche superficielle du sol des stations de lotiers (10 cm de profondeur), contenant la banque de graines du sol ;
- Stockage provisoire de cette couche superficielle ;
- Remise en place en surface, en lieu et place, des stations de lotiers après comblement des tranchées.</t>
  </si>
  <si>
    <t>Durance</t>
  </si>
  <si>
    <t>Lot-et-Garonne</t>
  </si>
  <si>
    <t>Altifaune</t>
  </si>
  <si>
    <t>Jeunes plantations de Pins maritimes</t>
  </si>
  <si>
    <t>G5.74 x F4.239</t>
  </si>
  <si>
    <t>Jeunes plantations de Pins maritimes x Pelouses</t>
  </si>
  <si>
    <t>G5.74 x E1.91 x E1.93</t>
  </si>
  <si>
    <t>Bosquets de Chênes</t>
  </si>
  <si>
    <t>Bosquets de Pins maritimes</t>
  </si>
  <si>
    <t>Bosquets de feuillus mixtes</t>
  </si>
  <si>
    <t>Plantation de Robinier faux-acacia</t>
  </si>
  <si>
    <t>Fourré mixte</t>
  </si>
  <si>
    <t>F3.131 x F3.141</t>
  </si>
  <si>
    <t>Landes sèches rudéralisées</t>
  </si>
  <si>
    <t>Régénération naturelle de peupliers</t>
  </si>
  <si>
    <t>Pelouses sèches à Corynephorus</t>
  </si>
  <si>
    <t>E1.93</t>
  </si>
  <si>
    <t>Friche humide</t>
  </si>
  <si>
    <t>I1.55</t>
  </si>
  <si>
    <t>Prébois de conifères x Scirpus holoschoenus</t>
  </si>
  <si>
    <t>G5.63 x E3.1</t>
  </si>
  <si>
    <t>Coupes forestières</t>
  </si>
  <si>
    <t>G5.82</t>
  </si>
  <si>
    <t>E5.14 x J3.3</t>
  </si>
  <si>
    <t>Friches mésoxérophiles</t>
  </si>
  <si>
    <t>Pistes</t>
  </si>
  <si>
    <t>Evitement des prairies humides</t>
  </si>
  <si>
    <t>Cette mesure a permis d’éviter une implantation au niveau prairies humides présentant un enjeu modéré.</t>
  </si>
  <si>
    <t>Le recours à une mission d’accompagnement et de suivi écologique de chantier permet de :
• Fournir aux différents intervenants une fiche de description du site et de ses enjeux écologiques
• Fournir aux différents intervenants une cartographie des zones sensibles et des zones d’interdiction
• Fournir aux différents intervenants une fiche de description des différentes mesures écologiques
• Suivre le déroulement du chantier et s’assurer de la bonne prise en compte des consignes
• Alerter le maître d’ouvrage (enjeux, impacts non prévus) et proposer le cas échéant des mesures
• Encadrer le balisage des zones sensibles d’intérêt écologique situées à proximité des zones de travaux
Cette mission permet d’améliorer l’intégration environnementale du chantier et de s’assurer de son bon déroulement.</t>
  </si>
  <si>
    <t>Plan d'intervention (travaux et chantier)</t>
  </si>
  <si>
    <t>Le décret du 9 mai 1995 stipule que le Préfet et les communes concernées doivent être informés, au moins un mois avant le démarrage, de la nature et de la durée du chantier, des nuisances attendues et des mesures prises.
Des mesures particulières peuvent être alors prescrites par arrêté préfectoral, notamment en ce qui concerne les accès et horaires. Il pourra être préconisé un balisage préalable des emprises totales du chantier, des travaux à réaliser hors de la période estivale ou de vacances scolaires. Le maître d’ouvrage est chargé de l’information du public.
Une cellule de coordination et de programmation de chantier sera mise en place pour optimiser l’organisation technique du chantier et prendre en compte les problèmes d’environnement. Cette cellule sera composée d’un représentant du maître d’ouvrage, des représentants des entreprises coordonnant les travaux et d’une personne spécialisée dans la prise en compte des problèmes sanitaires, sécuritaires et environnementaux.
La cellule de coordination assurera l’élaboration des cahiers des charges, la liaison avec les entreprises de travaux publics, les relations avec les habitants et le contrôle de la bonne application des mesures environnementales.
Une sensibilisation/information du personnel et de l'encadrement aux questions environnementales pourra permettre de réaliser un chantier « propre ».</t>
  </si>
  <si>
    <t>Lutte contre les espèces exotiques envahissantes (phase chantier)</t>
  </si>
  <si>
    <t>Afin d’éviter le développement de plantes exotiques envahissantes sur le site, l’entreprise procèdera à un nettoyage régulier des engins de chantier (sur des plateformes spécifiques) afin d’évacuer toute boutures, graines, etc. éventuellement coincées dans les engrenages et autres recoins des véhicules. De plus, aucun remblai extérieur au projet ne sera apporté sur le site.</t>
  </si>
  <si>
    <t>Mise en place d'un itinéraire technique en phase chantier</t>
  </si>
  <si>
    <t>Le maître d’ouvrage a choisi de mettre en place un itinéraire technique en phase de chantier permettant de conserver les habitats en place et de favoriser leur développement en phase exploitation.
Le mode opératoire a été choisi en fonction des hypothèses suivantes :
• Limiter au maximum les remaniements du sol ;
• Préserver les essences végétales présentes ;
• Limiter la circulation lors des opérations de montage des panneaux photovoltaïques</t>
  </si>
  <si>
    <t>Travaux préparatoire du site adaptés à la faune et à la flore</t>
  </si>
  <si>
    <t>Les travaux préparatoires du site correspondent aux travaux les plus « lourds » de la mise en place d’une centrale photovoltaïque. Ils s’orientent en deux parties :
• Le dessouchage à la pince « croque souche » ;
• Le rotobroyage de la végétation à 5 cm du sol au minimum.</t>
  </si>
  <si>
    <t>Un balisage de l’emprise des travaux sera réalisé par le maitre d’ouvrage afin de matérialiser visuellement les limites spatiales des travaux à mener et éviter toute dégradation accidentelle de milieux exclus du périmètre d’étude.</t>
  </si>
  <si>
    <t>Mesures spécifiques aux chiroptères</t>
  </si>
  <si>
    <t>Lors des inventaires de terrain, ces espèces nocturnes ont été observées sur le site.
Si les opérations de chantier doivent être menées dans les périodes de présence de ces espèces, plusieurs mesures devront être mises en place :
• Le travail de nuit sera proscrit afin d’éviter les perturbations sur les chiroptères lors de leur activité de chasse ;
• Si le travail de nuit est indispensable, l’éclairage sera localisé à la zone du chantier et non aux alentours afin de réduire l’effet « barrière » pour les chiroptères. L’installation provisoire d’écrans anti-bruit et/ou anti-lumière est également envisageable.</t>
  </si>
  <si>
    <t>Afin de permettre à la petite faune de transiter à travers le projet (micromammifères, reptiles, amphibiens, insectes), le maître d’ouvrage s’engage à mettre en place une clôture perméable pour ces espèces.
Cette barrière sera perméable en trois points :
• le type de clôture : idéalement, la clôture sera un treillis soudé ou souple d’une hauteur maximale de 2 m.
• le maillage : le maillage sera régulier et aura pour dimension minimale 15 cm en hauteur et 10 cm de largeur ;
• les passages « petite faune » : Tous les 100 m au niveau des clôtures seront créés des passages pour la petite faune, ces passages auront les dimensions suivantes (20 x 20 cm).</t>
  </si>
  <si>
    <t>Scarification ponctuelle des sols</t>
  </si>
  <si>
    <t>Cette mesure concerne les impacts liés aux éventuels tassements et déstructuration des sols opérés pendant la phase de chantier.
Le maître d’ouvrage s’est engagé à effectuer des opérations de « scarification » des sols afin de traiter les tassements dus aux passages répétés des engins de travaux, notamment au niveau des voies d’accès aux panneaux. Cette scarification, couplée avec la reprise végétale, permettra une reconstitution rapide d’un couvert végétal. Cette mesure vise à reconstituer des sols similaires à ceux préexistants dans les secteurs du projet ayant fait l’objet d’une circulation d’engins de chantier.
Une scarification des sols devra également être envisagée à l’issue de la période d’ouverture de l’aire, afin de traiter les tassements dus au passage des véhicules sur le site.</t>
  </si>
  <si>
    <t>En dehors de pistes et des bâtiments techniques, le sol sera maintenu à l’état naturel. Aucun revêtement ne sera
appliqué, aucun semis ne sera effectué.
Cette mesure favorisera la reprise d’une végétation spontanée entre et sous les panneaux photovoltaïques. Un
entretien adapté de la végétation est prévu.</t>
  </si>
  <si>
    <t>La végétation nécessitera un entretien adapté afin d’éviter la fermeture des milieux. Le maître d’ouvrage s’engage à assurer une gestion en temps réel de la végétation en place dans l’ensemble de la centrale en respectant un cahier des charges précis, établi au préalable.
L’entretien de la végétation sera réalisé par une fauche mécanique. Les opérations de fauche seront :
- pluriannuelles : tous les 2 ou 3 ans, pour permettre l’expression de la flore locale et le bon développement des habitats naturels. Une fauche trop fréquente serait défavorable aux habitats oligotrophes tels que les landes.
- tardives (hors saison de reproduction) pour permettre la floraison et la fructification de la flore en place mais aussi pour limiter la mortalité de la faune présente sur le site. L’entretien sera extensif et se limitera au strict nécessaire ;
- extensives : hauteur de coupe de 20 cm
Les apports d’engrais organiques ou minéraux et l’utilisation de produits phytosanitaire seront proscrits.
Un débroussaillage manuel et ponctuel pourra être effectué sur les ligneux trop hauts (bourdaine, ajoncs).
Une gestion de la végétation par pâturage ovin est également envisageable.</t>
  </si>
  <si>
    <t>Lutte contre les espèces exotiques envahissantes (phase exploitation)</t>
  </si>
  <si>
    <t>En phase exploitation, il est probable que des espèces exotiques envahissantes se développent malgré les précautions prises en phase chantier. En effet, ces espèces pionnières ont un fort pouvoir de propagation et colonisent rapidement les sols remaniés par les travaux.
Les véhicules utilisés pour la maintenance de la centrale constituent également des vecteurs de propagation de ces espèces.
La prolifération des espèces invasives produit des changements significatifs de composition, de structure et/ou de fonctionnement des écosystèmes. Cette prolifération est un des facteurs majeurs de la perte de diversité biologique.</t>
  </si>
  <si>
    <t>Les travaux de terrassement et de nivellement du terrain associés à l’implantation de la centrale solaire pourront entrainer des risques d’écrasement d’individus et de destruction d’habitat d’espèces. Les travaux de terrassement inhérent à la réalisation du projet peuvent induire une perte d’abris, de caches et de gîtes pour les reptiles et les amphibiens. La mise en place d’abris de substitution pouvant également servir de zones refuge en amont de la réalisation des travaux est ici préconisée.</t>
  </si>
  <si>
    <t>La pose de gîtes permet de réduire l’impact lié à la coupe des jeunes arbres offrant potentiellement des gîtes à leur maturité.
Une vingtaine de gîtes assemblés à partir de bois résistant (au minimum 1,8 cm d’épaisseur), naturellement imputrescible et sans traitements chimiques seront positionnés au droit de la future centrale. Ils seront posés entre 2 et 4 m de haut (sur poteau si nécessaire) et de préférence selon une orientation sud/sud-est. Les modèles à entrer en façade ou sous le gîte sont à privilégier, avec un écartement de parois d’environ 2 cm. Les gîtes seront numérotés et cartographiés. Lors du suivi des gîtes, certains pourront être changés si défectueux.</t>
  </si>
  <si>
    <t>Création d'habitats favorables à la Fauvette pitchou</t>
  </si>
  <si>
    <t>Sur les espaces libres de la centrale, des habitats arbustifs doivent être favorisés à hauteur de 500 m² afin de réduire l’impact sur l’habitat de la Fauvette pitchou évalué à une perte habitat de 150 m².
La mesure consiste, préalablement aux travaux, à préserver un ensemble d’arbustes/landes d’aspect buissonnant sur les zones du projet non équipées avec un gain écologique pour l’espèce.</t>
  </si>
  <si>
    <t>Débroussaillage alvéolaire dans le cadre des OLD</t>
  </si>
  <si>
    <t>Ce débroussaillage a un impact important sur les habitats d’espèces présents et notamment sur les milieux arbustifs où demeurent la Fauvette pitchou (lande arbustive localisé à l’Ouest du projet de centrale solaire).
Ainsi, un débroussaillage alvéolaire, propice aux cortèges d’espèces animales et végétales inféodés aux milieux ouverts, sera mis en place sur le site.
Avant la mise en oeuvre du débroussaillage, une expertise botanique permettra de définir les zones à gérer, les strates à maintenir et celles à supprimer.
Pour rappel, il s’agit bien de débroussailler et non de défricher. Ainsi plusieurs étapes doivent être respectées :
▪ Éliminer les végétaux morts ou secs ;
▪ Tailler les herbes sèches ;
▪ Couper les branches basses des arbres proches de la centrale et les petits arbustes situés sous les arbres ;
▪ Espacer les arbres de grande taille entre eux ;
▪ Élaguer les branches basses ;
▪ Broyer les restes de végétaux du site ;
▪ Entretenir la zone débroussaillée.</t>
  </si>
  <si>
    <t>La durée de vie de la centrale photovoltaïque est estimée à 40 ans. Passé la période d’exploitation, la centrale sera démantelée. Les panneaux photovoltaïques seront démontés et recyclés.
Le site sera donc remis à l’état naturel.
Comme pour la création de la centrale, la remise en état du site devra suivre les mêmes préconisations (phasage des travaux, respect des emprises, …).
Les terrains concernés pourront retrouver à la fin de la période d’exploitation leur vocation initiale (sylviculture).
À l’issue de la phase d’exploitation, l’intégralité de l’installation sera démantelée, le site sera remis en état, et tous les équipements seront recyclés selon les filières appropriées.
Sur ce point, une attention particulière sera apportée au traitement et au recyclage de tous les organes de la centrale dont les modules photovoltaïques. Précisons également que toutes les liaisons électriques internes seront retirées à l’issue de l’exploitation.
Cet engagement de démantèlement sera pris à plusieurs titres : engagement foncier vis-à-vis des propriétaires du site, engagement dans le cadre du dossier de Permis de Construire, et engagement vis-à-vis de la Commission de Régulation de l’Énergie dans le cadre des Appels d’Offres.
À l’expiration du bail, la société d’exploitation procédera à ses frais à la remise en état des lieux et à l’évacuation des oeuvres de l’installation ; de façon à restituer l’environnement original du terrain sur le plan sylvicole.
Les panneaux étant sur des châssis mobiles ancrés au terrain par un système de pieux, leur enlèvement sera aisé et rapide par rapport à des systèmes incluant des fondations ou des blocs de béton.</t>
  </si>
  <si>
    <t>Réalisation de relevés de terrains à raison de 3 passages annuels lors des 3 premières années, puis tous les 10 ans pendant la durée d’exploitation de la centrale. Des pièges photographiques pourront être positionnés au niveau de certains passages à faune pour vérifier leur utilisation.</t>
  </si>
  <si>
    <t>Suivi de la petite avifaune nicheuse et de la Fauvette pitchou</t>
  </si>
  <si>
    <t>Réalisation de relevés de terrains à raison de 3 passages annuels de 6 IPA de 10 min lors des 3 premières années, puis tous les 10 ans durant l’exploitation de la centrale.</t>
  </si>
  <si>
    <t>Vienne</t>
  </si>
  <si>
    <t>Migné-Auxances</t>
  </si>
  <si>
    <t>Na</t>
  </si>
  <si>
    <t>patrimonialité ; état de conservation ; fonctionnalité</t>
  </si>
  <si>
    <t>Symbiose environnement</t>
  </si>
  <si>
    <t>inovadia</t>
  </si>
  <si>
    <t>Fruticées atlantiques et médio-européennes à Prunelliers et Troènes</t>
  </si>
  <si>
    <t>Chênaies-charmaies et Frênaies-charmaies calciphiles</t>
  </si>
  <si>
    <t>Culture avec marges de végétation spontanée</t>
  </si>
  <si>
    <t>Bocages</t>
  </si>
  <si>
    <t>X10</t>
  </si>
  <si>
    <t>Evitement de secteurs à enjeux floristiques</t>
  </si>
  <si>
    <t>Cette mesure a pour but de ne pas impacter les stations à Mélampyre des champs. Elle permet également d’éviter les zones à Odontites de Jaubert historiquement présentes au sein de l’aire d’étude.
La station de Mélampyre de champs qui borde le boisement ne sera pas implantée avec des panneaux.
Cette mesure permet aussi d’éviter une station historique à Odontites (observations du CEN). Vis-à-vis des autres stations historiques à Odontites, celle localisée en bordure à l’Est de l’aire d’étude sera également évitée. Pour la troisième station historique en voie de fermeture par une végétation dense défavorable et qui est intégrée au parc, l’installation des panneaux permettra a minima de remettre le sol à nu plus favorable à la germination de l’Odontite de Jaubert entre les panneaux. Une mesure spéciale d’accompagnement est prévue par ailleurs pour cette espèce.</t>
  </si>
  <si>
    <t>Evitement de secteurs à enjeux pour les papillons</t>
  </si>
  <si>
    <t>Cette mesure a pour but de ne pas impacter des stations avec une forte densité d’Origan et dans une mesure moindre avec également présence de vulnéraire et cela pour des secteurs en fortes pentes présentant des contraintes techniques pour l’aménagement du parc.
Les stations à forte densité d’Origan sur les pentes à l’Ouest de l’aire d’étude, sont exclues de l’aménagement.</t>
  </si>
  <si>
    <t>Evitement d'une partie d'un habitat à enjeu modéré et d'un boisement</t>
  </si>
  <si>
    <t>Cette mesure a pour but de limiter les impacts sur deux espaces naturels :
- un habitat d’intérêt communautaire qui a été recensé au Sud de la zone d’implantation initiale : les pelouses calcaires sub-atlantiques. D’un point de vue biodiversité, cet habitat présente un intérêt moyen. Cet évitement partiel permet également de s’éloigner des habitations situées au Sud ;
- un boisement épars, un espace favorable aux chiroptères et à l’avifaune.</t>
  </si>
  <si>
    <t>Aucun produit phytosanitaire ne sera utilisé pour l’entretien des espaces verts. Celui-ci sera réalisé par pâturage (ovins) et par des fauches mécaniques plus ponctuellement.
Aucun détergent ne sera utilisé pour l’entretien des panneaux. En effet, les propriétés antisalissure des panneaux et leur inclinaison permettent leur auto-nettoyage lors des précipitations (de façon exceptionnelle, un nettoyage à l’eau non potable pourrait être pratiquée).</t>
  </si>
  <si>
    <t>Balisage préventif de l'habitat favorable à l'Azuré du serpolet</t>
  </si>
  <si>
    <t>L’objectif est de réduire les incidences du projet sur l’habitat favorable à la présence de l’Azuré du serpolet. Pour cela, certains secteurs où la densité d’Origan, la plante hôte du papillon est la plus forte, seront préservés. Lors de la phase de travaux, les espaces préservés seront balisées afin de les isoler.</t>
  </si>
  <si>
    <t>Pour éviter le risque de pollution des sols et/ou des eaux souterraines, les mesures suivantes seront mises en place :
- le temps durant lequel les fondations des postes seront ouvertes sera réduit au maximum ;
- les vidanges d'engins, rejets d'hydrocarbures, rejet de laitances de béton ou tout autre rejet direct d’eaux souillées ou produits dans l’environnement sur le site seront interdits ;
- une zone de lavage des toupies étanche sera aménagée sur site ;
- les stockages d'huiles et de carburants seront réalisés dans des conditions conformes à la réglementation ;
- les produits polluants seront stockés sur des zones étanches ;
- en cas de nécessité d’un groupe électrogène, ce dernier sera équipé d’un réservoir étanche permettant de contenir les fuites éventuelles ;
- en cas de déversement accidentel de produit polluant, les terres souillées seront rassemblées en un point unique et exportées le plus rapidement possible vers des structures réglementairement aptes à les recevoir ;
- des kits anti-pollution et bacs de rétention mobiles seront mis à disposition en base vie et sur les zones en activité pour être prêts à être utilisés en quelques minutes en cas de pollution.</t>
  </si>
  <si>
    <t>Des mesures seront mises en place afin de détecter la présence de plantes envahissantes (ou potentiellement envahissantes) sur le site (notamment l’arbre à papillon - Buddleia de David) et de lutter contre leur implantation et leur développement. Ces mesures seront les suivantes :
- préventives : nettoyage des engins de chantier avant leur arrivée sur le site notamment des rainures des roues, vérification de l’origine des matériaux utilisés…
- curative : arrachage manuel des plantes envahissantes ou potentiellement envahissantes et élimination.</t>
  </si>
  <si>
    <t>Revégétalisation après installation des panneaux et autres équipements</t>
  </si>
  <si>
    <t>Dans le cas où, au cours des deux premières années après travaux, la recolonisation spontanée par la végétation serait faible et/ou les effectifs de l’Azuré du Serpolet et de l’Azuré des Cytises très faibles ou nuls, le but de cette mesure est d’accompagner la recolonisation du parc par la végétation, en particulier l’Origan et la Vulnéraire qui sont deux plantes vivaces, hôtes des deux papillons remarquables du site.
L’accueil des papillons, en particulier de l’Azuré de Cytises et de l’Azuré du Serpolet pourra être favorisé par un semis à dominance d’Origan et de légumineuses (Fabacées) : avec prédominance de la Vulnéraire (plante hôte de l’Azuré des Cytises), mais aussi de Coronille, Lotiers, Luzernes, Trèfles, Pois de senteur, ces dernières espèces étant à favoriser en strate herbacée des haies à planter.
Cet ensemencement ne sera pas réalisé sur les lignes espacées de 5 m où la végétation spontanée est à favoriser, l’ensemencement pouvant contrecarrer leur développement par compétition entre espèces.</t>
  </si>
  <si>
    <t>Adaptation du calendrier en phase travaux</t>
  </si>
  <si>
    <t>Le but est d’éviter d’engager les travaux au moment le plus défavorable pour la faune et la flore, à savoir :
- pour les oiseaux, la période de reproduction et la destruction de nichées :
o engagement et réalisation des travaux entre septembre et mars pour éviter la période de reproduction et la destruction d’individus, la date d’engagement des travaux prévalant sur la durée, car une fois les premiers travaux engagés sur l’ensemble du parc, les oiseaux de reporteront sur les milieux voisins avant de revenir une fois le site en cours d’exploitation ;
o les travaux lourds (défrichements, débroussaillage, nivellements, terrassements, réalisation des tranchées, pose des fondations des modules...) devront impérativement être réalisés dans la période allant du 1er septembre au 1er mars. Les travaux plus légers, moins impactant pour la biodiversité, tels que le montage des supports des modules, la pose des modules, l’installation des équipements électriques et les raccordements, pourront se poursuivre après le 1er mars s’ils n’ont pas pu être terminés avant cette date. En effet, si les travaux sont continus, sans interruption de plus de 5 jours, il est classiquement convenu que les espèces qui tenteraient de se reproduire à proximité du site, avec la nuisance induite par les travaux avant qu’elles ne s’installent, le font en connaissance de cause et qu’ainsi le risque d’avortement d’une reproduction est considéré comme nul.
- pour les insectes, la période larvaire et nymphale, période pendant laquelle les individus ne peuvent s’échapper, notamment pour l’Azuré du Serpolet qui n’émerge qu’à partir de juillet ;
- pour les reptiles, la période d’hibernation au cours de laquelle les individus ne peuvent s’enfuir ;
- pour la végétation, éviter d’une part les longues périodes de pluies hivernales et d’autre part la période de floraison maximale du printemps et début d’été.
En prenant en compte l’ensemble des groupe étudiés, le projet aura un moindre impact sur la flore et la faune, en engageant les travaux dans la période allant d’août à octobre.</t>
  </si>
  <si>
    <t>Espacement des panneaux pour maintenir les stations à Origan et Vulnéraire</t>
  </si>
  <si>
    <t>Le but est de préserver les secteurs où l’Origan plante hôte de l'Azuré du Serpolet est le mieux développée, ces secteurs accueillant dans une proportion moindre la Vulnéraire plante hôte privilégiée par l’Azuré des Cytises et qui sera ainsi également préservée.
Sur les secteurs avec une forte densité d’origan au sein du parc, l’écartement des lignes de panneaux est porté à 5 m, contre 1,5 m habituellement, de façon à optimiser le développement des plantes entre les panneaux. Cet écartement sera réalisé sur une interligne au Nord du secteur à l’Ouest du chemin communal et sur une interligne au centre du secteur à l’Est du chemin rural.</t>
  </si>
  <si>
    <t>Absence d'éclairage nocturne</t>
  </si>
  <si>
    <t>Le but de cette mesure est de ne pas perturber l’activité nocturne des chauves-souris en activité de chasse.
Ainsi, il n’y aura pas d’éclairage nocturne au sein du parc.</t>
  </si>
  <si>
    <t>Gestion du parc favorable à la biodiversité</t>
  </si>
  <si>
    <t>Le but de cette mesure est d’assurer un entretien favorable au développement et au maintien des espèces patrimoniales. La partie Sud des pelouses est exclue de l’aménagement et pourra servir d’apport en graine à la recolonisation après travaux (apports par le vent, insectes, micromammifères, etc.) dans la mesure où le pâturage le permettra. Les secteurs de pelouses entre les panneaux pourront se reconstituer dans des conditions plus favorables avec la mise en place d’un pâturage maîtrisé. Le parc sera géré par pâturage, après conventionnement avec un agriculteur ovin, et dans le cadre de concertations avec la Chambre d’Agriculture de la Vienne. Les expériences en cours de pâturage ovin dans des parcs photovoltaïques montrent que les milieux herbacés se prêtent bien à l’entretien des parcs, les panneaux assurant un effet thermique modérateur avec des températures plus clémentes en hiver sous les panneaux et moins de gelées et moins de sécheresse en été lors des fortes chaleurs. Dans les deux cas, la production végétale s’en trouve favorisée. La végétation sera entretenue par pâturage ovin, complété au besoin par une fauche tardive. Cet entretien sera géré de façon extensive avec du pâturage. Pour le maintien écologique du site, il faudra se limiter à 1 Unité Gros Bovin (UGB) par hectare ce qui représente environ quatre moutons par hectare au maximum. Un roulement au sein des différents secteurs de panneaux est envisagé. EDF RENOUVELABLES FRANCE s’engage à établir une convention avec un éleveur ovin local, en collaboration avec la chambre d’agriculture 86. La hauteur des structures des panneaux solaires installés à 1 mètre au-dessus du sol et l’interligne de 1,5 mètre permet la circulation des moutons. L’entretien ovin permet en grande partie de supprimer le fauchage mécanique régulier et contribue à la création d’une activité agricole sur la zone projet.</t>
  </si>
  <si>
    <t>Afin de prévenir les risques d’impacts sur l’environnement et les nuisances sur l’homme, l’ensemble des intervenants doit s’engager à respecter les prescriptions d’EDF RENOUVELABLES FRANCE en matière de protection de l’environnement durant toute la durée des travaux.</t>
  </si>
  <si>
    <t>Suivis en phase exploitation</t>
  </si>
  <si>
    <t>Les Chargés d’Affaires environnementales de la Direction Gestion d’Actifs d’EDF RENOUVELABLES sont chargés de mettre en place, suivre et adapter l’ensemble des actions indiquées dans la présente étude d’impact, lorsque l’exploitation est gérée par EDF RENOUVELABLES FRANCE. Ces actions (suivis, mesures de réduction voire de compensation, mesures d’accompagnement) sont menés par des bureaux d’études ou associations spécialisées, consultés sur la base d’un cahier des charges précis et adapté à chaque action proposée dans l’étude d’impact ou relevant d’un caractère réglementaire.
Les actions pourront être renforcées et adaptées en fonction de leur efficacité constatée à l’issu des suivis, et en concertation avec les services spécialisés de l’État, lorsque les enjeux et les risques d’impact locaux le nécessiteront.</t>
  </si>
  <si>
    <t>Plantation de haies et entretien d'arbres en têtard</t>
  </si>
  <si>
    <t>Au-delà du rôle d’intégration du parc dans le paysage, la plantation de haies permet :
- de restituer un milieu favorable à l’accueil des oiseaux qui pourront y nicher et s’y alimenter, de même que les insectes, notamment butineurs ;
- de fournir des lieux de refuge et thermorégulation aux reptiles ;
- de faire bénéficier les chauves-souris d’un linéaire favorable pour chasser.</t>
  </si>
  <si>
    <t>Gestion de parcelles en faveur de l'Odontite de Jaubert</t>
  </si>
  <si>
    <t>Aucune station d’Odontite de Jaubert n’a été observée sur les parcelles de la zone d’étude en 2020. Celle-ci a été relevée aux abords immédiats, en limite est, sur une zone de pelouse calcicole, parcelle du conservatoire des Espaces Naturels (CEN), en septembre 2020.
Dans le cadre des études du projet de parc photovoltaïque, une concertation dédiée avec le CEN a été menée. Le Conservatoire a notifié la présence d’enjeux pour cette espèce sur le secteur, en lien notamment avec les mesures compensatoires pour la LGV Sud Europe Atlantique. D’après le CEN, des stations d’Odontite de Jaubert ont été observées historiquement sur la zone d’étude et la présence de friches et culture constituent des habitats potentiellement favorable pour l’espèce.
Cette mesure d’accompagnement a été définie conjointement avec le CEN. Celui-ci sera en charge de la recherche de la parcelle puis de sa restauration et sa gestion. Il en sera également le propriétaire, assurant ainsi la pérennité de la mesure.
- assurer le maintien de l’Odontite de Jaubert sur la parcelle d’accompagnement voire son développement ;
- en lien avec les enjeux présents sur notre site, favoriser le développement des habitats d’espèces pour l’Azuré du Serpolet et consacrer une partie de l’emprise de la parcelle à la conservation des espèces messicoles.</t>
  </si>
  <si>
    <t>Persac</t>
  </si>
  <si>
    <t>Technique solaire</t>
  </si>
  <si>
    <t xml:space="preserve">aire immédiate = ZIP ; aire intermédiaire 600 m </t>
  </si>
  <si>
    <t>Alignements d'arbres x Bordures de haies</t>
  </si>
  <si>
    <t>Petits bois, bosquets</t>
  </si>
  <si>
    <t>Carrières</t>
  </si>
  <si>
    <t>Grandes cultures</t>
  </si>
  <si>
    <t>Terrain en friche</t>
  </si>
  <si>
    <t>Terrains en friches et terrains vagues</t>
  </si>
  <si>
    <t>Terrains faiblement boisés avec des arbres feuillus et des conifères</t>
  </si>
  <si>
    <t>Pâturage des plaines médio-européennes à fourrage</t>
  </si>
  <si>
    <t>Pâturage à Ray-Grass</t>
  </si>
  <si>
    <t>Eaux douces</t>
  </si>
  <si>
    <t>Evitement des zones boisées</t>
  </si>
  <si>
    <t>Afin de préserver les zones boisées d’intérêt présentes dans les pourtours de la zone de projet, elles seront préservées de tout aménagement.</t>
  </si>
  <si>
    <t>Evitement de la zone humide</t>
  </si>
  <si>
    <t>Afin de préserver la zone humide, celle-ci sera exempt de tout aménagement.</t>
  </si>
  <si>
    <t>Eviter la prolifération d'espèces introduites envahissantes</t>
  </si>
  <si>
    <t>Une essence a été retrouvée en nombre sur le site d’étude : le Robinier faux-acacia, présents essentiellement sur le pourtour
de la zone d’étude.
La gestion du Robinier faux-acacia pose des difficultés car il réagit à la fauche par la production de nombreux rejets. Dès lors, son élimination demande des moyens mécaniques importants. Simultanément à la coupe, l’espèce doit être dessouchée et les rejets arrachés. Ces opérations ont cependant de forts impacts sur les milieux et la structuration des sols et doit être priorisée. Afin d’éviter la dissémination des graines, il est préférable de réaliser cette opération entre mai et juin, avant la fructification.
Étant plus nombreuses et répartis le long du périmètre d’étude, aucune mesure ne sera réalisée pour éradiquer les autres espèces envahissantes.</t>
  </si>
  <si>
    <t>Préconisations spécifiques en phase travaux à proximité d'éléments d'intérêt (zone humide au Sud-Ouest)</t>
  </si>
  <si>
    <t>Lors de la phase de travaux, les mouvements des engins, les stockages de matériel et matériaux, les déplacements et activités du personnel de chantier peuvent avoir des conséquences non négligeables sur les milieux et espèces sensibles (risques d’altération voire de destruction de milieux d’intérêt ou individus d’espèces).
Afin de limiter des impacts potentiels, plusieurs démarches complémentaires sont prévues :
- restreindre les déplacements des engins et le stockage des matériaux au niveau des axes identifiés et de zones sans enjeux environnementaux ;
- délimiter explicitement les éléments écologiques d’intérêt à forte sensibilité environnementale au niveau desquels une attention particulièrement forte devra être portée (exemple : zones arbustives Sud …) ; L’objectif de cette mesure est de limiter l’impact des travaux sur les espèces qui présentent des capacités de fuite réduites (juvéniles d’oiseaux, amphibiens, etc.) et qui sont sensibles au dérangement.</t>
  </si>
  <si>
    <t>Eviter les conditions d'attrait du chantier pour les amphibiens</t>
  </si>
  <si>
    <t>En phase de réalisation des travaux, il sera veillé à ne pas créer les conditions d’attrait et d’accueil d’espèces d’amphibiens, par la formation et la persistance de dépressions. Des individus d’Alyte accoucheur ont été recensés. Espèce pionnière, elle se contente de petites dépressions, flaques, mares temporaires pour sa reproduction. D’autres individus extérieurs à la carrière pourraient s’installer s’ils y trouvent un milieu de vie favorable.
Le responsable environnement du chantier veillera pour cela à chaque fin de journée à ce qu’aucune ornière/trou susceptible de créer une rétention d’eau de précipitation ne persiste sur le chantier, pour éviter toute colonisation rapide notamment par les crapauds, grenouilles et tritons.</t>
  </si>
  <si>
    <t>Eviter la création de pièges mortels à petite faune</t>
  </si>
  <si>
    <t>Le chantier devra être tenu « propre » sans déchets pour éviter l’emprisonnement de la petite faune. Les trous créés seront rebouchés ou recouverts si ceux-ci sont utilisés.</t>
  </si>
  <si>
    <t>Conserver la Trame noire</t>
  </si>
  <si>
    <t>Afin d’éviter le dérangement de la chirofaune et de tout autre animal nocturne, la zone de projet (en phase chantier et exploitation) ne sera pas éclairée la nuit et les travaux s’effectueront en journée.</t>
  </si>
  <si>
    <t>Eviter la période de reproduction</t>
  </si>
  <si>
    <t>La réalisation des travaux devra être réalisée en dehors de la période de reproduction des diverses espèces, soit de mars à août pour l’avifaune et la période de léthargie pour les reptiles.</t>
  </si>
  <si>
    <t>Eviter le front de taille</t>
  </si>
  <si>
    <t>La zone aménagée pour le parc photovoltaïque évite le front de taille accueillant la nidification de l’Hirondelle des rivages et du Guêpier d’Europe.</t>
  </si>
  <si>
    <t>Conserver des zones refuges pour la faune</t>
  </si>
  <si>
    <t>Plusieurs espaces boisées (boisement en bordure et une partie des fourrés Sud-Ouest) sont préservées dans le cadre du projet et une bande tampon sera maintenue le long de ces lisières et des talus. Ceci permettra de limiter la perte de surfaces arbustives (local technique et structure portante des panneaux) et de conserver des zones de refuge aux espèces qui fréquentent (alimentation ou reproduction) le site.
Ces zones ne seront ni semées (développement naturel d’espèces végétales), ni fertilisées. Elles seront gérées par fauches effectuées de septembre à mars (hors période de reproduction) pour permettre aux espèces végétales de fructifier et aux espèces faunistiques (avifaune, entomofaune, mammifères et micromammifères) de se reproduire (Bruant jaune, Chardonneret élégant, …).
Notons que les parties en dessous des panneaux photovoltaïques resteront en l‘état.
Afin d’accompagner cette mesure, aucun produit désherbant ne sera utilisé pour l’entretien de la végétation de l’ensemble de la zone du projet.
Afin de laisser passer la faune, un grillage large maille en partie basse sera mis en place.</t>
  </si>
  <si>
    <t>Dordogne</t>
  </si>
  <si>
    <t>Auriac-du-Périgord</t>
  </si>
  <si>
    <t>Sinergia</t>
  </si>
  <si>
    <t>Chênaies blanches occidentales et communautés apparentées</t>
  </si>
  <si>
    <t>Forêts de pins sylvestres médio-européennes</t>
  </si>
  <si>
    <t>G3.42</t>
  </si>
  <si>
    <t>Forêts mixtes</t>
  </si>
  <si>
    <t>G4.C</t>
  </si>
  <si>
    <t>Forêts de ravin à Frêne et Sycomore</t>
  </si>
  <si>
    <t>Autres bois caducifoliés</t>
  </si>
  <si>
    <t>Plantations d'arbres feuillus</t>
  </si>
  <si>
    <t>Fourrés médio-européens sur sols fertiles</t>
  </si>
  <si>
    <t>Pâturages abandonnés</t>
  </si>
  <si>
    <t>Pâturages à Cynosurus-Centaurea</t>
  </si>
  <si>
    <t>E2.112</t>
  </si>
  <si>
    <t>Cultures extensives</t>
  </si>
  <si>
    <t>Prairies à fourrage des plaines</t>
  </si>
  <si>
    <t>Xérobromion aquitain</t>
  </si>
  <si>
    <t>E1.272E</t>
  </si>
  <si>
    <t>Jardins et villages</t>
  </si>
  <si>
    <t>I2.2 x J1.2</t>
  </si>
  <si>
    <t>Préservation de milieux naturels sensibles et des espèces à forte valeur patrimoniale</t>
  </si>
  <si>
    <t>Lors de la phase de conception du projet, la station d’espèce floristique protégée a été prise en compte (Laitue vivace) ainsi que la majeure partie des surfaces concernant l’Azuré du serpolet et le Damier de la Succise, papillons de jour protégés au niveau national. Il en est de même pour la plupart des espèces floristiques menacées dont les stations sont principalement sur les bordures de l’aire d’étude immédiate. Le Damier de la Succise ainsi que l’Azuré du serpolet sont malgré tout potentiellement et partiellement impactés par le projet.</t>
  </si>
  <si>
    <t>Les travaux planifiés par le maître d'ouvrage pour le parc solaire se dérouleront en deux phases distinctes, une phase préparatoire afin de supprimer l’ensemble de la végétation ligneuse (arbres et arbustes) et une phase de construction proprement dite.
Lors de la phase préparatoire, privilégier les méthodes les plus douces possibles pour la suppression de la végétation ligneuse et éviter de circuler au sein des zones non boisées ou non embroussaillées afin de ne pas tasser inutilement les sols. La mise en place d’itinéraires obligatoires peut être envisagée.
Afin de préserver les habitats périphériques, le maître d’ouvrage veillera à baliser l’ensemble du chantier ainsi que les voies d’accès (mise en défend des zones hors chantier) si cela s’avère nécessaire afin qu’aucun véhicule ne circule en dehors des emprises prévues. Les ouvriers présents sur le chantier seront sensibilisés aux enjeux écologiques locaux et la nécessité de respecter ces délimitations ainsi que l’ensemble des préconisations environnementales générales liées à la réalisation du chantier (gestion des déchets, bruit, etc.)</t>
  </si>
  <si>
    <t>Lors des travaux de terrassement, de la terre végétale contenant des semences ou des morceaux de plantes invasives peuvent être amenés. Ces apports exogènes peuvent engendrer un impact fort sur le milieu naturel. L’ensemble des engins de chantier devra donc être vérifié avant l’entrée dans le site et nettoyé, le cas échéant avant de pénétrer dans les emprises de travaux ou sur son accès direct.
Cette mesure est en accord avec l’objectif D18 du SDAGE du bassin Adour-Garonne et qui concerne le contrôle des espèces invasives.
Aucun apport de terre exogène ne sera effectué.</t>
  </si>
  <si>
    <t>Visite préventive de terraine et mise en place d'une procédure non-vulnérante d'abattage des arbres creux</t>
  </si>
  <si>
    <t>Cette mesure fait également écho à la mesure ME 2.1a « Préservation de milieux naturels sensibles et des espèces à forte valeur patrimoniale » visant à préserver les habitats périphérique et éviter toute destruction d’habitat sensible et d’espèce patrimoniale : les véhicules ne circuleront pas en-dehors des emprises prévues à cet effet et les zones hors chantier seront mises en défend.</t>
  </si>
  <si>
    <t>Afin de limiter au maximum les impacts, la période optimale de démarrage des travaux correspond à la fin de la période de reproduction de l’ensemble de la faune soit mi-août. En effet, à partir de ce moment, la reproduction est effective et l’ensemble des jeunes tous groupes confondus (hors entomofaune) sont capables de se déplacer. A fin octobre, l’ensemble des opérations préparatoires (coupe de la végétation ligneuse, création des pistes et des plateformes) devront être terminées.
Ainsi, la destruction de la végétation ligneuse aura un impact immédiat réduit sur la plupart des groupes faunistiques. Le maître d’ouvrage veillera toutefois à la continuité du chantier afin de maintenir un dérangement continu pour éviter une réappropriation des emprises par la faune.</t>
  </si>
  <si>
    <t>Choix d'une période optimale pour l'abattage des arbres</t>
  </si>
  <si>
    <t>Pour la phase de préparation du site, une phase d’abattage des arbres est prévue. La période d’hibernation (novembre à mars), lorsque les individus sont en léthargie et durant laquelle tous dérangements peuvent être fatals aux animaux, est à proscrire pour les abattages. Il en est de même pour la période de mise-bas et d’élevage des jeunes, s’étalant de mai à fin août. Pour ces raisons, la meilleure période pour réaliser l’abattage des arbres est entre la fin d’été et l’automne (miseptembre à mi-novembre). Au-delà de cette période, les travaux pourront être terminés en accord avec l'écologue en charge du suivi. Les bois abattus pourront dans tous les cas être évacués.</t>
  </si>
  <si>
    <t>Mise en place de passes pour la petite faune dans la clôture</t>
  </si>
  <si>
    <t>La clôture, si elle assure la sécurité des installations à l’intérieur de la centrale et des personnes extérieures à l’exploitation, constitue une barrière à la libre circulation de la faune terrestre. Afin de réduire cet impact, des passes dans la clôture (20x20 cm), seront réalisées tous les 50 à 80 m linéaire.</t>
  </si>
  <si>
    <t>Gestion de la végétation au sein de l'emprise du projet</t>
  </si>
  <si>
    <t>Dans le mode de gestion de la centrale, les principales mesures liées aux habitats naturels concernent l’entretien des espaces entre les structures de panneaux. Aucun produit phytosanitaire ne sera utilisé, un entretien par pâturage sera effectué. Les modalités de pâturage seront optimisées pour permettre le développement de la flore ainsi que le bon accomplissement du cycle biologique de la faune terrestre. Rappelons que l’application de cette mesure sur l’intégralité de la centrale est cependant contrainte au respect des règles de sécurité. Ces dernières imposent que l’espace sous et autour des structures soit maintenu assez bas pour que la strate herbacée ne dépasse pas la limite basse des alignements de modules pour éviter de créer un ombrage au panneau. Le couvert herbacé doit rester également peu important pour éviter toute propagation d'incendie éventuel. Afin de soutenir le pâturage, les refus pourront être fauchées tardivement. Ce mode de gestion, permettra de répondre aux préconisations environnementales et aux impératifs de sécurité (recommandations du SDIS) sans avoir recours à l’utilisation de produits phytosanitaires.
Les produits de fauche pourront être entassés sur une ou plusieurs plateformes, de faible superficie, définies à cet effet ce qui permettra à certaines espèces faunistiques, notamment les reptiles d’y trouver des conditions favorables à leur reproduction.
La hauteur de coupe des refus sera comprise entre 10 et 15 cm afin de limiter les risques de destruction de la faune sauvage notamment des reptiles mais également des micromammifères ou des insectes pouvant se trouver au sol.
L’entretien par pâturage ovin se fera sur l’ensemble de l’emprise clôturé, ainsi que sur les zones soumises aux Obligations Légales de Débroussaillement (OLD). En outre, cette méthode d’entretien de la végétation du site, en plus d’éviter l’utilisation de phytocides, permet de maintenir une végétation rase et ainsi de limiter la propagation des incendies. Les déjections animales apporteront de la matière organique pour le sol. Le maintien du couvert végétal de type prairial permet de maintenir l’évapotranspiration et limiter les phénomènes de ruissellement et d’érosion. La présence de cette végétation va garantir une bonne tenue des sols, limitant ainsi les ruissellements.</t>
  </si>
  <si>
    <t>Création d'un îlot de vieillissement</t>
  </si>
  <si>
    <t>Une gestion sera proposée sur les boisements au nord-est de l’aire d’étude immédiate, de 3,6 ha. Aucune coupe ne sera effectuée dans ces boisements pendant toute la durée de vie du parc photovoltaïque dans les limites prévues de la mesure compensatoire. La mise en sécurité par élagage au niveau des zones de passage sera toutefois autorisée.</t>
  </si>
  <si>
    <t>Création d'habitats de reproduction pour les reptiles</t>
  </si>
  <si>
    <t>Création de pierriers répartis sur l’ensemble de l’emprise du projet ainsi qu’aux abords immédiats.
De plus, une partie des produits de coupe issus de la végétation ligneuse pourra être maintenue sur place sous forme de tas de bois tandis qu’une partie des produits de fauche seront stockés en tas dans des zones propices, en fonction des possibilités au regard des risques d’incendie.
La carte de localisation de principe des mesures prévoit à ce jour la réalisation de 12 structures (pierriers et tas de végétation) pour les reptiles dont un tiers réalisé avec le bois ou la végétation issus de la coupe ou de la gestion du site. La localisation précise sera étudiée en fonction du site, des panneaux et des déplacements d’engins sur les pistes.</t>
  </si>
  <si>
    <t>Création d'une mare favorable à la reproduction des amphibiens</t>
  </si>
  <si>
    <t>Création d’une mare fonctionnelle et pérenne afin de faciliter la reproduction des amphibiens et
l’apparition de ceintures de végétation spécifiques.
La mare fera environ 130 m² soit l’équivalent de la surface des mares détruites mais aura un rôle écologique important dans le cycle de vie des amphibiens voire de l’ensemble de la faune aquatique.
Les berges seront en pente douce avec une profondeur maximale de 1 m et l’ensemble sera clôturé afin d’empêcher les animaux pâturant la prairie de venir piétiner les berges. Une distance de 1,5 m sera laissée libre entre le haut de la berge et la clôture (dispositif mobile électrifié ou clôture à mouton) afin de permettre la gestion de la végétation qui se fera de manière mécanique tous les 3 à 5 ans en fonction de la dynamique végétale.</t>
  </si>
  <si>
    <t>Gestion des espaces prairiaux de l'aire d'étude immédiate</t>
  </si>
  <si>
    <t>L’aire d’étude immédiate comporte des surfaces de prairies de fauche, de prairies pâturées et de pelouses calcaires plus ou moins en cours de fermeture du fait de la sous exploitation agricole. La végétation arbustive ainsi que les ronciers seront contenues voire partiellement réduites tout en conservant les fonctionnalités écologiques liées à l’avifaune et aux chiroptères. Un corridor écologique d’au moins huit mètres de large pour les lépidoptères sera maintenu entre la zone nord et la zone sud</t>
  </si>
  <si>
    <t>Pas de dimensionnement</t>
  </si>
  <si>
    <t>Plantation de haies mixtes</t>
  </si>
  <si>
    <t>Plantation d’une haie basse et d’arbuste afin de préserver un habitat avifaunistique et de restaurer un corridor écologique pour la faune. La végétation arbustive de la haie sera choisie en prenant en compte les essences indigènes et locales.</t>
  </si>
  <si>
    <t>Plantation d'essences mellifères</t>
  </si>
  <si>
    <t>Plantation d’une bande d’essences mellifères au sud du hameau de Mazerat.</t>
  </si>
  <si>
    <t>Le suivi écologique de chantier consistera en la réalisation d’un nombre défini de visite durant l’ensemble de la durée des travaux depuis la suppression de la végétation ligneuse jusqu’à la mise en fonctionnement du projet.
Il comprendra notamment :
▪ une réunion de lancement avec l’ensemble des protagonistes du chantier
▪ des visites de terrain non averties au cours de chaque phase du chantier et pour lesquelles un compte-rendu sera effectué. Des demandes de correctifs seront effectuées en cas de besoin et seront contrôlés lors des visites suivantes.
▪ Un rapport final retraçant l’ensemble des visites et démarches effectuées.
Le chantier devant durer plusieurs mois, la périodicité proposée pour les visites de terrain est d’une visite toutes les trois à quatre semaines, soit pour un chantier de 5 à 6 mois environ 6 visites au total.</t>
  </si>
  <si>
    <t>Le suivi écologique pourra être basé sur des études de type BACI (Before/After Impact Control). Les paramètres étudiés pourront être les suivants :
▪ évolution du couvert végétal,
▪ évolution de la composition et de l’abondance du peuplement aviaire,
▪ évolution de la fréquentation de la centrale par la faune terrestre.
Le calendrier fixé pour ce suivi pourrait s’organiser comme suit :
▪ une étude de chacun des paramètres ci-dessus au cours de trois campagnes d’inventaires étalées sur les cinq premières années d’exploitation (ex : après les travaux, trois ans après les travaux, cinq ans après les travaux).
▪ un suivi sur le long terme à 10 et 15 ans d’exploitation
Chaque campagne de relevé fera l'objet d'un rapport remis au maître d'ouvrage et aux autorités compétentes des services de l'état (DDT, DREAL, Autorité Environnementale)</t>
  </si>
  <si>
    <t>Dans le cadre du projet, les aménagements nécessitent la coupe de boisements. Les coupes d’arbres à cavités peuvent entrainer la mortalité involontaire de chauves-souris gitant à l’intérieur. Un chiroptérologue réalisera une visite préalable des sujets concernés par les coupes. En cas de présence d’un ou plusieurs arbres favorables, ils seront vérifiés grâce à une caméra thermique ou un endoscope, afin de tenter de déterminer la présence ou l’absence de chauve-souris. Si des individus sont découverts, plusieurs méthodes peuvent être envisagées afin de leur faire évacuer le gîte. Un chiroptérologue devra assister à la coupe des arbres afin de proposer une coupe raisonnée (maintien du houppier, tronçonnage du tronc à distance raisonnable des cavités ou trous de pics, etc.). Une fois abattus, les arbres présentant des cavités seront laissés au sol plusieurs nuits afin de laisser l’opportunité aux individus présents de s’enfuir.</t>
  </si>
  <si>
    <t>NCA Environnement</t>
  </si>
  <si>
    <t>Deux-Sèvres</t>
  </si>
  <si>
    <t>Echiré</t>
  </si>
  <si>
    <t>Culture avec marge de végétation spontanée</t>
  </si>
  <si>
    <t>H3.2F</t>
  </si>
  <si>
    <t>Friche rudérale pluriannuelle thermophile</t>
  </si>
  <si>
    <t>Friche graminéenne mésophile à xérophile</t>
  </si>
  <si>
    <t>Friche rudérale pluriannuelle mésophile</t>
  </si>
  <si>
    <t>Jardin</t>
  </si>
  <si>
    <t>Pour l’avifaune, la période la plus critique pour réaliser les travaux s’étend de début avril à début août. Par conséquent les travaux devront débuter entre mi-août et mi-mars et se dérouler de façon continue, pour éviter qu'un couple nicheur ne s'installe sur le chantier en période de nidification.
En cas d'interruption, un écologue devra effectuer un suivi des zones afin de repérer d'éventuels nids d'espèces patrimoniales ou protégées, et prescrire des mesures de préservation des nids et des individus.
Si les travaux ne peuvent être démarrés avant la mi-mars et afin d’éviter d’interrompre une reproduction d’espèce, une activité minimale sur la zone sera entretenue jusqu’au démarrage des travaux, si ceux-ci devaient avoir lieu pendant la période de reproduction (avril-août). Le but est d’éviter l’installation d’espèces qui, trop farouches, risqueraient d’abandonner leur nichée au commencement des travaux. La mesure est équivalente à un effarouchement préventif avant l’arrivée potentielle des espèces nicheuses sur site.
Pour le reste de la faune, la période sensible s’étend de début mai à fin septembre avec la mise bas des mammifères et l’élevage des jeunes par exemple. L’activité des reptiles bas également son plein à cette période.
Par conséquent il est nécessaire dans le meilleur des cas de proscrire le début des travaux lors de cette période.</t>
  </si>
  <si>
    <t>Entretien du site</t>
  </si>
  <si>
    <t>L’entretien du site sera probablement modifié, passant d’un entretien mécanique à un entretien animal (pâturage de moutons). Les animaux devront être mis en pâturage sur le site en fin de saison de reproduction (à partir de septembre) des espèces leurs permettant de se reproduire dans la végétation herbacée.</t>
  </si>
  <si>
    <t>Clôtures avec passages à petite faune</t>
  </si>
  <si>
    <t>Les clôtures surélevées ou incluant des passages à petites faunes sont des pratiques courantes autour des centrales photovoltaïque. Ces dernières permettent aux petits mammifères à circuler librement sur le site ou à la Cistude d’Europe de venir pondre si la parcelle est utilisée par l’espèce.</t>
  </si>
  <si>
    <t>Lors des inventaires, trois espèces envahissantes ont été observées : Vergerette du Canada (Erigeron canadensis), du Sumac de Virginie (Rhus typhina) et également le Raisin américain (Phytolacca america). Il sera nécessaire lors du début des travaux de gérer ces espèces pour éviter leur dissémination dans le milieu naturel. De plus il parait important de les traiter pour supprimer ces espèces.
Un traitement chimique est totalement à proscrire. Ces plantes feront l’objet d’un arrachage manuel puis les individus seront détruits via une filière spécialisée.</t>
  </si>
  <si>
    <t>La zone d’implantation est composée de plusieurs milieux avec de façon simplifiée : de
la végétation herbacée et arbustive. Une partie des arbustes et ronciers qui permettent la reproduction de plusieurs espèces de passereaux, vont devoir être coupés pour permettre l’installation des panneaux.
La mesure proposée pour atténuer la perte d’habitat pour ces espèces sera la plantation de haies doubles au nord et à l’ouest du site sur 325 mètres linéaire. Ce linéaire de haies cumulé permettra de maintenir au maximum un milieu propice pour la nidification.
Les plants devront être séparés entre eux de 2 mètres sur la même ligne. Les lignes devront être séparées de 1 mètre.</t>
  </si>
  <si>
    <t>Mesure de suivi</t>
  </si>
  <si>
    <t>Un passage par un pendant 3 ans (n+1, n+3 et n+5) est réalisé pour contrôler l’état des haies plantées, le maintien de la fauche tardive et la reconquête globale du site par les espèces.
Chaque sortie est ponctuée d’un rapport faisant état de la situation sur site et des éventuelles défaillances à résoudre.</t>
  </si>
  <si>
    <t>La Tour-Blanche-Cercles</t>
  </si>
  <si>
    <t>SIMETHIS</t>
  </si>
  <si>
    <t>Pelouse calcicole méso-xérophile</t>
  </si>
  <si>
    <t>Alignement de Chênes pédonculés et pubescents et d'Erables champêtre</t>
  </si>
  <si>
    <t>G5.1 x G1.A17</t>
  </si>
  <si>
    <t>Boisement de Chênes pédonculés</t>
  </si>
  <si>
    <t>Mesures d'évitement</t>
  </si>
  <si>
    <t xml:space="preserve"> - Evitement de l’intégralité des pierriers ;
▪ Evitement de l’intégralité des boisements de chênes ;
▪ Evitement de l’intégralité de la haie présente au sud-ouest ;
▪ Evitement du linéaire de chênes et d’érables orienté nord/sud au centre de la ZIP ;
▪ Evitement partiel de la pelouse calcicole méso-xérophile et de la zone d’habitat de l’Alouette Lulu, en laissant une bande de 40m de large le long de la bordure Nord-Est de la ZIP, soit une surface d’environ 2,8 hectares ;
▪ Choix d’installer des systèmes de fixation ayant une faible emprise au sol pour limiter l’impact sur les sols et l’artificialisation du milieu ;
▪ Choix de réaliser une installation compatible avec le pâturage ovin ;
▪ Choix de laisser un espacement de 80 cm minimum entre le bas des tables ;
▪ Evitement de la mare et des abords.</t>
  </si>
  <si>
    <t>Adoption d'un calendrier optimal pour la réalisation des travaux</t>
  </si>
  <si>
    <t>Durant la phase travaux, le dérangement de la faune peut être particulièrement nocif, c’est pourquoi il sera primordial de respecter un calendrier de travaux en faveur de la faune. Aussi, Il est préconisé d'effectuer les travaux lourds (VRD, tranchées, création des pistes et des chemins, battage des pieux) entre septembre et février et réalisation des travaux légers (pose des modules, etc...) dans la continuité des travaux lourds.</t>
  </si>
  <si>
    <t>Un suivi de la phase de chantier permettra de diminuer l’impact direct des travaux sur les populations faunistiques utilisant le site d’implantation. Par exemple, des effarouchements et des déplacements préalables (au passage d’engins, par exemple) peuvent permettre d’éviter la mortalité directe de certains individus. Si des zones sensibles ou des secteurs favorables à certaines espèces animales sont déterminées à proximité des zones de travaux, un piquetage et une rubalise seront implantés afin de délimiter physiquement l’emprise à respecter. Un contrôle rigoureux du développement d’espèces floristiques exotiques envahissantes (robinier faux-acacia, raisin d’Amérique, etc.), pouvant apparaître rapidement sur les sols perturbés, sera effectué. Des mesures préventives et de gestion seront adaptées.</t>
  </si>
  <si>
    <t>Mise en place de mesures de gestion extensives adaptées pour le retour et le maintien d'espèces patrimoniales</t>
  </si>
  <si>
    <t>Afin de garantir une gestion extensive de la végétation au sein du parc photovoltaïque et de la zone évitée « habitat d’espèce de l’alouette lulu » au Nord–est du parc, une gestion par pâturage ovin extensif sera effectuée. Dans le cas où aucun éleveur n’est intéressé par la démarche, un entretien manuel avec fauche tardive sera mis en place. Les produits phytosanitaires seront totalement proscrits sur la zone.
Le pâturage ovin permettra le maintien de la strate herbacée basse et peu dense sur l’ensemble de la zone, ce qui permettra de favoriser l’accueil de l’herpétofaune et de l’alouette lulu en reproduction sur l’ensemble de la zone.
Cette opération s’effectuera en partenariat avec un éleveur ovin local. Deux personnes ont d’ores et déjà été contactées et au moins un éleveur est à ce jour prêt à s’engager dans cette démarche. (M. Henri Boullier, du secteur de Sainte-Croix-de-Mareuil). La charge du bétail sur la zone ainsi que la durée à l’année seront à l’appréciation de l’éleveur. Les abreuvoirs et abris seront installés en partenariat avec la Maîtrise d’ouvrage.
Quelques créations/modification des clôtures seront nécessaires :
• Renforcement local sur la clôture existante en limite de zone d’étude en fonction de son état,
• Création de la clôture de ceinture du parc (avec portail sur le chemin d’accès),
• Création de la clôture de liaison (avec portail d’accès) entre le parc et la clôture existante (voir carte suivante).
Les moutons pourront pâturer sur les secteurs suivants :
• L’ensemble du parc photovoltaïque ;
• La zone d’évitement liée à l’habitat d’espèce de l’alouette lulu jouxtant le parc au Nord-est.
Le tout constitue une surface de 11,6 ha.</t>
  </si>
  <si>
    <t>Clôture du site perméable à la petite faune</t>
  </si>
  <si>
    <t>L’intégralité de la zone sera clôturée, et fermée par un portail afin d’en restreindre l’accès au personnel de service. La clôture employée aura des mailles lâches de 10 cm x 10 cm, afin de laisser passer la petite faune (amphibiens, reptiles, petits mammifères), et de permettre un maintien des corridors de déplacement de ces espèces.</t>
  </si>
  <si>
    <t>Ensemencement d'un hectare de jachère apicole</t>
  </si>
  <si>
    <t>l’ouest du parc photovoltaique, VALOREM s’engage à semer au moins un hectare de semence mellifère pour créer une jachère apicole. Les jachères apicoles participent au renforcement des populations d’insectes butineurs en leur assurant des approvisionnements plus réguliers en pollen de bonne qualité, ce qui sera bénéfique aux 13 ruches installées au Sud-Ouest de l’aire d’étude immédiate et à la production de la haie fruitière.
Le Réseau Biodiversité pour les Abeilles propose des mélanges composés exclusivement d’espèces autorisées sur jachère agronomique PAC. Les espèces semées par VALOREM seront donc inscrites à la liste officielle des 35 espèces autorisées. En semant au moins un hectare, cela permettre à la jachère apicole d’être déclarée en « gel », sans aucun besoin contractuel ou dérogation spécifique supplémentaire, à condition que les exploitants agricoles respectent les règles d’entretien du gel. Un hectare peut permettre d’activer un DPU Jachère ou un DPU Normal si tous les DPU Jachère ont déjà été activées.
Après échanges avec le propriétaire et les exploitants agricoles de Hautefaye, les mélanges proposés devraient principalement être composées de légumineuses (sainfoin, mélilot, trèfles, lotier, etc.) et des semis de phacélie.
Le Réseau Biodiversité pour les Abeilles propose des mélanges composés exclusivement d’espèces autorisées sur jachère agonomique PAC. Ils sont inscrit à la liste officielle des 35 espèces autorisées. Toute parcekke semée avec ces mélanges peut etre déclarée en gel, sans aucun besoin contractuel.
Comme le propose le Réseau Biodiversité, créer il y a deux ans pour rapprocher agriculture et apiculture, il est envisagé des mélanges à bases de légumineuses (sainfoin, mélilot, trèfles, lotier, etc.) et des sémis de phacélie.</t>
  </si>
  <si>
    <t>Suivis écologiques en phase d'exploitation du parc</t>
  </si>
  <si>
    <t>Les suivis écologiques en phase d’exploitation concernent les espaces entretenus de manière extensive. Ces suivis seront divisés en deux grandes catégories et seront effectués à raison d’un passage par an tous les deux ans pendant six ans :
1 - Les suivis floristiques : Ils consistent en la surveillance du développement des espèces invasives.
2 - Les suivis faunistiques : Ils consistent en une mesure de l’état de conservation des biotopes qui ont fait l’objet de mesures d’atténuation et d’évitement :</t>
  </si>
  <si>
    <t>Plantation d'essences fruitières au niveau de la haie champètre</t>
  </si>
  <si>
    <t>La plantation d’une haie fruitière de 250 m de long, au Sud du parc photovoltaïque, permettra de densifier les corridors de déplacement de la faune, favoriser une diversité de milieux, masquera le parc photovoltaïque depuis le hameau de Hautefaye derrière un écran végétal, et maintiendra une activité agricole sur le site par l’exploitation des arbres fruitiers.</t>
  </si>
  <si>
    <t>Installation d'abris favorables à l'herpétofaune</t>
  </si>
  <si>
    <t>Des abris attractifs pour l’herpétofaune seront implantés tous les 50 m environ le long de la haie champêtre, à une dizaine de mètres de distances l’un de l’autre. Ils seront constitués de pierres, branchages amoncelés grossièrement, afin de fournir à ces espèces des cavités fraiches où ils pourront trouver repos. Les installations auront une taille variable, avec une surface de l’ordre de 50 cm² à 2m².</t>
  </si>
  <si>
    <t>Boussès</t>
  </si>
  <si>
    <t>Maripasoula</t>
  </si>
  <si>
    <t>GEREA</t>
  </si>
  <si>
    <t>Landes subatlantiques à fougères</t>
  </si>
  <si>
    <t>Chênaies aquitano-ligériennes sur podzols</t>
  </si>
  <si>
    <t>Optimisation de l'emprise foncière du projet</t>
  </si>
  <si>
    <t>La zone d’implantation potentielle initiale étudiée à la genèse du projet présentait une superficie totale de 225,2 ha. Suite aux inventaires écologiques menés depuis 2012, la démarche de concertation et de co-construction du projet engagée entre le bureau d’étude CTE puis GEREA et les maîtres d’ouvrage successifs ont abouti à une démarche de maîtrise de l’emprise foncière du projet. Le projet retenu nécessite un défrichement de 43,11 ha, ce qui représente seulement 19,1% du site d’étude initial.</t>
  </si>
  <si>
    <t>Evitement des rus temporaires et linéaires de feuillus associés</t>
  </si>
  <si>
    <t>L’état initial a mis en évidence l’importance des rus temporaires et des linéaires de feuillus associés pour les continuités biologiques, les amphibiens, le Grand Capricorne, le Lucane cerf-volant et potentiellement une avifaune patrimoniale.
La mare ouverte est associée à ce réseau de rus temporaires et comprise dans cette mesure d’évitement.
Les potentialités biologiques sont fortes et diversifiées pour ces milieux à enjeu fort de préservation.</t>
  </si>
  <si>
    <t>Evitement de la lande à molinie</t>
  </si>
  <si>
    <t>L’état initial a signalé la présence très localisée d’une lande à Molinie bleue au niveau d’une jeune pinède, dans un secteur initialement visé par l’aménagement de l’entité nord dans le scénario n°2.
Cette lande à molinie est une zone humide réglementairement parlant. Elle est également un habitat potentiel pour le Fadet des laîches (non observé dans ce secteur par CTE en 2012).
Un défrichement soigné (simple coupe à ras du sol des jeunes pins, qui risquent de tomber malades à plus ou moins moyen terme si conservés) sera uniquement réalisé lors de la phase travaux. Aucune autre intervention, circulation des engins et du personnel ne doit avoir lieu en phase travaux hormis pour cette opération.
En phase d’exploitation, l’habitat sera maintenu par fauche à intervalle régulier, à 20-30 cm de hauteur, en mars et/ou de mi-septembre à fin octobre (pour limiter le risque incendie avec les hampes florales sèches de molinie), en gestion différenciée favorable pour la présence possible du Fadet des laîches (actif d’avril à début septembre).
Lors du démantèlement, ce secteur sera de nouveau évité par la circulation des engins et du personnel.</t>
  </si>
  <si>
    <t>Evitement des habitats favorables à l'avifaune landicole patrimoniale</t>
  </si>
  <si>
    <t>Les inventaires complémentaires réalisés par le GEREA en septembre 2019 ont mis en évidence la présence avérée de la Fauvette pitchou à proximité immédiate dans un habitat qui est favorable pour sa reproduction, son repos et pour passer l’hiver.
Il s’agit ici d’un habitat transitoire (jeune pinède sur lande arbustive) à fort enjeu de préservation vis-à-vis de la Fauvette pitchou et plus globalement pour l’avifaune landicole patrimoniale.
Les travaux auront lieu hors période de reproduction et de soutien aux jeunes. Aucune intervention, circulation des engins et du personnel n’aura lieu en phase travaux sur ce secteur.
En phase d’exploitation, une gestion par débroussaillage différencié des habitats inclus dans l’OLD sera mise en place afin de conjuguer lutte contre le risque incendie et préservation de l’habitat d’espèce :
- Débroussaillage non systématique des rangées de pins (arbustes situés entre les pins, dans la même ligne) : alternance de zones débroussaillées et non débroussaillées au sein des rangées (par exemple 5 m débroussaillées puis 5 m non débroussaillés puis 5 m débroussaillés etc.) ;
- Maintien d’un débroussaillage au niveau des interrangées.
Lors du démantèlement, ce secteur sera de nouveau évité par la circulation des engins et du personnel.</t>
  </si>
  <si>
    <t>Evitement des ilots de feuillus remarquables et de lamare forestière</t>
  </si>
  <si>
    <t>Les inventaires complémentaires réalisés par le GEREA en septembre 2019 ont mis en évidence la présence avérée de chênes abritant le Grand Capricorne et d’autres pouvant l’accueillir au sein de deux ilots de feuillus situés partie sud-ouest du projet.
L’alignement horizontal à l’ouest abrite un fossé au centre au bout duquel une mare forestière est présente (pour la faune chassée dans la chasse probablement, mais qui peut abriter des amphibiens au printemps).
Ces secteurs seront mis en défens durant les travaux. Aucune intervention, circulation des engins et du personnel n’aura lieu quelle que soit la phase (travaux, exploitation, démantèlement).</t>
  </si>
  <si>
    <t>Evitement des stations d'Aigremoins élevée</t>
  </si>
  <si>
    <t>Les inventaires complémentaires réalisés par le GEREA en septembre 2019 ont mis en évidence la présence avérée d’une plante protégée en Aquitaine, l’Aigremoine élevée. Elle est retrouvée en limite sud-ouest de l’entité nord du scénario n°2 : le projet retenu en scénario n°3 s’éloigne de cette station.
Les stations seront mises en défens durant les travaux. Aucune intervention, circulation des engins et du personnel n’aura lieu en phase travaux et durant l’exploitation hormis pour l’entretien adapté.
Lors du démantèlement, ce secteur sera de nouveau évité par la circulation des engins et du personnel.</t>
  </si>
  <si>
    <t>Mise en place d'un Système de Management Environnemental (SME)</t>
  </si>
  <si>
    <t>Les principaux objectifs du SME sont de : 
- Respecter la réglementation avec un dépassement des objectifs initiaux ; 
- Maîtriser les risques pour le site ; 
- Maîtriser les coûts déchets par des économies d'énergie et de matière première ; 
- Améliorer la performance du système de gestion avec l'introduction d'un nouvel angle critique ; 
- Se différencier par rapport à la concurrence ; 
- Valoriser l'image de l'entreprise ; 
- Communiquer de manière transparente vis-à-vis du personnel, des riverains, des clients, des assureurs, etc.</t>
  </si>
  <si>
    <t>Faciliter une bonne restructuration du sol après travaux (défrichement et construction du parc) et la recolonisation naturelle végétale.</t>
  </si>
  <si>
    <t>Au niveau des tranchées créées pour l’enterrement des câbles électriques, la terre végétale (15-20 premiers centimètres du sol) sera séparée des terres stériles sous-jacentes, en deux tas mis de côté indépendamment, avant d’être réutilisés dans le bon ordre pour leur comblement. C’est une reconstitution du sol dit « à l’identique », afin de faciliter la recolonisation naturelle végétale de la flore locale à l’aide de la banque de graines du sol qui se trouve dans la partie superficielle du sol et de limiter le développement potentiel d’espèces exotiques envahissantes sur ces secteurs remaniés qu’elles apprécient.</t>
  </si>
  <si>
    <t>Empêcher toute pollution sur le site et toute diffusion d’une pollution accidentelle éventuelle.</t>
  </si>
  <si>
    <t>Limiter les divers risques possibles sur le milieu physique, naturel, humain (incendie, pollution accidentelle, destruction d’espèces, …).</t>
  </si>
  <si>
    <t>Il s’agit de la première mise en place de l’Obligation Légale de Débroussaillage sur le site, tout autour de la future clôture du parc. Elle sera réalisée en parallèle ou en suivant du défrichement.
Bien que réalisé hors période sensible de la faune, les espèces restent présentes et sont mobiles. Ce débroussaillage doit permettre à la faune environnante de fuir la zone de danger, la technique et le matériel de débroussaillage doit être adapté.
Le débroussaillage doit :
- Respecter la période préconisée pour les travaux et les zones évitées ;
- Se faire à l’aide d’un broyeur forestier (pas de rouleau landais afin de préserver les sols en place), à une hauteur de 20 cm minimum et à vitesse réduite (5 à 10 km/h) de manière à faciliter la fuite de la faune ;
- Être réalisé de manière centrifuge, de l’intérieur vers l’extérieur, en commençant de la limite du parc pour aller de plus en plus vers l’extérieur et vers les zones naturelles ou semi-naturelles voisines où la faune pourra se réfugier.</t>
  </si>
  <si>
    <t>Deux périodes sensibles existent pour la plupart de la faune : la période printanière et la première moitié de l’été pour leur reproduction, ainsi que la période hivernale pour les hivernants (mammifères, reptiles et amphibiens principalement).
Lors de la phase travaux, mais également celle de démantèlement, le projet est susceptible de porter des atteintes :
- Directes, par la destruction de couvées ou d’individus d’oiseaux, d’insectes au stade larvaire, d’individus en hibernation ou en reproduction comme les amphibiens et reptiles, … ;
- Indirectes, par un dérangement intense et/ou prolongée pouvant entrainer l’abandon de nids ou d’habitat favorable, …</t>
  </si>
  <si>
    <t>Respect de l'emprise du projet et mise en défens des secteurs d'intérêts écologique préservés</t>
  </si>
  <si>
    <t>Renforcer le respect des mesures d’évitement et empêcher toute dégradation (altération voire destruction) directe ou indirecte des habitats naturels et habitats d’espèces sensibles.</t>
  </si>
  <si>
    <t>Limiter l’impact environnemental sur la flore locale et éviter la dissémination sur d’autres sites.</t>
  </si>
  <si>
    <t>Mise en place d'aménagements favorables à la petite et moyenne faune</t>
  </si>
  <si>
    <t>Aménagement de la clôture :
Les clôtures ont un effet barrière important et un impact sur la circulation de certains groupes animaux, en particulier les mammifères terrestres voire les amphibiens et reptiles. Il sera prévu d’assurer un minimum de « perméabilité écologique » de la clôture, afin de maintenir un minimum de relations entre les populations animales environnantes qui y transitent.
La clôture ne sera pas bétonnée à la base. Deux solutions possibles : soit elle sera constituée de poteaux ancrés dans le sol et le grillage sera enterré (notamment en cas d’activité cynégétique aux abords, le gibier pouvant s’introduire sous la clôture et les chiens suivre) ; soit elle sera surélevée afin de laisser la petite et moyenne faune circuler.
La clôture sera d’une hauteur maximale de 2 mètres, à grosses mailles. Aucun barbelé ne sera installé.
Sauf dans le cas où la clôture serait surélevée par rapport au sol, des dispositifs de passage pour la micro et méso faune (micromammifères, lagomorphes, mustélidés, …) seront réalisés tous les 25 à 50 m : de simples ouvertures du grillage à l’aide d’une pince, supérieures ou égales à 15 cm de diamètre, pourront être réalisés à l’extrémité basse des clôtures, à intervalles assez réguliers, tout en veillant à bien limer les mailles du grillage afin qu’elles ne blessent pas les animaux passants.
Aménagements intérieurs pour la faune :
En cas de déchets de bois/branches ou de pierres suite aux travaux, des tas superficiels voire des hibernaculums pourront être créés avec les matériaux en place afin de restituer un habitat de repos (hivernage et estivage) pour les reptiles et les amphibiens. Un hibernaculum correspond à un amas de cailloux, graviers, briques, branchages ou autres éléments grossiers, placé sur un sol légèrement en dépression. L’ensemble est ensuite recouvert de terre et de végétation. La couverture doit laisser des accès au coeur du dispositif.
La localisation de ces éléments sera plus précisément définie avec l’écologue indépendant en charge du suivi des travaux de construction de la centrale, le moment venu.</t>
  </si>
  <si>
    <t>Démantèlement de la centrale respectueux de la biodiversité environnante</t>
  </si>
  <si>
    <t>La plupart des mesures d’évitement et de réduction mises en oeuvre en phase travaux seront à réitérer lors de la phase de démantèlement :
- Etat initial écologique du parc et de ses abords avant démantèlement sur la base des suivis réalisés précédemment durant l’exploitation ;
- Respect des zones à éviter et des enjeux présents ;
- Recyclage des panneaux photovoltaïques (PV Cycle) ;
- Gestion du risque d’incendie ;
- Gestion du risque de pollution, en prenant en compte le traitement différencié des différents matériaux et déchets à gérer lors du démantèlement (comme lors de la phase travaux). Les tableaux suivants présentent les différentes possibilités de gestion des déchets en fonction de leur nature, les déchets inertes et banals étant prédominants</t>
  </si>
  <si>
    <t>Un ingénieur écologue indépendant suivra les travaux durant tout leur déroulement : des visites de lancement et de clôture du chantier auront lieu, accompagnées de visites tous les deux mois durant les travaux.
Il contrôlera la bonne mise en place des mesures dédiées à la préservation du milieu naturel, notamment le respect des périodes sensibles pour la faune, la bonne réalisation et le bon état des mises en défens, l’organisation du chantier dans le respect de l’environnement et les autres mesures environnementales définies.
Ce contrôle sera réalisé à intervalle régulier et/ou aux étapes les plus sensibles d’un point de vue écologique ; en cas d’impact, de manquement ou d’amélioration à apporter aux mesures mises en oeuvre, l’intervention de correction devra être réalisée dans les deux semaines suivant le passage de l’écologue.
Des échanges réguliers avec l’ingénieur projet de la maîtrise d’oeuvre et le superviseur du chantier auront lieu. Un compte rendu sera établi après chaque passage de l’écologue et transmis aux services de la DREAL si besoin par le maître d’ouvrage ou maître d’oeuvre.</t>
  </si>
  <si>
    <t>Suivi écologique du parc après travaux, durant l'exploitation</t>
  </si>
  <si>
    <t>Ce suivi concernera les groupes les plus concernés par le projet et ses environs : des prospections spécifiques pour les amphibiens (1 passage en mars), l’avifaune et Grand Capricorne (dont passereaux landicoles ; 2 passages entre avril et juin), reptiles et Fadet des laîches (2 passages en juin-juillet) seront réalisées. Les autres groupes animaux seront également inventoriés selon les opportunités. La flore et les habitats seront étudiés également (surtout l’Aigremoine ; 1 passage en mai-juin en période optimale pour l’ensemble de la flore + 1 passage tardif l’été pour la plante protégée), notamment pour mettre en évidence les cortèges des landes ouvertes qui se sont développées et leurs potentialités.
Ce suivi sera mis en place en année n+1, n+3, n+5, n+7, n+10 et n+15 de base, les suivis ultérieurs tous les 5 ans jusqu’à la fin de l’exploitation seront en option.</t>
  </si>
  <si>
    <t>Eviter ou limiter le risque de dérangement des espèces en période sensible de leur cycle biologique, favoriser la biodiversité dans la mesure du possible.</t>
  </si>
  <si>
    <t>Guyane</t>
  </si>
  <si>
    <t>SUEZ</t>
  </si>
  <si>
    <t>aire immédiate = ZIP ; aire élargie = 1,5 km</t>
  </si>
  <si>
    <t>Forêts dégradées denses et haute de basse altitude</t>
  </si>
  <si>
    <t>G46.2311</t>
  </si>
  <si>
    <t>Forêts marécageuses dégradées et lisières</t>
  </si>
  <si>
    <t>G46.2314</t>
  </si>
  <si>
    <t>Prairies sèches améliorées</t>
  </si>
  <si>
    <t>G81.1</t>
  </si>
  <si>
    <t>Prairies hygrophiles</t>
  </si>
  <si>
    <t>G81.22</t>
  </si>
  <si>
    <t>Terrils, crassiers et autres tas de détritus</t>
  </si>
  <si>
    <t>G86.42</t>
  </si>
  <si>
    <t>G87.11</t>
  </si>
  <si>
    <t>Friches secondaires arbustives</t>
  </si>
  <si>
    <t>G87.18</t>
  </si>
  <si>
    <t>Végétations rudérales basses héliophiles</t>
  </si>
  <si>
    <t>G87.21</t>
  </si>
  <si>
    <t>Cours et abords des maisons</t>
  </si>
  <si>
    <t>G87.23</t>
  </si>
  <si>
    <t>Bords de routes et de pistes</t>
  </si>
  <si>
    <t>G87.24</t>
  </si>
  <si>
    <t>Anciens abattis - friches de cultures sèches</t>
  </si>
  <si>
    <t>Adaptation des périodes de travaux au calendrier de nidification de l'avifaune</t>
  </si>
  <si>
    <t>La mise en place du parc photovoltaïque de Maripasoula entrainera un dérangement des espèces animales, notamment des oiseaux protégés. Aucun nid n’a été mis en évidence lors de nos prospections, ces espèces sont cependant susceptibles de nicher au sein des friches arbustives.Afin d’affecter le moins possible le bon déroulement du cycle biologique de ces espèces, et surtout d’éviter la destruction de nichées, il est nécessaire de réaliser le défrichement du site avant que ces espèces ne s’y installent pour se reproduire.La saison la plus favorable au défrichement du site sera la saison sèche, entre les mois de juillet et décembre. Une fois le défrichement du site réalisé, il perdra son attrait pour les espèces protégées qui se reporteront vers des habitats favorables, fréquents autour de Maripasoula. Les travaux ultérieurs (installation des panneaux) pourront ensuite être réalisés indépendamment de la saison.</t>
  </si>
  <si>
    <t>Savane dominée par le Fataque</t>
  </si>
  <si>
    <t>Savane dominée par l'herbe à polisson</t>
  </si>
  <si>
    <t>87.1913</t>
  </si>
  <si>
    <t>Fourrés dominés par le Cassi blanc</t>
  </si>
  <si>
    <t>87.1933</t>
  </si>
  <si>
    <t>Fourrés dominés par le Faux poivrier</t>
  </si>
  <si>
    <t>Nord-Nord-Ouest</t>
  </si>
  <si>
    <t>Gestion des déblais - propagation d'espèces exotiques envahissantes</t>
  </si>
  <si>
    <t>Afin d’éviter l’apport et le déplacement de semences d’espèces invasives via le déplacement de ces terres, un suivi et une gestion rigoureuse des déblais seront réalisés. Les déblais excédentaires du chantier seront conservés dans l’enceinte de l’aérodrome dans des zones présentant les mêmes caractéristiques de végétation.</t>
  </si>
  <si>
    <t>Débroussaillage non chimique</t>
  </si>
  <si>
    <t>Aucun désherbant chimique ne sera utilisé, le défrichage / débroussaillage se fera manuellement ou mécaniquement.</t>
  </si>
  <si>
    <t>Travaux limités en période de reproduction de l'avifaune terrestre</t>
  </si>
  <si>
    <t>En termes d’habitats, les graminées, l’herbe fataque (Urochloa maxima), le cassis blanc (Leucaena leucocephala) et le faux poivrier (Schinus terebinthifolius) constituent une ressource alimentaire pour la plupart des passereaux exotiques en particulier moineau, astrild ondulé, bellier, cardinal.
Par conséquent, il sera mis en oeuvre les mesures suivantes :
- Avant les premiers débroussaillages de chantier, un repérage préalable sera réalisé par un écologue pour confirmer l’absence d’espèces d’intérêt. Dans tous les cas, s’agissant d’espèces protégées, aucun nid ou gite ne devra être supprimé.
- Les débroussaillages et installations de chantier seront réalisés en dehors de l’été austral, période de reproduction privilégiée de la faune.
- Les travaux réalisés de nuit ne devront pas être planifiés durant les périodes de vigilance et les périodes d’échouage massif des petrels identifiées par la SEOR et illustrées dans la figure suivante.</t>
  </si>
  <si>
    <t>Eclairage du chantier</t>
  </si>
  <si>
    <t>Si l’activité aéroportuaire ne peut supporter de travaux diurnes, les travaux de nuit seront encadrés.
Ainsi l'utilisation d'éclairages artificiels ne doit être autorisée qu'en dehors des périodes à risque pour les Pétrels et Puffins. La période favorable pour les travaux s’étend de mai à octobre, soit sur 6 mois de l’année, durée approximative des travaux.
Les éclairages de chantier devront respecter les prescriptions suivantes :
- Couleur jaune – orangée (T° de couleur &lt; 3000 K) et non blanc-bleu ;
- Orientation vers le bas et casquette opaque (pas de type boule) ;
- Orientation vers la mer plutôt que vers la montagne.</t>
  </si>
  <si>
    <t>Procédure en cas de découverte d'oiseau échoué</t>
  </si>
  <si>
    <t>Le chantier aura lieu majoritairement de nuit, et se situe sur une infrastructure dont l’éclairage est particulièrement attractif pour les oiseaux marins. Durant les périodes critiques d’envol, des oiseaux peuvent donc être retrouvés échoués au petit matin sur la zone de chantier.
Le personnel de chantier sera donc informé :
- Des périodes de vigilance avifaune, à la prise de poste le matin ;
- De la conduite à tenir (affichage SEOR) : récupérer l’oiseau dans un carton percé de trous, ne pas le nourrir, appeler la SEOR et prévenir le service environnement de l’aéroport.
- Des enjeux (sensibilisation à la problématique).
Des affiches d’information et de sensibilisation seront apposées sur les zones de chantier : locaux matériel, base-vie, panneau d’affichage.</t>
  </si>
  <si>
    <t>Permettre à la faune cachée dans les déchets verts de s'échapper</t>
  </si>
  <si>
    <t>L’incinération et/ou le broyage des déchets végétaux qui seront entreposés dans l’emprise des travaux seront interdits. Les déchets végétaux devront être laissés 3-4 jours sur place pour permettre à la faune peu mobile de fuir.</t>
  </si>
  <si>
    <t>Mise en œuvre d'un plan d'aménagement paysager en limite Sud selon une liste d'espèces définie par la liste DAUPI</t>
  </si>
  <si>
    <t>Le nettoyage des modules est susceptible d’impacter l’Euphorbe du Gol (Euphorbia napiforme), espèce présente dans l’espace remarquable du littoral. Quadran privilégiera des protocoles de lavage mécanique des panneaux, sans usage de détergent.</t>
  </si>
  <si>
    <t>Martinique</t>
  </si>
  <si>
    <t>1-4,2</t>
  </si>
  <si>
    <t>Boisements xérophiles secondaires</t>
  </si>
  <si>
    <t>Prairies xérophiles arbustives et rudérales</t>
  </si>
  <si>
    <t>Friches urbanisées</t>
  </si>
  <si>
    <t>éviter la perturbation et le dérangement de la faune durant les périodes sensibles de son cycle de vie.</t>
  </si>
  <si>
    <t>Balisage et mise en défens des zones sensibles</t>
  </si>
  <si>
    <t>garantir l’évitement des milieux sensibles que la conception du projet a permis de conserver. Conserver la mémoire du travail d’intégration environnemental du projet pendant le chantier.</t>
  </si>
  <si>
    <t>Mise en exclos partielle du site</t>
  </si>
  <si>
    <t>Le projet se localise en bordure d’habitats utilisés par une espèce de reptile, l’Anolis roquet (Dactyloa roquet). Cette espèces est susceptible de se retrouver ponctuellement sur l’emprise du chantier au moment de ses déplacements.
Une mise en exclos partielle est donc à réaliser au niveau de l’emprise du projet de manière à empêcher la petite faune de traverser la zone de chantier. Le dispositif à mettre en place consiste à installer un balisage utilisant un matériau plein reposant sur des piquets implantés à 30° depuis le terrain naturel (côté extérieur de l’emprise) en vue à la fois de permettre aux espèces de sortir aisément de l’emprise des travaux mais également de les refouler si elles viennent de l’extérieur (barrières dites semiperméables).</t>
  </si>
  <si>
    <t>Evitement de la dissemination d'espèces végétales exotiques envahissantes hors du site</t>
  </si>
  <si>
    <t>Il a été identifié 3 espèces végétales envahissantes sur le site. Le recouvrement de ces espèces est déjà trop important au niveau de l’aire d’étude pour envisager de procéder à leur éradication. En revanche, afin que le chantier ne soit pas une source de dissémination de ces espèces, il convient de procéder de la manière suivante au démarrage du chantier lors des opérations de débroussaillage.</t>
  </si>
  <si>
    <t>Préventions des pollutions</t>
  </si>
  <si>
    <t>Prévenir toute nuisance liée au chantier et éviter tout risque de pollution du milieu, des eaux superficielles et souterraines.</t>
  </si>
  <si>
    <t>Prévenir le risque incendie en phase d’exploitation.</t>
  </si>
  <si>
    <t>Une fois l’aménagement réalisé et, afin de vérifier l’efficacité des mesures mises en
place, un suivi de l’évolution des milieux au sein de la centrale photovoltaïque sera
mené. Il aura notamment pour objectif de mettre en évidence les types de végétation
qui s’installeront sur le site et de suivre l’évolution des milieux sensibles ayant fait l’objet
d’un évitement.
Pour ce faire, le suivi se basera sur le passage d’un expert botaniste et d’un fauniste
(oiseaux et reptiles) à la période adéquate et à différents pas de temps. Le premier
suivi, qui sera réalisé dès la fin du chantier (N0), permettra de caler la méthodologie
précise qui sera déclinée jusqu’au bout du suivi.
Ce suivi sera réalisé l’année suivant les travaux (année N+1), puis compte-tenu des enjeux écologiques relativement faibles à l’origine une fois tous les 10 ans soit à N+10 et N+20. Le dernier passage (N+25) correspondra à l’état de référence à caractériser avant la fin de l’exploitation de la centrale en vue d’aider à la planification des opérations de démantèlement.
Au total, le suivi sera constitué de 4 campagnes sur la durée d’exploitation : N0, N+1, N+10, N+20, N+25.</t>
  </si>
  <si>
    <t>G1.84</t>
  </si>
  <si>
    <t>patrimonialité ; fonctionnalité ; enjeux réglementaire</t>
  </si>
  <si>
    <t>J2.52</t>
  </si>
  <si>
    <t>Chemins et routes</t>
  </si>
  <si>
    <t>J4.6</t>
  </si>
  <si>
    <t>C1.4</t>
  </si>
  <si>
    <t>F4.2</t>
  </si>
  <si>
    <t>H5.32</t>
  </si>
  <si>
    <t>G4.6</t>
  </si>
  <si>
    <t>X23</t>
  </si>
  <si>
    <t>patrimonialité ; sensibilité</t>
  </si>
  <si>
    <t>habitat ; patrimonialité ; vulnérabilité</t>
  </si>
  <si>
    <t>METHODE_ENJEUX</t>
  </si>
  <si>
    <t>MISE_EN_OEUVRE</t>
  </si>
  <si>
    <t>E2.22 x F3.11</t>
  </si>
  <si>
    <t>C3.1 x E3.417 x C3.24A</t>
  </si>
  <si>
    <t>J4.2 x I1.5</t>
  </si>
  <si>
    <t>C3.2 x J5.3</t>
  </si>
  <si>
    <t>I1.53 x J6.2</t>
  </si>
  <si>
    <t>F5.4 x F5.5</t>
  </si>
  <si>
    <t>G1.711 x F5.5</t>
  </si>
  <si>
    <t>G5.1 x FA.4 x G5.2</t>
  </si>
  <si>
    <t>G5.1 x FA.4</t>
  </si>
  <si>
    <t>C2.3 x G1.211</t>
  </si>
  <si>
    <t>C2.3 x G1.11</t>
  </si>
  <si>
    <t>J6.4 x I1.5</t>
  </si>
  <si>
    <t>FA.4 x F3.1121</t>
  </si>
  <si>
    <t>FA.1 x I2.11</t>
  </si>
  <si>
    <t>F3.1 x G3.F</t>
  </si>
  <si>
    <t>E3.4 x E2.8</t>
  </si>
  <si>
    <t>E1.272F x E1.3131 x F3.16</t>
  </si>
  <si>
    <t>E5.2 x E1.3131</t>
  </si>
  <si>
    <t>F3.1 x E1.272F x E1.3131</t>
  </si>
  <si>
    <t>E1.3131 x E1.272F</t>
  </si>
  <si>
    <t>E1.3131 x E1.272F x F3.1</t>
  </si>
  <si>
    <t>E1.3131 x E1.272F x F3.16</t>
  </si>
  <si>
    <t>E1.3131 x E5.2 x F3.1</t>
  </si>
  <si>
    <t>E2 x F3.1</t>
  </si>
  <si>
    <t>CODE_PRESSREF</t>
  </si>
  <si>
    <t>Perte physique permanente de l'habitat naturel ou semi-naturel</t>
  </si>
  <si>
    <t>1.1</t>
  </si>
  <si>
    <t>3.1</t>
  </si>
  <si>
    <t>1.2</t>
  </si>
  <si>
    <t>Modification permanente de type d'habitat naturel ou semi-naturel</t>
  </si>
  <si>
    <t>1.4.3</t>
  </si>
  <si>
    <t>Interaction physique non intentionnelle avec des espèces sauvages</t>
  </si>
  <si>
    <t>Obstacle au mouvement des espèces sauvages</t>
  </si>
  <si>
    <t>1.4.1</t>
  </si>
  <si>
    <t>Introduction ou propagation d'espèces non indigènes - exotiques</t>
  </si>
  <si>
    <t>Introduction de substances chimiques dans le milieu</t>
  </si>
  <si>
    <t>2.6</t>
  </si>
  <si>
    <t>Abrasion du substrat</t>
  </si>
  <si>
    <t>1.3.1</t>
  </si>
  <si>
    <t>Introduction de déchets solides dans le milieu</t>
  </si>
  <si>
    <t>2.5</t>
  </si>
  <si>
    <t>Dérangement des espèces sauvages</t>
  </si>
  <si>
    <t>1.4.2</t>
  </si>
  <si>
    <t>1.3.3</t>
  </si>
  <si>
    <t>1.4.4</t>
  </si>
  <si>
    <t>Compression verticale du substrat</t>
  </si>
  <si>
    <t>Extraction du substrat</t>
  </si>
  <si>
    <t>1.3.2</t>
  </si>
  <si>
    <t>Prélèvement d'espèces sauvages</t>
  </si>
  <si>
    <t>Favoriser une végétation herbacée diversifiée sous les panneaux</t>
  </si>
  <si>
    <t>1.43</t>
  </si>
  <si>
    <t>POGGIO-DI-NAZZA_074</t>
  </si>
  <si>
    <t>Projet de parc solaire photovoltaïque au sol</t>
  </si>
  <si>
    <t>Poggio-di-Nazza</t>
  </si>
  <si>
    <t>Irisolaris</t>
  </si>
  <si>
    <t>STREAM-D</t>
  </si>
  <si>
    <t>Ancienne zone d'extraction</t>
  </si>
  <si>
    <t>Nord-Sud</t>
  </si>
  <si>
    <t>Milieux riverains du Fium orbu</t>
  </si>
  <si>
    <t>G1.133</t>
  </si>
  <si>
    <t>Maquis haut arboré de Chêne liège</t>
  </si>
  <si>
    <t>J1.51</t>
  </si>
  <si>
    <t>Zone rudérale temporairement humide</t>
  </si>
  <si>
    <t>Evitement de la zone de reproduction préférentielle de la Tortue d'Hermann et de la zone de nidification de la Pie-Grièche à tête rousse</t>
  </si>
  <si>
    <t>Suite à la mise en exergue d’un site de reproduction avéré de Tortue d’Hermann au sein même de l’emprise du projet, le pétitionnaire a revu le design du projet afin d’éviter au maximum cet espace indispensable à la conservation de l’espèce localement. La zone de reproduction ainsi impactée est de 0.5 ha contre 1.63 initialement.
Au regard du plan de masse actuel et redéfini, les impacts du projet sur l’espèce sont moins importants, bien que les zones herbeuses (secteurs d’alimentation) et les ronciers (zones de quiétude) soient encore concernés par l’implantation du parc. En effet, la requalification du plan de masse détruira 9.7 ha jugés favorables à l’alimentation de la tortue, contre 7 ha initialement.
En outre, si une partie du maquis dégradé actuellement utilisé par cette tortue (ainsi que par la Cistude d’Europe, potentiellement) pour sa reproduction ne sera pas détruite, une éventuelle altération du couvert végétal est attendue lors du débroussaillement obligatoire dans les abords immédiats du parc.
Concernant la flore, cette mesure permettra d’éviter les stations d’Isoète de Durieu.</t>
  </si>
  <si>
    <t>Strict respect des emprises</t>
  </si>
  <si>
    <t>Le strict respect des emprises existantes est déjà une mesure de réduction en soi, car au regard des enjeux naturalistes mis en avant dans l’état initial du présent rapport, et des impacts générés par le projet sur cette biodiversité, tout écart de quelques mètres ou dizaines de mètres pourrait porter atteinte directement à l’intégrité d’habitats d’espèces protégées et/ou à enjeu, entrainant même la destruction d’individus.
Ainsi, une équipe de chantier devra impérativement clôturer la zone stricte du projet, sur la base des repérages effectués par un géomètre. Les abords du Fium’Orbu seront particulièrement concernés, il est ainsi préconisé de laisser une zone tampon de 10 m avant la rupture de pente ; le maquis haut arboré sera également concerné mais tout écart d’emprise sera scrupuleusement contrôlé lors d’audits de chantier. La mare temporaire du sud, abritant l’une des plus importantes stations de Renoncule à feuilles d’Ophioglosse, fera elle-aussi l’objet d’une attention particulière</t>
  </si>
  <si>
    <t>Adaptation du calendrier des travaux à la phénologie des espèces à enjeux</t>
  </si>
  <si>
    <t>La sensibilité des oiseaux au dérangement est plus importante en période de nidification que lors des autres périodes du cycle biologique (migration, hivernage, etc.). De façon générale également, cette période de nidification s’étend du mois de mars pour les espèces les plus précoces au mois d’août pour les espèces les plus tardives. Aussi, il est préconisé de ne pas démarrer les travaux (préparation du terrain, débroussaillage, abattage d'arbres et terrassement) à cette époque de l’année, ce qui entraînerait une possible destruction de nichées (oeufs ou juvéniles non volants) d’espèces à enjeu et/ou protégées et un dérangement notable sur les espèces en cours de reproduction.
Une fois débutés en dehors de cette période, les travaux de préparation du terrain peuvent être continués même durant la période de reproduction. En effet, les oiseaux, de retour de leurs quartiers d’hivernage africains ou sédentaires, ne s’installeront pas dans le secteur du chantier, du fait des perturbations engendrées, et aucune destruction directe d’individus ne sera à craindre.
Afin de prendre en compte les insectes, les reptiles et les chiroptères, il serait bon d’inclure les mois d’août à octobre dans la définition de la période à éviter. Le mois de septembre constitue la période propice à l’éclosion des pontes de reptiles, pouvant s’étaler jusqu’en octobre en fonction des températures et des précipitations annuelles. Cette mesure concerne particulièrement les travaux lourds de défrichement et d’aménagement (terrassement).
Une fois les travaux démarrés, en cas d’interruption, le redémarrage pourra s’effectuer à n’importe quelle période de l’année, la zone ayant été « stérilisée » par les premiers travaux de préparation du terrain et de terrassement.
Bilan
Ainsi, il est proposé de réaliser les travaux de libération des emprises et de terrassement entre début novembre et fin février. Le reste des travaux pourra ensuite être réalisé tout au long de l’année.</t>
  </si>
  <si>
    <t>Déplacement des individus de Tortue d'Hermann hors de l'emprise stricte du projet</t>
  </si>
  <si>
    <t>Dans l’optique d’éviter toute destruction d’individus pouvant nécessiter une démarche dérogatoire, il est proposé ici, sous réserve de l’acceptation de la mesure par l’Autorité Préfectorale et a minima la Commission Faune du CSRPN (voire une information au CNPN), la mise en place d’une opération de sauvetage d’individus de Tortue d’Hermann.
Cette mesure aura pour objectif de mettre en place, dès le mois de mars et ce jusqu’au mois d’avril, plusieurs campagnes de capture de Tortue d’Hermann. Ces différentes sessions nécessiteront plusieurs conditions :
- la détention d’autorisations de capture valables pour l’espèce et les périodes concernées ;
- la mobilisation d’une éventuelle équipe de chantier, pour entériner l’étape de pose de clôture (mesure R2) ;
- l’efficience de la mesure R2, couplée à un grillage supplémentaire spécifique sans laquelle le sauvetage n’aurait aucune légitimité.
Au vu des résultats obtenus en 2016 et afin de limiter au maximum le risque de destruction d’individus, cette opération de sauvetage devra être conduite au printemps (fin mars-avril) 2017, période de plus forte détectabilité.</t>
  </si>
  <si>
    <t>Débroussaillement manuel des abords du parc ou entretien pastoral</t>
  </si>
  <si>
    <t>Le débroussaillement manuel, comme son nom l’indique est réalisé à l’aide de débroussailleuses à dos portées. La végétation est rasée puis broyée au sol. Ce débroussaillement a l’avantage de faire intervenir une personne physique sur une zone de taille assez réduite. De plus, la hauteur de coupe peut être adaptée ce qui est un atout majeur dans la prise en compte de la diversité faunistique et floristique dans ce contexte corse, aux enjeux notables multiples.
L’entretien pastoral peut être utilisé en complément du débroussaillement manuel. Concernant la Tortue d’Hermann, il est particulièrement favorable car il maintient les milieux ouverts nécessaires à son alimentation et à sa ponte.</t>
  </si>
  <si>
    <t>Création de mares de substitution à proximité du parc solaire</t>
  </si>
  <si>
    <t>Les mares naturelles ou artificielles présentent de nombreux intérêts écologiques qui sont maintenant bien connus. Les mares sont souvent associées seulement à leur cortège batrachologique mais à tort car leurs intérêts sont souvent croisés avec d’autres groupes biologiques. En effet, en plus de leur rôle pour les amphibiens en tant que zone de reproduction, elles jouent également le rôle de point d’abreuvement pour l’ensemble de la faune sauvage et notamment pour les oiseaux, les reptiles et les chiroptères. Elles peuvent aussi permettre un point d’abreuvement pour le troupeau localement présent.
Néanmoins, la création d’une mare peut s’avérer assez complexe au regard du substrat, de la pente et des objectifs escomptés. De plus, il convient de prendre en considération qu’une mare peut être sujette à un comblement progressif du fait notamment de matières végétales en décomposition (hydrophytes) ou du développement des hélophytes. Un entretien tous les 3 à 5 ans est donc nécessaire afin de maintenir son intérêt écologique.
Les mares seront créées à proximité immédiate de l’emprise du projet, et constitueront des points d’eau de substitution suite au comblement/destruction des mares existantes au sein de l’emprise. En ce sens, ces pièces d’eau de substitution devront être créées plusieurs mois avant les premiers travaux de libération des emprises.
Si possible, elles seront mises en place en bas de pente afin de mettre à profit les écoulements naturels et de garantir une mise en eau prolongée. Notons de surcroît que des zones humides sont présentes dans le secteur, ainsi les mares ne devront pas être réalisées dans ces secteurs afin de ne pas augmenter l’effet du projet sur les habitats naturels locaux.</t>
  </si>
  <si>
    <t>Afin d’entretenir la strate herbacée qui pourra se développer dans l’enceinte du parc photovoltaïque, il est indispensable de mener un entretien doux. Aussi, l’usage de produits phytocides doit être proscrit. Le pâturage est la solution dont le bénéfice écologique sera le plus important. Afin de conserver des secteurs ouverts et pâturés dans la zone d’étude, favorables à de nombreuses espèces, il est nécessaire de maintenir une activité de pastoralisme sur ou à proximité de la zone d’étude. Cette activité de pastoralisme pourrait être progressivement mise en place sur les zones qui auront été remblayées et qui ne seront plus exploitées tout en laissant progressivement la végétation se développer à nouveau.
Si cela s’avère compliqué à mettre en place pour des raisons techniques, l’entretien du site pourra être fait de façon mécanique (fauche, débroussaillage). Néanmoins, cette fauche et ce débroussaillage devront être évités en période printanière pour ne pas impacter les insectes et donc la ressource alimentaire de nombreuses espèces.
A noter que la zone d’emprise actuelle est d’ores et déjà pâturée, de ce fait un troupeau est présent à proximité immédiate et un éventuel conventionnement semble réalisable localement.
Afin de renforcer l’attrait de la structure implantée, il conviendrait de mettre en place un grillage non enterré qui permettrait une perméabilité vis-à-vis de la petite faune. En effet, l’effet de césure écologique généré par le parc pourrait être amoindri si la faune environnante, à l’image de la Tortue d’Hermann ou des couleuvres, pouvait y pénétrer (d’autant plus si la gestion du couvert herbacé favorise l’alimentation de la faune locale). Les mailles les plus grandes seront situées juste au dessus du sol afin de constituer des passages pour la petite faune. Il est également possible d’installer des passages à petite faune spécifiques pour assurer la transparence écologique du parc. La pose de barbelés est à proscrire.</t>
  </si>
  <si>
    <t>Conserver les ronciers existants au sein de l'emprise</t>
  </si>
  <si>
    <t>Les ronciers constituent des sites de nidification (Pie-grièche à tête rousse, Pie-grièche écorcheur, Tarier pâtre, etc.), des perchoirs ou postes de chasse (Bruant proyer, etc.) ainsi que des zones d’alimentation (turdidés par exemple) pour de nombreuses espèces d’oiseaux. Il est important donc de préserver ces habitats afin de conserver une capacité d’accueil pour les oiseaux. Tous les ronciers présents dans la zone d’étude, et notamment ceux situés dans l’emprise du projet, devront, dans la mesure du possible, être conservés. Cette mesure de conservation des ronciers permettra en outre de conserver des zones de quiétude appréciées par les reptiles locaux, à l’image de la Tortue d’Hermann.</t>
  </si>
  <si>
    <t>Création de lisières</t>
  </si>
  <si>
    <t>Il s’agit de créer des linéaires arborés et arbustifs (haies, ronciers) autour de l’enceinte du parc (Cf mesure R5) voire le long des voies de circulation interne afin de donner une perméabilité plus importante à la zone d’emprise du projet avec la création de corridor de déplacements qui seront utilisables notamment par les amphibiens, les reptiles, les mammifères et les oiseaux. Cette mesure vient en complément des mesures de réduction R5 et R8.
Cette mesure aura comme objectif la diminution significative de l’impact des parcs sur les continuités écologiques.</t>
  </si>
  <si>
    <t>Suivi scientifique des impacts de l'aménagement sur les compartiments biologiques étudiés</t>
  </si>
  <si>
    <t>Afin d’évaluer les réels impacts de la mise en place de la centrale photovoltaïque sur les compartiments biologiques étudiés, il serait opportun de procéder à un suivi de ces compartiments post-travaux.
La présente étude peut constituer la base de ce travail de suivi des impacts et correspond donc à un état initial.
Une synthèse sera effectuée de façon annuelle pendant 5 ans, pour bien mesurer l’impact réel du chantier, puis tous les 3 ans pendant 30 ans. Cela permettra de suivre la totalité de la durée de fonctionnement du parc ainsi que 5 ans suite à son démantèlement.</t>
  </si>
  <si>
    <t>Remaniement du substrat</t>
  </si>
  <si>
    <t>1.3.4</t>
  </si>
  <si>
    <t>Mise en œuvre des compensations écologiques "Flore"</t>
  </si>
  <si>
    <t>NB_SP_PROTEGEES_IMPACT</t>
  </si>
  <si>
    <t>Parc photovoltaïque au sol et flottant</t>
  </si>
  <si>
    <t>Agrivoltaïsme</t>
  </si>
  <si>
    <t>Parc photovoltaïque au sol</t>
  </si>
  <si>
    <t>Modification de la charge en particules</t>
  </si>
  <si>
    <t>2.1.2</t>
  </si>
  <si>
    <t>NB_SP_ARACHNIDES</t>
  </si>
  <si>
    <t>SURF_DEBROUS</t>
  </si>
  <si>
    <t>NB_SP_TOTAL</t>
  </si>
  <si>
    <t>https://depot-legal-biodiversite.naturefrance.fr/depobio/#/metadata/af_detail/111332273</t>
  </si>
  <si>
    <t>https://depot-legal-biodiversite.naturefrance.fr/depobio/#/metadata/af_detail/111330857</t>
  </si>
  <si>
    <t>https://depot-legal-biodiversite.naturefrance.fr/depobio/#/metadata/af_detail/3525948</t>
  </si>
  <si>
    <t>https://depot-legal-biodiversite.naturefrance.fr/depobio/#/metadata/af_detail/111330606</t>
  </si>
  <si>
    <t>https://depot-legal-biodiversite.naturefrance.fr/depobio/#/metadata/af_detail/111331132</t>
  </si>
  <si>
    <t>https://depot-legal-biodiversite.naturefrance.fr/depobio/#/metadata/af_detail/111331076</t>
  </si>
  <si>
    <t>https://depot-legal-biodiversite.naturefrance.fr/depobio/#/metadata/af_detail/111331635</t>
  </si>
  <si>
    <t>https://depot-legal-biodiversite.naturefrance.fr/depobio/#/metadata/af_detail/111330337</t>
  </si>
  <si>
    <t>https://depot-legal-biodiversite.naturefrance.fr/depobio/#/metadata/af_detail/111329989</t>
  </si>
  <si>
    <t>https://depot-legal-biodiversite.naturefrance.fr/depobio/#/metadata/af_detail/111331532</t>
  </si>
  <si>
    <t>https://depot-legal-biodiversite.naturefrance.fr/depobio/#/metadata/af_detail/111331795</t>
  </si>
  <si>
    <t>https://depot-legal-biodiversite.naturefrance.fr/depobio/#/metadata/af_detail/111329510</t>
  </si>
  <si>
    <t>https://depot-legal-biodiversite.naturefrance.fr/depobio/#/metadata/af_detail/111329467</t>
  </si>
  <si>
    <t>https://depot-legal-biodiversite.naturefrance.fr/depobio/#/metadata/af_detail/3720</t>
  </si>
  <si>
    <t>https://depot-legal-biodiversite.naturefrance.fr/depobio/#/metadata/af_detail/1500949</t>
  </si>
  <si>
    <t>https://depot-legal-biodiversite.naturefrance.fr/depobio/#/metadata/af_detail/60373211</t>
  </si>
  <si>
    <t>https://depot-legal-biodiversite.naturefrance.fr/depobio/#/metadata/af_detail/56588265</t>
  </si>
  <si>
    <t>https://depot-legal-biodiversite.naturefrance.fr/depobio/#/metadata/af_detail/27358385</t>
  </si>
  <si>
    <t>https://depot-legal-biodiversite.naturefrance.fr/depobio/#/metadata/af_detail/2118</t>
  </si>
  <si>
    <t>https://depot-legal-biodiversite.naturefrance.fr/depobio/#/metadata/af_detail/920</t>
  </si>
  <si>
    <t>https://depot-legal-biodiversite.naturefrance.fr/depobio/#/metadata/af_detail/5828936</t>
  </si>
  <si>
    <t>https://depot-legal-biodiversite.naturefrance.fr/depobio/#/metadata/af_detail/111332133</t>
  </si>
  <si>
    <t>https://depot-legal-biodiversite.naturefrance.fr/depobio/#/metadata/af_detail/2046</t>
  </si>
  <si>
    <t>https://depot-legal-biodiversite.naturefrance.fr/depobio/#/metadata/af_detail/1393</t>
  </si>
  <si>
    <t>https://depot-legal-biodiversite.naturefrance.fr/depobio/#/metadata/af_detail/1391</t>
  </si>
  <si>
    <t>https://depot-legal-biodiversite.naturefrance.fr/depobio/#/metadata/af_detail/1060</t>
  </si>
  <si>
    <t>https://depot-legal-biodiversite.naturefrance.fr/depobio/#/metadata/af_detail/9331</t>
  </si>
  <si>
    <t>https://depot-legal-biodiversite.naturefrance.fr/depobio/#/metadata/af_detail/63921642</t>
  </si>
  <si>
    <t>https://depot-legal-biodiversite.naturefrance.fr/depobio/#/metadata/af_detail/998</t>
  </si>
  <si>
    <t>https://depot-legal-biodiversite.naturefrance.fr/depobio/#/metadata/af_detail/111329832</t>
  </si>
  <si>
    <t>https://depot-legal-biodiversite.naturefrance.fr/depobio/#/metadata/af_detail/2082</t>
  </si>
  <si>
    <t>https://depot-legal-biodiversite.naturefrance.fr/depobio/#/metadata/af_detail/111332924</t>
  </si>
  <si>
    <t>https://depot-legal-biodiversite.naturefrance.fr/depobio/#/metadata/af_detail/11389</t>
  </si>
  <si>
    <t>https://depot-legal-biodiversite.naturefrance.fr/depobio/#/metadata/af_detail/1760</t>
  </si>
  <si>
    <t>https://depot-legal-biodiversite.naturefrance.fr/depobio/#/metadata/af_detail/2130</t>
  </si>
  <si>
    <t>https://depot-legal-biodiversite.naturefrance.fr/depobio/#/metadata/af_detail/1367</t>
  </si>
  <si>
    <t>https://depot-legal-biodiversite.naturefrance.fr/depobio/#/metadata/af_detail/1904</t>
  </si>
  <si>
    <t>https://depot-legal-biodiversite.naturefrance.fr/depobio/#/metadata/af_detail/111329889</t>
  </si>
  <si>
    <t xml:space="preserve">https://depot-legal-biodiversite.naturefrance.fr/depobio/#/metadata/af_detail/5070489 </t>
  </si>
  <si>
    <t>NB_SP_DEPOBIO</t>
  </si>
  <si>
    <t xml:space="preserve">https://depot-legal-biodiversite.naturefrance.fr/depobio/#/metadata/af_detail/111330975 </t>
  </si>
  <si>
    <t xml:space="preserve">https://depot-legal-biodiversite.naturefrance.fr/depobio/#/metadata/af_detail/111330887 </t>
  </si>
  <si>
    <t xml:space="preserve">https://depot-legal-biodiversite.naturefrance.fr/depobio/#/metadata/af_detail/541378 </t>
  </si>
  <si>
    <t xml:space="preserve">https://depot-legal-biodiversite.naturefrance.fr/depobio/#/metadata/af_detail/111331178 </t>
  </si>
  <si>
    <t xml:space="preserve">https://depot-legal-biodiversite.naturefrance.fr/depobio/#/metadata/af_detail/791 </t>
  </si>
  <si>
    <t>https://depot-legal-biodiversite.naturefrance.fr/depobio/#/metadata/af_detail/111329899</t>
  </si>
  <si>
    <t xml:space="preserve">https://depot-legal-biodiversite.naturefrance.fr/depobio/#/metadata/af_detail/111330962 </t>
  </si>
  <si>
    <t xml:space="preserve">https://depot-legal-biodiversite.naturefrance.fr/depobio/#/metadata/af_detail/111330926 </t>
  </si>
  <si>
    <t xml:space="preserve">https://depot-legal-biodiversite.naturefrance.fr/depobio/#/metadata/af_detail/111331261 </t>
  </si>
  <si>
    <t xml:space="preserve">https://depot-legal-biodiversite.naturefrance.fr/depobio/#/metadata/af_detail/111331808 </t>
  </si>
  <si>
    <t xml:space="preserve">https://depot-legal-biodiversite.naturefrance.fr/depobio/#/metadata/af_detail/988 </t>
  </si>
  <si>
    <t>https://depot-legal-biodiversite.naturefrance.fr/depobio/#/metadata/af_detail/231</t>
  </si>
  <si>
    <t>https://depot-legal-biodiversite.naturefrance.fr/depobio/#/metadata/af_detail/254</t>
  </si>
  <si>
    <t>https://depot-legal-biodiversite.naturefrance.fr/depobio/#/metadata/af_detail/3676</t>
  </si>
  <si>
    <t>https://depot-legal-biodiversite.naturefrance.fr/depobio/#/metadata/af_detail/646</t>
  </si>
  <si>
    <t>https://depot-legal-biodiversite.naturefrance.fr/depobio/#/metadata/af_detail/111332043</t>
  </si>
  <si>
    <t xml:space="preserve">https://depot-legal-biodiversite.naturefrance.fr/depobio/#/metadata/af_detail/111329653 </t>
  </si>
  <si>
    <t xml:space="preserve">https://depot-legal-biodiversite.naturefrance.fr/depobio/#/metadata/af_detail/3710 </t>
  </si>
  <si>
    <t>https://depot-legal-biodiversite.naturefrance.fr/depobio/#/metadata/af_detail/438</t>
  </si>
  <si>
    <t>https://depot-legal-biodiversite.naturefrance.fr/depobio/#/metadata/af_detail/61</t>
  </si>
  <si>
    <t>https://depot-legal-biodiversite.naturefrance.fr/depobio/#/metadata/af_detail/301</t>
  </si>
  <si>
    <t>https://depot-legal-biodiversite.naturefrance.fr/depobio/#/metadata/af_detail/3723</t>
  </si>
  <si>
    <t xml:space="preserve">https://depot-legal-biodiversite.naturefrance.fr/depobio/#/metadata/af_detail/3195 </t>
  </si>
  <si>
    <t>https://depot-legal-biodiversite.naturefrance.fr/depobio/#/metadata/af_detail/9289</t>
  </si>
  <si>
    <t xml:space="preserve">https://depot-legal-biodiversite.naturefrance.fr/depobio/#/metadata/af_detail/57305425 </t>
  </si>
  <si>
    <t xml:space="preserve">https://depot-legal-biodiversite.naturefrance.fr/depobio/#/metadata/af_detail/2448 </t>
  </si>
  <si>
    <t>https://depot-legal-biodiversite.naturefrance.fr/depobio/#/metadata/af_detail/544</t>
  </si>
  <si>
    <t>https://depot-legal-biodiversite.naturefrance.fr/depobio/#/metadata/af_detail/512</t>
  </si>
  <si>
    <t xml:space="preserve">https://depot-legal-biodiversite.naturefrance.fr/depobio/#/metadata/af_detail/4993 </t>
  </si>
  <si>
    <t xml:space="preserve">https://depot-legal-biodiversite.naturefrance.fr/depobio/#/metadata/af_detail/857 </t>
  </si>
  <si>
    <t>LATITUDE_Y</t>
  </si>
  <si>
    <t>LONGITUDE_X</t>
  </si>
  <si>
    <t>44.393147</t>
  </si>
  <si>
    <t xml:space="preserve"> 4.910124</t>
  </si>
  <si>
    <t>45.782941</t>
  </si>
  <si>
    <t xml:space="preserve"> 5.770146</t>
  </si>
  <si>
    <t>44.560711</t>
  </si>
  <si>
    <t xml:space="preserve"> 4.883076</t>
  </si>
  <si>
    <t>45.108031</t>
  </si>
  <si>
    <t xml:space="preserve"> 5.284605</t>
  </si>
  <si>
    <t>45.814308</t>
  </si>
  <si>
    <t xml:space="preserve"> 5.424915</t>
  </si>
  <si>
    <t>46.745017</t>
  </si>
  <si>
    <t xml:space="preserve"> 3.169141</t>
  </si>
  <si>
    <t>47.920269</t>
  </si>
  <si>
    <t xml:space="preserve"> -4.022469</t>
  </si>
  <si>
    <t>48.293759</t>
  </si>
  <si>
    <t xml:space="preserve"> 1.115138</t>
  </si>
  <si>
    <t>48.626345</t>
  </si>
  <si>
    <t xml:space="preserve"> 1.544096</t>
  </si>
  <si>
    <t>41.905575</t>
  </si>
  <si>
    <t xml:space="preserve"> 9.394746</t>
  </si>
  <si>
    <t>16.258536</t>
  </si>
  <si>
    <t xml:space="preserve"> -61.565591</t>
  </si>
  <si>
    <t>-21.293890</t>
  </si>
  <si>
    <t xml:space="preserve"> 55.444480</t>
  </si>
  <si>
    <t>49.708150</t>
  </si>
  <si>
    <t xml:space="preserve"> 5.004989</t>
  </si>
  <si>
    <t>49.189260</t>
  </si>
  <si>
    <t xml:space="preserve"> 6.180182</t>
  </si>
  <si>
    <t>49.374817</t>
  </si>
  <si>
    <t xml:space="preserve"> 2.216369</t>
  </si>
  <si>
    <t>48.388011</t>
  </si>
  <si>
    <t xml:space="preserve"> 2.108035</t>
  </si>
  <si>
    <t>49.273909</t>
  </si>
  <si>
    <t xml:space="preserve"> -0.642676</t>
  </si>
  <si>
    <t>45.944402</t>
  </si>
  <si>
    <t xml:space="preserve"> 0.882460</t>
  </si>
  <si>
    <t>45.646594</t>
  </si>
  <si>
    <t xml:space="preserve"> -0.298980</t>
  </si>
  <si>
    <t>45.585933</t>
  </si>
  <si>
    <t xml:space="preserve"> 0.429462</t>
  </si>
  <si>
    <t>45.699887</t>
  </si>
  <si>
    <t xml:space="preserve"> 2.227255</t>
  </si>
  <si>
    <t>45.878185</t>
  </si>
  <si>
    <t xml:space="preserve"> 1.326242</t>
  </si>
  <si>
    <t>46.371591</t>
  </si>
  <si>
    <t xml:space="preserve"> 1.186507</t>
  </si>
  <si>
    <t>46.122084</t>
  </si>
  <si>
    <t xml:space="preserve"> 0.745929</t>
  </si>
  <si>
    <t>46.185538</t>
  </si>
  <si>
    <t xml:space="preserve"> 1.823627</t>
  </si>
  <si>
    <t>45.548313</t>
  </si>
  <si>
    <t xml:space="preserve"> 1.201604</t>
  </si>
  <si>
    <t>45.775075</t>
  </si>
  <si>
    <t xml:space="preserve"> 0.407579</t>
  </si>
  <si>
    <t>45.890262</t>
  </si>
  <si>
    <t xml:space="preserve"> 0.590909</t>
  </si>
  <si>
    <t>45.353081</t>
  </si>
  <si>
    <t xml:space="preserve"> -0.200244</t>
  </si>
  <si>
    <t>44.336721</t>
  </si>
  <si>
    <t xml:space="preserve"> 1.687550</t>
  </si>
  <si>
    <t>43.639251</t>
  </si>
  <si>
    <t xml:space="preserve"> -0.016995</t>
  </si>
  <si>
    <t>43.254816</t>
  </si>
  <si>
    <t xml:space="preserve"> 0.472723</t>
  </si>
  <si>
    <t>44.004628</t>
  </si>
  <si>
    <t xml:space="preserve"> 0.348072</t>
  </si>
  <si>
    <t>43.772373</t>
  </si>
  <si>
    <t xml:space="preserve"> 0.479729</t>
  </si>
  <si>
    <t>44.965852</t>
  </si>
  <si>
    <t xml:space="preserve"> 1.476800</t>
  </si>
  <si>
    <t>44.351138</t>
  </si>
  <si>
    <t xml:space="preserve"> 1.863282</t>
  </si>
  <si>
    <t>43.444818</t>
  </si>
  <si>
    <t xml:space="preserve"> 0.570515</t>
  </si>
  <si>
    <t>43.290916</t>
  </si>
  <si>
    <t xml:space="preserve"> -0.011202</t>
  </si>
  <si>
    <t>42.740464</t>
  </si>
  <si>
    <t xml:space="preserve"> 2.896129</t>
  </si>
  <si>
    <t>44.841074</t>
  </si>
  <si>
    <t xml:space="preserve"> 1.855387</t>
  </si>
  <si>
    <t>44.130971</t>
  </si>
  <si>
    <t xml:space="preserve"> 5.982280</t>
  </si>
  <si>
    <t>44.121341</t>
  </si>
  <si>
    <t xml:space="preserve"> 5.938725</t>
  </si>
  <si>
    <t>43.453186</t>
  </si>
  <si>
    <t xml:space="preserve"> 5.982342</t>
  </si>
  <si>
    <t>44.051960</t>
  </si>
  <si>
    <t xml:space="preserve"> 5.972475</t>
  </si>
  <si>
    <t>44.071254</t>
  </si>
  <si>
    <t xml:space="preserve"> 5.941049</t>
  </si>
  <si>
    <t>44.011545</t>
  </si>
  <si>
    <t xml:space="preserve"> 5.808201</t>
  </si>
  <si>
    <t>44.459848</t>
  </si>
  <si>
    <t xml:space="preserve"> 6.172494</t>
  </si>
  <si>
    <t>43.775842</t>
  </si>
  <si>
    <t xml:space="preserve"> 5.787255</t>
  </si>
  <si>
    <t>47.923165</t>
  </si>
  <si>
    <t xml:space="preserve"> 0.759351</t>
  </si>
  <si>
    <t>-21.852103</t>
  </si>
  <si>
    <t xml:space="preserve"> 166.043551</t>
  </si>
  <si>
    <t>46.467123</t>
  </si>
  <si>
    <t xml:space="preserve"> 4.077414</t>
  </si>
  <si>
    <t>47.377915</t>
  </si>
  <si>
    <t xml:space="preserve"> 4.770358</t>
  </si>
  <si>
    <t>47.038859</t>
  </si>
  <si>
    <t xml:space="preserve"> 2.738988</t>
  </si>
  <si>
    <t>47.653189</t>
  </si>
  <si>
    <t xml:space="preserve"> 2.756561</t>
  </si>
  <si>
    <t>47.694147</t>
  </si>
  <si>
    <t xml:space="preserve"> 5.275545</t>
  </si>
  <si>
    <t>48.056155</t>
  </si>
  <si>
    <t xml:space="preserve"> 5.153595</t>
  </si>
  <si>
    <t>47.658109</t>
  </si>
  <si>
    <t xml:space="preserve"> -0.236569</t>
  </si>
  <si>
    <t>47.755256</t>
  </si>
  <si>
    <t xml:space="preserve"> -1.128970</t>
  </si>
  <si>
    <t>44.886190</t>
  </si>
  <si>
    <t xml:space="preserve"> 4.914121</t>
  </si>
  <si>
    <t>44.760862</t>
  </si>
  <si>
    <t xml:space="preserve"> 4.758931</t>
  </si>
  <si>
    <t>46.270370</t>
  </si>
  <si>
    <t xml:space="preserve"> 3.295596</t>
  </si>
  <si>
    <t>45.836061</t>
  </si>
  <si>
    <t xml:space="preserve"> 5.260775</t>
  </si>
  <si>
    <t>44.449150</t>
  </si>
  <si>
    <t xml:space="preserve"> 4.897184</t>
  </si>
  <si>
    <t>43.753796</t>
  </si>
  <si>
    <t xml:space="preserve"> 5.053505</t>
  </si>
  <si>
    <t>43.395039</t>
  </si>
  <si>
    <t xml:space="preserve"> 5.024154</t>
  </si>
  <si>
    <t>43.660144</t>
  </si>
  <si>
    <t xml:space="preserve"> 6.185737</t>
  </si>
  <si>
    <t>44.218672</t>
  </si>
  <si>
    <t xml:space="preserve"> 4.699530</t>
  </si>
  <si>
    <t>43.804173</t>
  </si>
  <si>
    <t xml:space="preserve"> 6.702192</t>
  </si>
  <si>
    <t>44.005221</t>
  </si>
  <si>
    <t xml:space="preserve"> -0.568505</t>
  </si>
  <si>
    <t>43.617461</t>
  </si>
  <si>
    <t xml:space="preserve"> 5.971211</t>
  </si>
  <si>
    <t>43.423494</t>
  </si>
  <si>
    <t xml:space="preserve"> 6.153517</t>
  </si>
  <si>
    <t>43.852237</t>
  </si>
  <si>
    <t xml:space="preserve"> 7.207701</t>
  </si>
  <si>
    <t>43.712010</t>
  </si>
  <si>
    <t xml:space="preserve"> 5.217478</t>
  </si>
  <si>
    <t>42.041351</t>
  </si>
  <si>
    <t xml:space="preserve"> 9.363713</t>
  </si>
  <si>
    <t>43.736946</t>
  </si>
  <si>
    <t xml:space="preserve"> 0.625502</t>
  </si>
  <si>
    <t>43.900211</t>
  </si>
  <si>
    <t xml:space="preserve"> 1.275089</t>
  </si>
  <si>
    <t>42.585461</t>
  </si>
  <si>
    <t xml:space="preserve"> 2.848620</t>
  </si>
  <si>
    <t>43.184881</t>
  </si>
  <si>
    <t xml:space="preserve"> 2.383244</t>
  </si>
  <si>
    <t>42.723762</t>
  </si>
  <si>
    <t xml:space="preserve"> 2.903120</t>
  </si>
  <si>
    <t>43.835640</t>
  </si>
  <si>
    <t xml:space="preserve"> 0.514917</t>
  </si>
  <si>
    <t>43.302730</t>
  </si>
  <si>
    <t xml:space="preserve"> 1.533025</t>
  </si>
  <si>
    <t>43.955137</t>
  </si>
  <si>
    <t xml:space="preserve"> 3.218063</t>
  </si>
  <si>
    <t>44.175734</t>
  </si>
  <si>
    <t xml:space="preserve"> 1.675125</t>
  </si>
  <si>
    <t>44.377138</t>
  </si>
  <si>
    <t xml:space="preserve"> 2.834878</t>
  </si>
  <si>
    <t>44.766959</t>
  </si>
  <si>
    <t xml:space="preserve"> 1.554544</t>
  </si>
  <si>
    <t>43.959151</t>
  </si>
  <si>
    <t xml:space="preserve"> -0.971366</t>
  </si>
  <si>
    <t>43.885630</t>
  </si>
  <si>
    <t xml:space="preserve"> -0.682143</t>
  </si>
  <si>
    <t>44.123132</t>
  </si>
  <si>
    <t xml:space="preserve"> -1.103277</t>
  </si>
  <si>
    <t>45.900275</t>
  </si>
  <si>
    <t xml:space="preserve"> -0.466270</t>
  </si>
  <si>
    <t>44.768427</t>
  </si>
  <si>
    <t xml:space="preserve"> -0.790397</t>
  </si>
  <si>
    <t>44.166656</t>
  </si>
  <si>
    <t xml:space="preserve"> 0.173150</t>
  </si>
  <si>
    <t>46.629959</t>
  </si>
  <si>
    <t xml:space="preserve"> 0.346916</t>
  </si>
  <si>
    <t>46.382341</t>
  </si>
  <si>
    <t xml:space="preserve"> 0.738590</t>
  </si>
  <si>
    <t>45.124157</t>
  </si>
  <si>
    <t xml:space="preserve"> 1.101166</t>
  </si>
  <si>
    <t>46.407709</t>
  </si>
  <si>
    <t xml:space="preserve"> -0.384762</t>
  </si>
  <si>
    <t>45.354527</t>
  </si>
  <si>
    <t xml:space="preserve"> 0.419514</t>
  </si>
  <si>
    <t>44.141845</t>
  </si>
  <si>
    <t xml:space="preserve"> 0.118394</t>
  </si>
  <si>
    <t>3.648867</t>
  </si>
  <si>
    <t xml:space="preserve"> -54.036276</t>
  </si>
  <si>
    <t>-21.316464</t>
  </si>
  <si>
    <t xml:space="preserve"> 55.415445</t>
  </si>
  <si>
    <t>14.768477</t>
  </si>
  <si>
    <t xml:space="preserve"> -61.195937</t>
  </si>
  <si>
    <t>COUCHE_IGN</t>
  </si>
  <si>
    <t>oui (21-23)</t>
  </si>
  <si>
    <t>PARTICULARITES_PANNEAUX</t>
  </si>
  <si>
    <t>AP</t>
  </si>
  <si>
    <t>Autorise</t>
  </si>
  <si>
    <t>Refuse</t>
  </si>
  <si>
    <t>Lussac-les-Eglises</t>
  </si>
  <si>
    <t>(en chantier)</t>
  </si>
  <si>
    <t xml:space="preserve">Avis non rendu </t>
  </si>
  <si>
    <t xml:space="preserve">https://depot-legal-biodiversite.naturefrance.fr/depobio/#/metadata/af_detail/28974064 </t>
  </si>
  <si>
    <t>Pas de pression ciblée</t>
  </si>
  <si>
    <t>ID_UNIQUE</t>
  </si>
  <si>
    <t>TYPO_ERC_MAJ</t>
  </si>
  <si>
    <t>CATEGORIE_MESURE_MAJ</t>
  </si>
  <si>
    <t>https://depot-legal-biodiversite.naturefrance.fr/depobio/#/metadata/af_detail/4603685</t>
  </si>
  <si>
    <t>https://depot-legal-biodiversite.naturefrance.fr/depobio/#/metadata/af_detail/5547</t>
  </si>
  <si>
    <t>https://depot-legal-biodiversite.naturefrance.fr/depobio/#/metadata/af_detail/15</t>
  </si>
  <si>
    <t>https://depot-legal-biodiversite.naturefrance.fr/depobio/#/metadata/af_detail/1112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</si>
</sst>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000"/>
    <numFmt numFmtId="166" formatCode="0.0"/>
  </numFmts>
  <fonts count="9" x14ac:knownFonts="1">
    <font>
      <sz val="11"/>
      <color theme="1"/>
      <name val="Calibri"/>
      <family val="2"/>
      <scheme val="minor"/>
    </font>
    <font>
      <b/>
      <sz val="11"/>
      <color theme="1"/>
      <name val="Calibri"/>
      <family val="2"/>
      <scheme val="minor"/>
    </font>
    <font>
      <u/>
      <sz val="11"/>
      <color theme="10"/>
      <name val="Calibri"/>
      <family val="2"/>
      <scheme val="minor"/>
    </font>
    <font>
      <sz val="11"/>
      <color rgb="FFFF0000"/>
      <name val="Calibri"/>
      <family val="2"/>
      <scheme val="minor"/>
    </font>
    <font>
      <i/>
      <sz val="11"/>
      <color theme="1"/>
      <name val="Calibri"/>
      <family val="2"/>
      <scheme val="minor"/>
    </font>
    <font>
      <sz val="11"/>
      <name val="Calibri"/>
      <family val="2"/>
      <scheme val="minor"/>
    </font>
    <font>
      <i/>
      <sz val="11"/>
      <name val="Calibri"/>
      <family val="2"/>
      <scheme val="minor"/>
    </font>
    <font>
      <sz val="8"/>
      <name val="Calibri"/>
      <family val="2"/>
      <scheme val="minor"/>
    </font>
    <font>
      <sz val="11"/>
      <color rgb="FF3A3A3A"/>
      <name val="Calibri"/>
      <family val="2"/>
      <scheme val="minor"/>
    </font>
  </fonts>
  <fills count="6">
    <fill>
      <patternFill patternType="none"/>
    </fill>
    <fill>
      <patternFill patternType="gray125"/>
    </fill>
    <fill>
      <patternFill patternType="solid">
        <fgColor theme="9" tint="0.59999389629810485"/>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theme="4" tint="0.59999389629810485"/>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2">
    <xf numFmtId="0" fontId="0" fillId="0" borderId="0"/>
    <xf numFmtId="0" fontId="2" fillId="0" borderId="0" applyNumberFormat="0" applyFill="0" applyBorder="0" applyAlignment="0" applyProtection="0"/>
  </cellStyleXfs>
  <cellXfs count="39">
    <xf numFmtId="0" fontId="0" fillId="0" borderId="0" xfId="0"/>
    <xf numFmtId="0" fontId="1" fillId="3" borderId="1" xfId="0" applyFont="1" applyFill="1" applyBorder="1"/>
    <xf numFmtId="0" fontId="1" fillId="2" borderId="1" xfId="0" applyFont="1" applyFill="1" applyBorder="1"/>
    <xf numFmtId="0" fontId="1" fillId="2" borderId="0" xfId="0" applyFont="1" applyFill="1" applyAlignment="1">
      <alignment horizontal="center" vertical="top"/>
    </xf>
    <xf numFmtId="0" fontId="1" fillId="4" borderId="1" xfId="0" applyFont="1" applyFill="1" applyBorder="1" applyAlignment="1">
      <alignment horizontal="center" vertical="top"/>
    </xf>
    <xf numFmtId="0" fontId="1" fillId="4" borderId="2" xfId="0" applyFont="1" applyFill="1" applyBorder="1" applyAlignment="1">
      <alignment horizontal="center" vertical="top"/>
    </xf>
    <xf numFmtId="0" fontId="1" fillId="5" borderId="1" xfId="0" applyFont="1" applyFill="1" applyBorder="1"/>
    <xf numFmtId="49" fontId="0" fillId="0" borderId="0" xfId="0" applyNumberFormat="1" applyAlignment="1">
      <alignment horizontal="right"/>
    </xf>
    <xf numFmtId="0" fontId="2" fillId="0" borderId="0" xfId="1"/>
    <xf numFmtId="0" fontId="3" fillId="0" borderId="0" xfId="0" applyFont="1"/>
    <xf numFmtId="0" fontId="0" fillId="0" borderId="0" xfId="0" applyAlignment="1">
      <alignment wrapText="1"/>
    </xf>
    <xf numFmtId="49" fontId="0" fillId="0" borderId="0" xfId="0" applyNumberFormat="1"/>
    <xf numFmtId="164" fontId="0" fillId="0" borderId="0" xfId="0" applyNumberFormat="1"/>
    <xf numFmtId="0" fontId="5" fillId="0" borderId="0" xfId="0" applyFont="1"/>
    <xf numFmtId="1" fontId="0" fillId="0" borderId="0" xfId="0" applyNumberFormat="1"/>
    <xf numFmtId="164" fontId="5" fillId="0" borderId="0" xfId="0" applyNumberFormat="1" applyFont="1"/>
    <xf numFmtId="165" fontId="5" fillId="0" borderId="0" xfId="0" applyNumberFormat="1" applyFont="1"/>
    <xf numFmtId="2" fontId="0" fillId="0" borderId="0" xfId="0" applyNumberFormat="1"/>
    <xf numFmtId="166" fontId="0" fillId="0" borderId="0" xfId="0" applyNumberFormat="1"/>
    <xf numFmtId="0" fontId="0" fillId="0" borderId="0" xfId="0" applyAlignment="1">
      <alignment horizontal="left" vertical="center" wrapText="1"/>
    </xf>
    <xf numFmtId="0" fontId="5" fillId="0" borderId="0" xfId="0" applyFont="1" applyAlignment="1">
      <alignment wrapText="1"/>
    </xf>
    <xf numFmtId="0" fontId="0" fillId="0" borderId="0" xfId="0" applyFill="1"/>
    <xf numFmtId="0" fontId="0" fillId="0" borderId="0" xfId="0" applyFill="1" applyAlignment="1">
      <alignment wrapText="1"/>
    </xf>
    <xf numFmtId="164" fontId="0" fillId="0" borderId="0" xfId="0" applyNumberFormat="1" applyFill="1"/>
    <xf numFmtId="0" fontId="0" fillId="0" borderId="0" xfId="0" applyAlignment="1">
      <alignment horizontal="left" wrapText="1"/>
    </xf>
    <xf numFmtId="0" fontId="0" fillId="0" borderId="0" xfId="0" applyAlignment="1">
      <alignment horizontal="right"/>
    </xf>
    <xf numFmtId="0" fontId="5" fillId="0" borderId="0" xfId="0" applyFont="1" applyFill="1"/>
    <xf numFmtId="0" fontId="5" fillId="0" borderId="0" xfId="0" applyFont="1" applyFill="1" applyAlignment="1"/>
    <xf numFmtId="0" fontId="1" fillId="3" borderId="1" xfId="0" applyFont="1" applyFill="1" applyBorder="1" applyAlignment="1">
      <alignment horizontal="center" vertical="center"/>
    </xf>
    <xf numFmtId="0" fontId="0" fillId="0" borderId="0" xfId="0" applyAlignment="1">
      <alignment horizontal="center" vertical="center"/>
    </xf>
    <xf numFmtId="0" fontId="5" fillId="0" borderId="0" xfId="1" applyFont="1" applyFill="1"/>
    <xf numFmtId="0" fontId="0" fillId="0" borderId="0" xfId="0" applyFill="1" applyAlignment="1">
      <alignment horizontal="right"/>
    </xf>
    <xf numFmtId="0" fontId="5" fillId="0" borderId="0" xfId="0" applyFont="1" applyAlignment="1">
      <alignment horizontal="left" vertical="center" wrapText="1"/>
    </xf>
    <xf numFmtId="0" fontId="5" fillId="0" borderId="0" xfId="0" applyFont="1" applyAlignment="1">
      <alignment horizontal="left" vertical="center"/>
    </xf>
    <xf numFmtId="0" fontId="5" fillId="0" borderId="0" xfId="0" applyFont="1" applyFill="1" applyAlignment="1">
      <alignment horizontal="left" vertical="center"/>
    </xf>
    <xf numFmtId="0" fontId="8" fillId="0" borderId="0" xfId="0" applyFont="1" applyAlignment="1">
      <alignment horizontal="left" vertical="center"/>
    </xf>
    <xf numFmtId="0" fontId="8" fillId="0" borderId="0" xfId="0" applyFont="1" applyFill="1" applyAlignment="1">
      <alignment horizontal="left" vertical="center"/>
    </xf>
    <xf numFmtId="0" fontId="2" fillId="0" borderId="0" xfId="1" applyFill="1"/>
    <xf numFmtId="0" fontId="0" fillId="0" borderId="0" xfId="0" applyFill="1" applyBorder="1"/>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304800</xdr:colOff>
      <xdr:row>1</xdr:row>
      <xdr:rowOff>150495</xdr:rowOff>
    </xdr:to>
    <xdr:sp macro="" textlink="">
      <xdr:nvSpPr>
        <xdr:cNvPr id="1025" name="AutoShape 1" descr="data:image/png;base64,iVBORw0KGgoAAAANSUhEUgAAADMAAAAgCAYAAAC/40AfAAASf3pUWHRSYXcgcHJvZmlsZSB0eXBlIGV4aWYAAHjapZpptuO4DYX/cxVZAsEBIJfD8ZzsIMvPB8mvpq5OupN6Xc8uW5Yo4OIOdIfzr3/e8A/+lNo1lGpNu2rkT+mlp8GTFt8/4/ktsTy/nz85f96Tn18P6fN6TLzkB30ObPo5/ut1+XaC92HwrP5worY+b8yf3+jlc/72y4k+F8q+Il/F/pyof06U0/uGfE4w3tuK2pv9eAvzvI/7607a+zf4r/tVE3sffv13Maq3K9fJKZ0sOfL7U6ycsv/NIQ+eVH6nXDhQsj3P31fssxIK8rs6ffvTWdH1pZbfHvRTV749+6Vbnwpwa790q6TPIfmXIuu3x9++HqT+vitP6X+4cmmfZ+nn10eVz4p+qf5T/Lvbfe6ZuxhFKbV+burrFp9nHDe5hF+6BZamdEfBUOPRfzo/jZtfQGHHFSc/S7ok2nWlyJYhV87zuGSxxJJOSMaTlFbKz4stW+ppZe9f8R+5yXLPOze6uJ62l5y+rUWey/a4wnO1xpW3cGgSTiZ85G//hL/7gXt9FES8luOtFetKyYvNMrxz/pvD6IjcT1HrU+Cvn1//eF8zHaxeZR+Rzqnne4r5NvPFVn4anTmw8vjOoNj+nIAScenKYiTTAbomuYpKtJRMhEI2GjRYus/MpANSa9osMpWcld605JfmIybPoakmXg68DpnRiZqVOWt0aNCsUir4sdLA0Ki5llqrVqut9jo0a9GqqqZOisOylWDV1MyadRstt9Jq02attd5GTz1DmhBpt95672NwzcGZB58eHDDGTDPPMmuYOm222edYwGeVVZcuW231NXbaecMfW7fttvseRw5QOuXUo8dOO/2MC9RuDrfcevXabbff8a1rn7b+4edvdE0+XUtPp/xA+9Y1XjX7OoU4nVTvGQ1LoQgdN28BgE7es9iklOSd857FDv3lmlhk9Z5t8Y7RwXIk1StfvQvp7ah37v/qW7DyU9/S/9q54K37m537Y99+17XtJLyejr1T6EWNmenjmJEa/zGtf3wMnycdEnrmgScKh+W2rFIB58FVtiU7CVaLdS1hHXPoPkvVW5b2oXDBZM5kyN7VVS1pzsLdAoljo1+6tE5b+ciweuqaTNwEgrpb3atwvSOzw3Aa7Git98o4VD3nq3Nz/50yiEw9MXMCh+hOfU+a3euZl0IjZX1tW/VQIF0lHO5kjFqF2hvlvCOvrEi+yhlzzHKu6fCXapZzFpUqw+TMUoU1TrM8K8eEt2CcvwpvlcXjErqqEPqJVIoz1cQ7CdQOB0qqW1QrkrCsK6Afva0R7pobdpd7pG47/Z7UpwDkCm4ql9Y8G2Oi4+S0rJ3LiVdtruM9Jb1Ja6ESIbdenfb7pXSsmRIcyTStcG9xoGh7gbLD1W/ra462dTTubFKUsWyMLTThhmZUszvGdgZEZizn7D1Pvb3VmlkuoOsHSOIrxmpt0EbpgB81ynTMBlDt4TB1Vq5U0EsVt3mfgfWpNiTznwumVxaPWHprbym/Svr9MfzZG/QkgrS9IGdlYQ6i4zdpbQ/m9sbCKqv0ZKwrI5D8c+V9b9uzAIzM/Z4lm07xdl/X4aOlTekLNI+orHQcAKRJpdnQM8CoBLRYV9plleJl8yJpa3OPe+a+2ljD2pnF7GnxzrzWZijn2Ke3SytrYTJHl3CK9lQgFlNNC3tc+vJx88VLOxAB9avWjwIU0L+9m61oK7lrkrd4DEFof16knx/5sM6pOzqQ89r9dFase7a2kvXApdQOnAIH5T1mG+BM+ikt1QrNMltZKx0fC2XliVbK2enAuDk5P93TQXSY4nS4IchETYYPGGuNXfPJe8dboIixZ13bJ3mSES4KnZel1RgaaOZA8OcESKbuDaQOmjUXww93t1szsyHSFGynylw7HKfe096ywI75p6qE/1AWLgx4tMx14z2j6kyisec64EDuBCwwy/Hkm8cNzHK6iw7YiNbnVQpjdjOH0neUT9rCo7fozG2DjiOBKQKQC/0ivclYZtIwF7fDPLR2xsKkM0cZc3h3ubjIPgBmOYr3S+fTa5Zz1mfVLToJjbVH2GgN1DhKaQuluyAVe7PRRMRsWBqIgqYBoNC+NuDliY1RKG/iF5V5dztbGlQLAybsk82qaE3fzPS1zo1n5ygmKC4wsUvbiNBGerilBnJoSE4DG6x13BXWzXBv4vYFstG1VoOoC6oGPXX/UIRoN9Ib52D6Juin06jZss0ksVys5ZihjGxtMgDdLmq0EzXjzAC3GYCBXfJmwiQVEFzdurMKcZKkpyctqt0wSD0I04f4UnjXutEEdDzPuPOKKFPiKejaATr81NlRGzDe3HRwNPkVbr8UG4ZhJjM8BolsXMthNArGnMEfadoZhuRvosTdXPLOb6A0JOrIp3/hv06r4ESq1wpWZVzvZn6y/7vgYoE/RL0HgLxUNSFWB62gtiN2hhEcIbWpICkUOvvAoA/4gwScv+C0v8MJXQ+Nhqg1bgvZyqdP8vWsKBV8RUCGpsq1Orzz87Z547iFBkQcRUQrWKA86w2AavJxAguRhd6xoAOTYog6816YrroLXcGYxwUwoyFHxbtxwRY8c6zO2TQAYZkL53DIRQdBfHU1oxhJNzYpyVhcSYrFDSNPjwSTWZx0C7pf0DkOS8j9rA2q42RUpIpREda6Y4OVDMScySKSXydzjIPsENagrkkhcCt4BqZhB/N2onoPdi7ctdN3/3Qrd4qgPo8DCaYdnU9QE0W7h/vF5XGz3/AdFCBL/iqDfzDxQUSMGzfioPgJEvYDInjPyQaugchuEgbt4iCQY5ZDnwpnKTiqgj3mLhg1NCq+QwLyYPY43chRPVrq0WriYlciCNXr9VZ3eICCMIBS4nhvGEAIw0qEhaAkDex6p7qYKmQHB1AbnfAkxigx1QyOzGYXWYL/CubfGEbWGIDhxA3eiL9PpQDHRUgAbReX0ZAINyI0tQyUgcVzKFiDBOCFjXMlQ6QIYkMb7saZZliZxQwEHn7o2G6Dw8gKBXCjW9HZ5/SKXUR+OGGzMloZaAvkmmvAMyBcC4kU4YA7WToAmhlidyGKa0VSxUljYxnPcmeRgXsRbqRzbRBckHloBPPrw4Zr9/nkeMzb5VrMpFf9AdVcbrK+uoGUwtqrX/d3dJMJxvohLt7qvV04IsR7p1zM26eJ1/k1x//g+d/H8D4BAfSL+aSxxKRFa8VwUdeY6QURKy/NDAFrToKxoZTYfM331eZeAgxflY4XBZ69YaDqBP0056yGHyqnI9Rm+K1p4rSSFV9wIQGusB4PwEsdXUP9DnZtZ94jN0xuBSPBvXtoV2+0IasUFkXDKp3lXoDfe5DX9kLTOsqO9cOHgM9dqcdiEIusVMgFQy508wSbpxADbn2mkuCEx6EsXBGIAZaI1QujONgyMWaU1cti1qaQEDl1Vj7vsZFkI2m+A1t7/N49QJhK5OIUe/mWkE5sXwYa+J+lLKYCuDVajRjq3pAsYg3SQnkfQcb5LTz7xuPjv3k+dmCWUDi39Gl2ps4dXcYVJ+59d99wRJHQ9LtAD2XCRjYYkN8YUkIsrfFM5Bua5BDFyIKdxluACNO7zFkGegGi99np8n9j/ehWp2oYY4SOQWj9XHz1WcHWQL0BTYasCIpgkjyEg2C5TjD10bCGFz/PM8b5+O4Qk/m+Q5382uG5+CN3633jvfzjO4W5+TohQ8+pxIiNEfMI6VGFDe3Vd7VByDt4j0ebGrIEM2FxoZRLB0ld8XEkKBgMwyDC7QsJysobUBnjBgjRwxnsynv/tfjqx2VNJC2GPT4rjSDBV4jDl/3nVG6B+hHJ/bY9TyerWAXsIZHtzugCQWRAOXCVZl5Xxtv3fWErmHaDtJp8l2EikIXuKSylj/uCveU2fazmTH53yCEnm+KTd2E8hu4qTrIvHDJGlUkZS4IXFcPl7A8fAbrNqGf3Qh0xQTZ0SOsbIwDBLK/x9DWhsopPIiRsgHCMYjfP9wzMjbM37G0lr8B9aaI3NOogBL6Xs2HMOSH289KUQKo/Buvw+9qVTK6UUwqBuBPJFVPro5AfXk+Hn4zJjMj3RBR5J8BC2PqEG63CIG16OTfx+pr5fu30UWcS0DFuDuKHtdFjnLuM6psYkD2+oF5CjVvhS0CnoHwa/WNusfqXim5qQpjM1ZuFIjyYKi4vxKw4DZoiVeu6o4ZKaXzoURuq4nOHt6Fa9ATnU7ncxo7g6UE+0kYg8fExDzwLcq3ErIGXRo5wH+cRiu336mjg3/3hG2IT6ohLvVXuTCXB0dhTZ+++gRgyV/xAITch2WCqEVVrzPAxLgXRI1voOfSbmnM3/CXgYh8rPhxfDFL225b2jePCd7J7H2GzAwgjZgFyJj8SfsUItFBpFvCwUUQDA4ArY0Ch61SNvFZ8rw4vVhHyw5p9f3bEFDt1PjrID05RjBzVgqbJUJXSLARoRkQCNSZf5olAkobc12LqI73yrQJsCI4mLYS/rubukwKjPDlOFkPFgSrnRyNwuAcbiRm94aPI9zdmLUkujYQqcYLjaGRIFnZ9jYRcLJlv/hX30BiQgE6j5A+dU2RwwDKwGdzTAYnH2f2ctN0O7I1HTtBURMBcroAlYgjM8GYBFvPdA+imolWmjWHi4gzYfRqHKRuMrUQIsUDygBhBxs1jo+CJ/IRoNDEAuvemMJCC/Xg00L/U+v7I1Ly3qnhB/Jnv36SmOB4fM0A35hihOAcqHpM4x/zAdUx8e02G/BVzGxEpEBsqKathzVgltlb3EfNtLcNVGPPt0TpvbA+eMs3SfMcK04ln8fXDhgIiSOwUm4lj8jugXZhmRg6AHMb9gijciwnTDnNhKBXDI9m3iD38ciZ0YLpbxWho2ISpAY66Q2ZZgwv9YyzHM2QkASaOBrCM9OP4q+8xXnvSaycEuDbB4cHeJeEM08EstvvA765nu7r4RjF5YxNiO742DawE9XUMghITWK87c1sOWHBLFCdbxFqYR1wcoI8cBOX6jFuFBLCGvrO4QGX1bQxLMyX1IOX6X7bSfq7geCNzFbDeFfsL4sAm9acvxwtCFjQCGbaQ5SXYzrfVaxzOdTr6hCG35oVdOc2NjGrlX48wehxksic+UH1zZFGbgTZ0K7g4w03xafwEKo3qmAT1ovmmWMLjkxQfaNJsfbCSfP/Bjam3D72Oor77aumCQix5g05JlNJPOM40mKCcXes2BgAqwbwjX9C6YD5GLvF1Btsafh9ONbfSezJDaSKHSLBCtccxqI9oQpBKdPOW8ElM6cLAUEp480Jj9F8ZWZlutjwrw34IF3Ru/nXGEPVdmdKGfy3h2xPSckwZ++JVZyTNxYgPu4Xr7t9dEwC884PvdGPaUoDyS8JT24R1WOfECBGsahPUmDtm+cTW6WDpaAjUzlyS1kncYJEIDAiZyxN0E5/siGdvg+9mUv9KxWpkpJZHQvPvaxZnxBcgaAiXh+X94PwInyIy3xvwy/LG3eRYB/K+3Rv/0tbkr5t1/t2Cf/2ywR63xthCV3sBUwghIvm+R2nAiiQx9m1ALsHxHN59A48pBKgBad+otn9vQ+k4H3eDprO46VGMaI8i2WtEMWRIDaGfMTZn+VEuSgW8+gwAObmZIcwd38EfjH/1vT7fEMfSUMtuvYNP3y02Lp8384OnnB5SE3yl2JVLXkupN8SeLMR0edpWPOdiYAzEoLsnU06ADN0M4jS0g3qw/pl6ie/3qbB8IAwhZKSSWdYi2UeyRcdX7oYRIJHqRg3ohnS35cvNC0hB48rizpKbfgIpJ4K8UTXsMyPJS8f3molSYALLgj3yJXXfIQUczfMrnTGm9vXmbqT9Cxm1gL0Av0xdB/GsoGePVRtqwDiU7NkOC5OoSHUj2313k5QM26h2luk7Bj3ZCNe/pU0Qy4KK4CUIssMEE7uGyWV2uHjb+uw+wh8kX2daUJevGzUyICdt1kJizKnhNN9fJdvgDiNkP/wLw3jTrngRHBUjR54lJbBuOeAjo47O6yybKKQ1+BYN9E7SdXSh7kg7fhkCp+XcFTAgpvpIdDeDnincsPl3LFAaQHpywRwhptNoKXGKHlun1+/eKorKDU6M+vPdy4TRM3hBqOByFyqMtsOze740DPsC8pAEAoG/Lv5/CMA8eARSjpFJ/D3fpm7bv13y/1/gYgKdVn1LkvDNrMDBe5OOZLrnE6TOLjSDqjEAmIBNMzyKH+RuFd8whbrQq0Eg9sSGkBz/Ho6Yxe0G6mANNHo8de/ikteZX99WyNEZrVJf5T6opO+8RJLMjhgqGLMdsOXbSlqCutkhdPhvUMPc/H7Tgqm9nnHDvwF6YngoNZcUVAAAAYRpQ0NQSUNDIHByb2ZpbGUAAHicfZE9SMNAHMVfU0tFKh3sUMUhQ3WyICriqFUoQoVSK7TqYHLpFzRpSFJcHAXXgoMfi1UHF2ddHVwFQfADxNXFSdFFSvxfUmgR48FxP97de9y9A4RmlalmzzigapaRSSbEXH5VDL4igCjCGERIYqY+l06n4Dm+7uHj612cZ3mf+3P0KwWTAT6ReJbphkW8QTy9aemc94kjrCwpxOfEYwZdkPiR67LLb5xLDgs8M2JkM/PEEWKx1MVyF7OyoRJPEccUVaN8IeeywnmLs1qts/Y9+QtDBW1lmes0h5HEIpaQhggZdVRQhYU4rRopJjK0n/DwDzn+NLlkclXAyLGAGlRIjh/8D353axYnJ9ykUAIIvNj2xwgQ3AVaDdv+Prbt1gngfwautI6/1gRmPklvdLTYERDeBi6uO5q8B1zuANEnXTIkR/LTFIpF4P2MvikPDNwCfWtub+19nD4AWeoqdQMcHAKjJcpe93h3b3dv/55p9/cDPGdykYtTXU4AAA0aaVRYdFhNTDpjb20uYWRvYmUueG1wAAAAAAA8P3hwYWNrZXQgYmVnaW49Iu+7vyIgaWQ9Ilc1TTBNcENlaGlIenJlU3pOVGN6a2M5ZCI/Pgo8eDp4bXBtZXRhIHhtbG5zOng9ImFkb2JlOm5zOm1ldGEvIiB4OnhtcHRrPSJYTVAgQ29yZSA0LjQuMC1FeGl2MiI+CiA8cmRmOlJERiB4bWxuczpyZGY9Imh0dHA6Ly93d3cudzMub3JnLzE5OTkvMDIvMjItcmRmLXN5bnRheC1ucyMiPgogIDxyZGY6RGVzY3JpcHRpb24gcmRmOmFib3V0PSIiCiAgICB4bWxuczp4bXBNTT0iaHR0cDovL25zLmFkb2JlLmNvbS94YXAvMS4wL21tLyIKICAgIHhtbG5zOnN0RXZ0PSJodHRwOi8vbnMuYWRvYmUuY29tL3hhcC8xLjAvc1R5cGUvUmVzb3VyY2VFdmVudCMiCiAgICB4bWxuczpkYz0iaHR0cDovL3B1cmwub3JnL2RjL2VsZW1lbnRzLzEuMS8iCiAgICB4bWxuczpHSU1QPSJodHRwOi8vd3d3LmdpbXAub3JnL3htcC8iCiAgICB4bWxuczp0aWZmPSJodHRwOi8vbnMuYWRvYmUuY29tL3RpZmYvMS4wLyIKICAgIHhtbG5zOnhtcD0iaHR0cDovL25zLmFkb2JlLmNvbS94YXAvMS4wLyIKICAgeG1wTU06RG9jdW1lbnRJRD0iZ2ltcDpkb2NpZDpnaW1wOjkyYWVkNjM2LWY3MDMtNDAzOC1hNzM4LWZiYzYxYzZlMTljNCIKICAgeG1wTU06SW5zdGFuY2VJRD0ieG1wLmlpZDo5NWMzZWI3NC0zYWRmLTRkYzUtOWZjZS1iODQ4NTc3Nzg4ODQiCiAgIHhtcE1NOk9yaWdpbmFsRG9jdW1lbnRJRD0ieG1wLmRpZDo0NjI3ZDg3NC1lZDIyLTRiZTUtYTlkNS00NDlmMzVhZDIxYzgiCiAgIGRjOkZvcm1hdD0iaW1hZ2UvcG5nIgogICBHSU1QOkFQST0iMi4wIgogICBHSU1QOlBsYXRmb3JtPSJMaW51eCIKICAgR0lNUDpUaW1lU3RhbXA9IjE2ODQ5NDE5Mjc4OTUzMDYiCiAgIEdJTVA6VmVyc2lvbj0iMi4xMC4zMCIKICAgdGlmZjpPcmllbnRhdGlvbj0iMSIKICAgeG1wOkNyZWF0b3JUb29sPSJHSU1QIDIuMTAiPgogICA8eG1wTU06SGlzdG9yeT4KICAgIDxyZGY6U2VxPgogICAgIDxyZGY6bGkKICAgICAgc3RFdnQ6YWN0aW9uPSJzYXZlZCIKICAgICAgc3RFdnQ6Y2hhbmdlZD0iLyIKICAgICAgc3RFdnQ6aW5zdGFuY2VJRD0ieG1wLmlpZDphM2U3ZWQ1MS0xNTI4LTRhYjAtODVjOS0zNzNkNzgxZGM2ZmMiCiAgICAgIHN0RXZ0OnNvZnR3YXJlQWdlbnQ9IkdpbXAgMi4xMCAoTGludXgpIgogICAgICBzdEV2dDp3aGVuPSIyMDIzLTA1LTI0VDE3OjI1OjI3KzAyOjAwIi8+CiAgICA8L3JkZjpTZXE+CiAgIDwveG1wTU06SGlzdG9yeT4KICA8L3JkZjpEZXNjcmlwdGlvbj4KIDwvcmRmOlJERj4KPC94OnhtcG1ldGE+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KPD94cGFja2V0IGVuZD0idyI/PofUkY4AAAAGYktHRAD/AP8A/6C9p5MAAAAJcEhZcwAADdcAAA3XAUIom3gAAAAHdElNRQfnBRgPGRuA4VZTAAAFcElEQVRYw82YW2xbVRaGv7XP8bHjXByHQkNhWigdVX1AikRBMBoQ8wASl4fRqPDAAxIPKAVxeRqQRohHBEVCaoGKUBCl4qHcNKCZVKMRRQxtgTaACLRKqlwB14NzM2ni2D2XvXjgBFXQOnFiA1uy/HB89u9/7bX+vf4l1HnpK57hTNCE0AzqAS5gAAuEID5KiWSiLPf4tp7YUjcSu4yLZzdi2IJyNXANcBlwAdAKzAHTwDhwDKEPywC+GZWHbPi7IKOvZIWguAnlr8BtwJ+AxDJeDYCPgF6Ed0hkh+Weov5mZLTHJMDeBjwYk0itYJtKTOpZML3SbYNfnYz2SBr0buARYENcFytdFvga2AGyT7p14Vcjoz3ShOgdKDuAi+pUewpMIDyCypvSreWGk9HdroOEV2F4A1hfTxGJCX2D5U7U/UzuD6NaXq49NRJhBsOjwMVLEtE4gaL4W5cV3IsxPEoizDT0ZLTHcSH6M/BWLLlVwpQKuPzhb+i8sRkv04Y/e5rvPigxtnM9trKU2k0D28A5LN3RsmXbrbFOU8DtQLpqfJqu97nh6TydmzvwWpOI8VDbxqbrkmz62yk+/Ps6yoe8KkeV/hHHfgrMNyrNEkBX1SAktgRs3T7ApV1rSWayiEkDLmLSJDNZLu1ay9btAyS2BEsEuWuZ99WKyRhgHeCcn8wGw/qbOnAS3jmfOwmP9Td1kNhQDduJcUwjyciS0RJXMMkWkPPUo/z4XFxZRhZII8mEwFCsT+f5xXTE7FAOteduItVaZodyhNPVZDeKccJGkxmsChIMOvTt6aRSzIP+7A9rRKWYp29PJ8GgsyqcVauZSADaj+IDTecWvBlD4e01HKjM07XtOOuuy+A2X0BYmib/8SxfvLWRYm8LdqZaCvkI/SDBci6nld0ze7KCLa4F3gSurR4MB5x1FnMhiCeor9hJiPKmWpbGp3EU2IbJFuTe5XfStbczLxgP7K0IPcCFDWhnJoFuMAek2/oNbWdku/WxHATejT1JPZcPvINysFYiK+gAFkXTK6H+MyhXADeseJ9fmrVDM6X080/+p1M2/yFsD1zjEIauEeMAqNpQE16oaKiqwfjYeLk+fuYl10HDq7DsBTavxs8o6FzFKez/dM3rLx9LjUyVxcb7yVkfzmpXFbACJURHIxgyxkyu1ml6qL0Z4YX4xl7Jfrrgm9Ov9bX/e++x1tHCgkQ11lgELGA4sBp3iHRbH5GDwJPAFLXo6KJnDmTh/aG2w2/3t47VSGQxs1zAE9U2s9pEjx3hXuBloCa7G1rxv8o3f/7SkUz/UFFWMqGRWMpHAqsDbl00KGotIXM7MawF7gKSS5oJJRospI7v+rD96Ikp8aV2EgrkVPW4OnIy6SVL9ZubvZgyaOVyYDfwl2oNqVWiXNEb231oTe+/BrzvK9Gy01MFyoiOKzIEmqsEfjGf/39U1yHgosJFUXhlFMl+z9E/nkvhVNHZsjux+9Caf77RnyzMBaJLmW4RrWAlB3Y4Uh13HLOA4wQjo6O2IRPNxVV4JuG5Et2SSelzjtFLzsZQ0NIZ8/2rx7K9+/paxqbKvyh4Bc4AFQxzau23Dow7FS+nHmfEUz05OqINH8+evXJPJVOuE93XkY4eSziaXcQpB2b+vZNt7+/8IPPl2OxPRMJ4dDsLzIho3hpzamJ6aqJ0ei6qtZAasmZ2OS1RyOMd6egBIzSFVoKj4y1Hnvhv+8cD02ZOkEmgIKITVnXKWDs1ksvNrgbTbRSZ46cypY50aWcllIsyKXvr8GTyi9f6WvePFGVQhO8EPW2NzI+OfV2pF2bDTgbg8D/aJeVUspd1BK3/G24u7/skO3+iYP3h3LdhI/B+AGodUpo8WKwoAAAAAElFTkSuQmCC">
          <a:extLst>
            <a:ext uri="{FF2B5EF4-FFF2-40B4-BE49-F238E27FC236}">
              <a16:creationId xmlns:a16="http://schemas.microsoft.com/office/drawing/2014/main" id="{7F66CEC9-D4AF-44BB-9EC3-0122C47FEF3F}"/>
            </a:ext>
          </a:extLst>
        </xdr:cNvPr>
        <xdr:cNvSpPr>
          <a:spLocks noChangeAspect="1" noChangeArrowheads="1"/>
        </xdr:cNvSpPr>
      </xdr:nvSpPr>
      <xdr:spPr bwMode="auto">
        <a:xfrm>
          <a:off x="4597400" y="184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depot-legal-biodiversite.naturefrance.fr/depobio/" TargetMode="External"/><Relationship Id="rId21" Type="http://schemas.openxmlformats.org/officeDocument/2006/relationships/hyperlink" Target="https://www.projets-environnement.gouv.fr/page/fiche/?q=recordsid:202416840226" TargetMode="External"/><Relationship Id="rId42" Type="http://schemas.openxmlformats.org/officeDocument/2006/relationships/hyperlink" Target="https://www.projets-environnement.gouv.fr/page/fiche/?q=recordsid:20203230026" TargetMode="External"/><Relationship Id="rId63" Type="http://schemas.openxmlformats.org/officeDocument/2006/relationships/hyperlink" Target="https://www.projets-environnement.gouv.fr/page/fiche/?q=recordsid:2019330472" TargetMode="External"/><Relationship Id="rId84" Type="http://schemas.openxmlformats.org/officeDocument/2006/relationships/hyperlink" Target="https://www.projets-environnement.gouv.fr/page/fiche/?q=recordsid:2019788297" TargetMode="External"/><Relationship Id="rId138" Type="http://schemas.openxmlformats.org/officeDocument/2006/relationships/hyperlink" Target="https://depot-legal-biodiversite.naturefrance.fr/depobio/" TargetMode="External"/><Relationship Id="rId159" Type="http://schemas.openxmlformats.org/officeDocument/2006/relationships/hyperlink" Target="https://depot-legal-biodiversite.naturefrance.fr/depobio/" TargetMode="External"/><Relationship Id="rId170" Type="http://schemas.openxmlformats.org/officeDocument/2006/relationships/hyperlink" Target="https://depot-legal-biodiversite.naturefrance.fr/depobio/" TargetMode="External"/><Relationship Id="rId107" Type="http://schemas.openxmlformats.org/officeDocument/2006/relationships/hyperlink" Target="https://depot-legal-biodiversite.naturefrance.fr/depobio/" TargetMode="External"/><Relationship Id="rId11" Type="http://schemas.openxmlformats.org/officeDocument/2006/relationships/hyperlink" Target="https://www.projets-environnement.gouv.fr/page/fiche/?q=recordsid:20213792162" TargetMode="External"/><Relationship Id="rId32" Type="http://schemas.openxmlformats.org/officeDocument/2006/relationships/hyperlink" Target="https://www.projets-environnement.gouv.fr/page/fiche/?q=recordsid:20228961371" TargetMode="External"/><Relationship Id="rId53" Type="http://schemas.openxmlformats.org/officeDocument/2006/relationships/hyperlink" Target="https://www.projets-environnement.gouv.fr/page/fiche/?q=recordsid:20213411024" TargetMode="External"/><Relationship Id="rId74" Type="http://schemas.openxmlformats.org/officeDocument/2006/relationships/hyperlink" Target="https://www.projets-environnement.gouv.fr/page/fiche/?q=recordsid:202524694836" TargetMode="External"/><Relationship Id="rId128" Type="http://schemas.openxmlformats.org/officeDocument/2006/relationships/hyperlink" Target="https://depot-legal-biodiversite.naturefrance.fr/depobio/" TargetMode="External"/><Relationship Id="rId149" Type="http://schemas.openxmlformats.org/officeDocument/2006/relationships/hyperlink" Target="https://depot-legal-biodiversite.naturefrance.fr/depobio/" TargetMode="External"/><Relationship Id="rId5" Type="http://schemas.openxmlformats.org/officeDocument/2006/relationships/hyperlink" Target="https://www.projets-environnement.gouv.fr/page/fiche/?q=recordsid:202415624343" TargetMode="External"/><Relationship Id="rId95" Type="http://schemas.openxmlformats.org/officeDocument/2006/relationships/hyperlink" Target="https://www.projets-environnement.gouv.fr/page/fiche/?q=recordsid:20215848994" TargetMode="External"/><Relationship Id="rId160" Type="http://schemas.openxmlformats.org/officeDocument/2006/relationships/hyperlink" Target="https://depot-legal-biodiversite.naturefrance.fr/depobio/" TargetMode="External"/><Relationship Id="rId22" Type="http://schemas.openxmlformats.org/officeDocument/2006/relationships/hyperlink" Target="https://www.projets-environnement.gouv.fr/page/fiche/?q=recordsid:202415713114" TargetMode="External"/><Relationship Id="rId43" Type="http://schemas.openxmlformats.org/officeDocument/2006/relationships/hyperlink" Target="https://www.projets-environnement.gouv.fr/page/fiche/?q=recordsid:20228254513" TargetMode="External"/><Relationship Id="rId64" Type="http://schemas.openxmlformats.org/officeDocument/2006/relationships/hyperlink" Target="https://www.projets-environnement.gouv.fr/page/fiche/?q=recordsid:2019396861" TargetMode="External"/><Relationship Id="rId118" Type="http://schemas.openxmlformats.org/officeDocument/2006/relationships/hyperlink" Target="https://depot-legal-biodiversite.naturefrance.fr/depobio/" TargetMode="External"/><Relationship Id="rId139" Type="http://schemas.openxmlformats.org/officeDocument/2006/relationships/hyperlink" Target="https://depot-legal-biodiversite.naturefrance.fr/depobio/" TargetMode="External"/><Relationship Id="rId85" Type="http://schemas.openxmlformats.org/officeDocument/2006/relationships/hyperlink" Target="https://www.projets-environnement.gouv.fr/page/fiche/?q=recordsid:20228300780" TargetMode="External"/><Relationship Id="rId150" Type="http://schemas.openxmlformats.org/officeDocument/2006/relationships/hyperlink" Target="https://depot-legal-biodiversite.naturefrance.fr/depobio/" TargetMode="External"/><Relationship Id="rId171" Type="http://schemas.openxmlformats.org/officeDocument/2006/relationships/hyperlink" Target="https://depot-legal-biodiversite.naturefrance.fr/depobio/" TargetMode="External"/><Relationship Id="rId12" Type="http://schemas.openxmlformats.org/officeDocument/2006/relationships/hyperlink" Target="https://www.projets-environnement.gouv.fr/page/fiche/?q=recordsid:20202761414" TargetMode="External"/><Relationship Id="rId33" Type="http://schemas.openxmlformats.org/officeDocument/2006/relationships/hyperlink" Target="https://www.projets-environnement.gouv.fr/page/fiche/?q=recordsid:202311233938" TargetMode="External"/><Relationship Id="rId108" Type="http://schemas.openxmlformats.org/officeDocument/2006/relationships/hyperlink" Target="https://depot-legal-biodiversite.naturefrance.fr/depobio/" TargetMode="External"/><Relationship Id="rId129" Type="http://schemas.openxmlformats.org/officeDocument/2006/relationships/hyperlink" Target="https://depot-legal-biodiversite.naturefrance.fr/depobio/" TargetMode="External"/><Relationship Id="rId54" Type="http://schemas.openxmlformats.org/officeDocument/2006/relationships/hyperlink" Target="https://www.projets-environnement.gouv.fr/page/fiche/?q=recordsid:2018129367" TargetMode="External"/><Relationship Id="rId75" Type="http://schemas.openxmlformats.org/officeDocument/2006/relationships/hyperlink" Target="https://www.projets-environnement.gouv.fr/page/fiche/?q=recordsid:20227731060" TargetMode="External"/><Relationship Id="rId96" Type="http://schemas.openxmlformats.org/officeDocument/2006/relationships/hyperlink" Target="https://www.projets-environnement.gouv.fr/page/fiche/?q=recordsid:2019510254" TargetMode="External"/><Relationship Id="rId140" Type="http://schemas.openxmlformats.org/officeDocument/2006/relationships/hyperlink" Target="https://depot-legal-biodiversite.naturefrance.fr/depobio/" TargetMode="External"/><Relationship Id="rId161" Type="http://schemas.openxmlformats.org/officeDocument/2006/relationships/hyperlink" Target="https://www.projets-environnement.gouv.fr/page/fiche/?q=recordsid:20214370350" TargetMode="External"/><Relationship Id="rId6" Type="http://schemas.openxmlformats.org/officeDocument/2006/relationships/hyperlink" Target="https://www.projets-environnement.gouv.fr/page/fiche/?q=recordsid:202415615604" TargetMode="External"/><Relationship Id="rId23" Type="http://schemas.openxmlformats.org/officeDocument/2006/relationships/hyperlink" Target="https://www.projets-environnement.gouv.fr/page/fiche/?q=recordsid:202420071905" TargetMode="External"/><Relationship Id="rId28" Type="http://schemas.openxmlformats.org/officeDocument/2006/relationships/hyperlink" Target="https://www.projets-environnement.gouv.fr/page/fiche/?q=recordsid:20227713842" TargetMode="External"/><Relationship Id="rId49" Type="http://schemas.openxmlformats.org/officeDocument/2006/relationships/hyperlink" Target="https://www.projets-environnement.gouv.fr/page/fiche/?q=recordsid:20213506128" TargetMode="External"/><Relationship Id="rId114" Type="http://schemas.openxmlformats.org/officeDocument/2006/relationships/hyperlink" Target="https://depot-legal-biodiversite.naturefrance.fr/depobio/" TargetMode="External"/><Relationship Id="rId119" Type="http://schemas.openxmlformats.org/officeDocument/2006/relationships/hyperlink" Target="https://depot-legal-biodiversite.naturefrance.fr/depobio/" TargetMode="External"/><Relationship Id="rId44" Type="http://schemas.openxmlformats.org/officeDocument/2006/relationships/hyperlink" Target="https://www.projets-environnement.gouv.fr/page/fiche/?q=recordsid:20213411422" TargetMode="External"/><Relationship Id="rId60" Type="http://schemas.openxmlformats.org/officeDocument/2006/relationships/hyperlink" Target="https://www.projets-environnement.gouv.fr/page/fiche/?q=recordsid:20213434632" TargetMode="External"/><Relationship Id="rId65" Type="http://schemas.openxmlformats.org/officeDocument/2006/relationships/hyperlink" Target="https://www.projets-environnement.gouv.fr/page/fiche/?q=recordsid:2018167086" TargetMode="External"/><Relationship Id="rId81" Type="http://schemas.openxmlformats.org/officeDocument/2006/relationships/hyperlink" Target="https://www.projets-environnement.gouv.fr/page/fiche/?q=recordsid:202210670837" TargetMode="External"/><Relationship Id="rId86" Type="http://schemas.openxmlformats.org/officeDocument/2006/relationships/hyperlink" Target="https://www.projets-environnement.gouv.fr/page/fiche/?q=recordsid:20215087477" TargetMode="External"/><Relationship Id="rId130" Type="http://schemas.openxmlformats.org/officeDocument/2006/relationships/hyperlink" Target="https://depot-legal-biodiversite.naturefrance.fr/depobio/" TargetMode="External"/><Relationship Id="rId135" Type="http://schemas.openxmlformats.org/officeDocument/2006/relationships/hyperlink" Target="https://depot-legal-biodiversite.naturefrance.fr/depobio/" TargetMode="External"/><Relationship Id="rId151" Type="http://schemas.openxmlformats.org/officeDocument/2006/relationships/hyperlink" Target="https://depot-legal-biodiversite.naturefrance.fr/depobio/" TargetMode="External"/><Relationship Id="rId156" Type="http://schemas.openxmlformats.org/officeDocument/2006/relationships/hyperlink" Target="https://depot-legal-biodiversite.naturefrance.fr/depobio/" TargetMode="External"/><Relationship Id="rId177" Type="http://schemas.openxmlformats.org/officeDocument/2006/relationships/drawing" Target="../drawings/drawing1.xml"/><Relationship Id="rId172" Type="http://schemas.openxmlformats.org/officeDocument/2006/relationships/hyperlink" Target="https://depot-legal-biodiversite.naturefrance.fr/depobio/" TargetMode="External"/><Relationship Id="rId13" Type="http://schemas.openxmlformats.org/officeDocument/2006/relationships/hyperlink" Target="https://www.projets-environnement.gouv.fr/page/fiche/?q=recordsid:202418316115" TargetMode="External"/><Relationship Id="rId18" Type="http://schemas.openxmlformats.org/officeDocument/2006/relationships/hyperlink" Target="https://www.projets-environnement.gouv.fr/page/fiche/?q=recordsid:202418965396" TargetMode="External"/><Relationship Id="rId39" Type="http://schemas.openxmlformats.org/officeDocument/2006/relationships/hyperlink" Target="https://www.projets-environnement.gouv.fr/page/fiche/?q=recordsid:20214867500" TargetMode="External"/><Relationship Id="rId109" Type="http://schemas.openxmlformats.org/officeDocument/2006/relationships/hyperlink" Target="https://depot-legal-biodiversite.naturefrance.fr/depobio/" TargetMode="External"/><Relationship Id="rId34" Type="http://schemas.openxmlformats.org/officeDocument/2006/relationships/hyperlink" Target="https://www.projets-environnement.gouv.fr/page/fiche/?q=recordsid:202210908283" TargetMode="External"/><Relationship Id="rId50" Type="http://schemas.openxmlformats.org/officeDocument/2006/relationships/hyperlink" Target="https://www.projets-environnement.gouv.fr/page/fiche/?q=recordsid:20213791505" TargetMode="External"/><Relationship Id="rId55" Type="http://schemas.openxmlformats.org/officeDocument/2006/relationships/hyperlink" Target="https://www.projets-environnement.gouv.fr/page/fiche/?q=recordsid:20227651567" TargetMode="External"/><Relationship Id="rId76" Type="http://schemas.openxmlformats.org/officeDocument/2006/relationships/hyperlink" Target="https://www.projets-environnement.gouv.fr/page/fiche/?q=recordsid:20227344114" TargetMode="External"/><Relationship Id="rId97" Type="http://schemas.openxmlformats.org/officeDocument/2006/relationships/hyperlink" Target="https://www.projets-environnement.gouv.fr/page/fiche/?q=recordsid:2019369730" TargetMode="External"/><Relationship Id="rId104" Type="http://schemas.openxmlformats.org/officeDocument/2006/relationships/hyperlink" Target="https://depot-legal-biodiversite.naturefrance.fr/depobio/" TargetMode="External"/><Relationship Id="rId120" Type="http://schemas.openxmlformats.org/officeDocument/2006/relationships/hyperlink" Target="https://depot-legal-biodiversite.naturefrance.fr/depobio/" TargetMode="External"/><Relationship Id="rId125" Type="http://schemas.openxmlformats.org/officeDocument/2006/relationships/hyperlink" Target="https://depot-legal-biodiversite.naturefrance.fr/depobio/" TargetMode="External"/><Relationship Id="rId141" Type="http://schemas.openxmlformats.org/officeDocument/2006/relationships/hyperlink" Target="https://depot-legal-biodiversite.naturefrance.fr/depobio/" TargetMode="External"/><Relationship Id="rId146" Type="http://schemas.openxmlformats.org/officeDocument/2006/relationships/hyperlink" Target="https://depot-legal-biodiversite.naturefrance.fr/depobio/" TargetMode="External"/><Relationship Id="rId167" Type="http://schemas.openxmlformats.org/officeDocument/2006/relationships/hyperlink" Target="https://depot-legal-biodiversite.naturefrance.fr/depobio/" TargetMode="External"/><Relationship Id="rId7" Type="http://schemas.openxmlformats.org/officeDocument/2006/relationships/hyperlink" Target="https://www.projets-environnement.gouv.fr/page/fiche/?q=recordsid:202418202877" TargetMode="External"/><Relationship Id="rId71" Type="http://schemas.openxmlformats.org/officeDocument/2006/relationships/hyperlink" Target="https://www.projets-environnement.gouv.fr/page/fiche/?q=recordsid:2022995581" TargetMode="External"/><Relationship Id="rId92" Type="http://schemas.openxmlformats.org/officeDocument/2006/relationships/hyperlink" Target="https://www.projets-environnement.gouv.fr/page/fiche/?q=recordsid:20202806013" TargetMode="External"/><Relationship Id="rId162" Type="http://schemas.openxmlformats.org/officeDocument/2006/relationships/hyperlink" Target="https://depot-legal-biodiversite.naturefrance.fr/depobio/" TargetMode="External"/><Relationship Id="rId2" Type="http://schemas.openxmlformats.org/officeDocument/2006/relationships/hyperlink" Target="https://www.projets-environnement.gouv.fr/page/fiche/?q=recordsid:202418474752" TargetMode="External"/><Relationship Id="rId29" Type="http://schemas.openxmlformats.org/officeDocument/2006/relationships/hyperlink" Target="https://www.projets-environnement.gouv.fr/page/fiche/?q=recordsid:20227514496" TargetMode="External"/><Relationship Id="rId24" Type="http://schemas.openxmlformats.org/officeDocument/2006/relationships/hyperlink" Target="https://www.projets-environnement.gouv.fr/page/fiche/?q=recordsid:202421403692" TargetMode="External"/><Relationship Id="rId40" Type="http://schemas.openxmlformats.org/officeDocument/2006/relationships/hyperlink" Target="https://www.projets-environnement.gouv.fr/page/fiche/?q=recordsid:2018200395" TargetMode="External"/><Relationship Id="rId45" Type="http://schemas.openxmlformats.org/officeDocument/2006/relationships/hyperlink" Target="https://www.projets-environnement.gouv.fr/page/fiche/?q=recordsid:2019827155" TargetMode="External"/><Relationship Id="rId66" Type="http://schemas.openxmlformats.org/officeDocument/2006/relationships/hyperlink" Target="https://www.projets-environnement.gouv.fr/page/fiche/?q=recordsid:20227396225" TargetMode="External"/><Relationship Id="rId87" Type="http://schemas.openxmlformats.org/officeDocument/2006/relationships/hyperlink" Target="https://www.projets-environnement.gouv.fr/page/fiche/?q=recordsid:20213748113" TargetMode="External"/><Relationship Id="rId110" Type="http://schemas.openxmlformats.org/officeDocument/2006/relationships/hyperlink" Target="https://depot-legal-biodiversite.naturefrance.fr/depobio/" TargetMode="External"/><Relationship Id="rId115" Type="http://schemas.openxmlformats.org/officeDocument/2006/relationships/hyperlink" Target="https://depot-legal-biodiversite.naturefrance.fr/depobio/" TargetMode="External"/><Relationship Id="rId131" Type="http://schemas.openxmlformats.org/officeDocument/2006/relationships/hyperlink" Target="https://depot-legal-biodiversite.naturefrance.fr/depobio/" TargetMode="External"/><Relationship Id="rId136" Type="http://schemas.openxmlformats.org/officeDocument/2006/relationships/hyperlink" Target="https://depot-legal-biodiversite.naturefrance.fr/depobio/" TargetMode="External"/><Relationship Id="rId157" Type="http://schemas.openxmlformats.org/officeDocument/2006/relationships/hyperlink" Target="https://depot-legal-biodiversite.naturefrance.fr/depobio/" TargetMode="External"/><Relationship Id="rId61" Type="http://schemas.openxmlformats.org/officeDocument/2006/relationships/hyperlink" Target="https://www.projets-environnement.gouv.fr/page/fiche/?q=recordsid:202315100683" TargetMode="External"/><Relationship Id="rId82" Type="http://schemas.openxmlformats.org/officeDocument/2006/relationships/hyperlink" Target="https://www.projets-environnement.gouv.fr/page/fiche/?q=recordsid:20214464138" TargetMode="External"/><Relationship Id="rId152" Type="http://schemas.openxmlformats.org/officeDocument/2006/relationships/hyperlink" Target="https://depot-legal-biodiversite.naturefrance.fr/depobio/" TargetMode="External"/><Relationship Id="rId173" Type="http://schemas.openxmlformats.org/officeDocument/2006/relationships/hyperlink" Target="https://depot-legal-biodiversite.naturefrance.fr/depobio/" TargetMode="External"/><Relationship Id="rId19" Type="http://schemas.openxmlformats.org/officeDocument/2006/relationships/hyperlink" Target="https://www.projets-environnement.gouv.fr/page/fiche/?q=recordsid:202420002678" TargetMode="External"/><Relationship Id="rId14" Type="http://schemas.openxmlformats.org/officeDocument/2006/relationships/hyperlink" Target="https://www.projets-environnement.gouv.fr/page/fiche/?q=recordsid:20228204532" TargetMode="External"/><Relationship Id="rId30" Type="http://schemas.openxmlformats.org/officeDocument/2006/relationships/hyperlink" Target="https://www.projets-environnement.gouv.fr/page/fiche/?q=recordsid:202210467888" TargetMode="External"/><Relationship Id="rId35" Type="http://schemas.openxmlformats.org/officeDocument/2006/relationships/hyperlink" Target="https://www.projets-environnement.gouv.fr/page/fiche/?q=recordsid:20217108335" TargetMode="External"/><Relationship Id="rId56" Type="http://schemas.openxmlformats.org/officeDocument/2006/relationships/hyperlink" Target="https://www.projets-environnement.gouv.fr/page/fiche/?q=recordsid:202311030537" TargetMode="External"/><Relationship Id="rId77" Type="http://schemas.openxmlformats.org/officeDocument/2006/relationships/hyperlink" Target="https://www.projets-environnement.gouv.fr/page/fiche/?q=recordsid:201867499" TargetMode="External"/><Relationship Id="rId100" Type="http://schemas.openxmlformats.org/officeDocument/2006/relationships/hyperlink" Target="https://depot-legal-biodiversite.naturefrance.fr/depobio/" TargetMode="External"/><Relationship Id="rId105" Type="http://schemas.openxmlformats.org/officeDocument/2006/relationships/hyperlink" Target="https://depot-legal-biodiversite.naturefrance.fr/depobio/" TargetMode="External"/><Relationship Id="rId126" Type="http://schemas.openxmlformats.org/officeDocument/2006/relationships/hyperlink" Target="https://depot-legal-biodiversite.naturefrance.fr/depobio/" TargetMode="External"/><Relationship Id="rId147" Type="http://schemas.openxmlformats.org/officeDocument/2006/relationships/hyperlink" Target="https://depot-legal-biodiversite.naturefrance.fr/depobio/" TargetMode="External"/><Relationship Id="rId168" Type="http://schemas.openxmlformats.org/officeDocument/2006/relationships/hyperlink" Target="https://depot-legal-biodiversite.naturefrance.fr/depobio/" TargetMode="External"/><Relationship Id="rId8" Type="http://schemas.openxmlformats.org/officeDocument/2006/relationships/hyperlink" Target="https://www.projets-environnement.gouv.fr/page/fiche/?q=recordsid:201870418" TargetMode="External"/><Relationship Id="rId51" Type="http://schemas.openxmlformats.org/officeDocument/2006/relationships/hyperlink" Target="https://www.projets-environnement.gouv.fr/page/fiche/?q=recordsid:2019303835" TargetMode="External"/><Relationship Id="rId72" Type="http://schemas.openxmlformats.org/officeDocument/2006/relationships/hyperlink" Target="https://depot-legal-biodiversite.naturefrance.fr/depobio/" TargetMode="External"/><Relationship Id="rId93" Type="http://schemas.openxmlformats.org/officeDocument/2006/relationships/hyperlink" Target="https://www.projets-environnement.gouv.fr/page/fiche/?q=recordsid:20229864664" TargetMode="External"/><Relationship Id="rId98" Type="http://schemas.openxmlformats.org/officeDocument/2006/relationships/hyperlink" Target="https://www.projets-environnement.gouv.fr/page/fiche/?q=recordsid:2019691308" TargetMode="External"/><Relationship Id="rId121" Type="http://schemas.openxmlformats.org/officeDocument/2006/relationships/hyperlink" Target="https://depot-legal-biodiversite.naturefrance.fr/depobio/" TargetMode="External"/><Relationship Id="rId142" Type="http://schemas.openxmlformats.org/officeDocument/2006/relationships/hyperlink" Target="https://depot-legal-biodiversite.naturefrance.fr/depobio/" TargetMode="External"/><Relationship Id="rId163" Type="http://schemas.openxmlformats.org/officeDocument/2006/relationships/hyperlink" Target="https://depot-legal-biodiversite.naturefrance.fr/depobio/" TargetMode="External"/><Relationship Id="rId3" Type="http://schemas.openxmlformats.org/officeDocument/2006/relationships/hyperlink" Target="https://www.projets-environnement.gouv.fr/page/fiche/?q=recordsid:202418082173" TargetMode="External"/><Relationship Id="rId25" Type="http://schemas.openxmlformats.org/officeDocument/2006/relationships/hyperlink" Target="https://www.projets-environnement.gouv.fr/page/fiche/?q=recordsid:202421433283" TargetMode="External"/><Relationship Id="rId46" Type="http://schemas.openxmlformats.org/officeDocument/2006/relationships/hyperlink" Target="https://www.projets-environnement.gouv.fr/page/fiche/?q=recordsid:202522279076" TargetMode="External"/><Relationship Id="rId67" Type="http://schemas.openxmlformats.org/officeDocument/2006/relationships/hyperlink" Target="https://www.projets-environnement.gouv.fr/page/fiche/?q=recordsid:2019301533" TargetMode="External"/><Relationship Id="rId116" Type="http://schemas.openxmlformats.org/officeDocument/2006/relationships/hyperlink" Target="https://depot-legal-biodiversite.naturefrance.fr/depobio/" TargetMode="External"/><Relationship Id="rId137" Type="http://schemas.openxmlformats.org/officeDocument/2006/relationships/hyperlink" Target="https://depot-legal-biodiversite.naturefrance.fr/depobio/" TargetMode="External"/><Relationship Id="rId158" Type="http://schemas.openxmlformats.org/officeDocument/2006/relationships/hyperlink" Target="https://depot-legal-biodiversite.naturefrance.fr/depobio/" TargetMode="External"/><Relationship Id="rId20" Type="http://schemas.openxmlformats.org/officeDocument/2006/relationships/hyperlink" Target="https://www.projets-environnement.gouv.fr/page/fiche/?q=recordsid:202419446616" TargetMode="External"/><Relationship Id="rId41" Type="http://schemas.openxmlformats.org/officeDocument/2006/relationships/hyperlink" Target="https://www.projets-environnement.gouv.fr/page/fiche/?q=recordsid:2018141674" TargetMode="External"/><Relationship Id="rId62" Type="http://schemas.openxmlformats.org/officeDocument/2006/relationships/hyperlink" Target="https://www.projets-environnement.gouv.fr/page/fiche/?q=recordsid:20229973824" TargetMode="External"/><Relationship Id="rId83" Type="http://schemas.openxmlformats.org/officeDocument/2006/relationships/hyperlink" Target="https://www.projets-environnement.gouv.fr/page/fiche/?q=recordsid:202525129064" TargetMode="External"/><Relationship Id="rId88" Type="http://schemas.openxmlformats.org/officeDocument/2006/relationships/hyperlink" Target="https://www.projets-environnement.gouv.fr/page/fiche/?q=recordsid:20217011558" TargetMode="External"/><Relationship Id="rId111" Type="http://schemas.openxmlformats.org/officeDocument/2006/relationships/hyperlink" Target="https://depot-legal-biodiversite.naturefrance.fr/depobio/" TargetMode="External"/><Relationship Id="rId132" Type="http://schemas.openxmlformats.org/officeDocument/2006/relationships/hyperlink" Target="https://depot-legal-biodiversite.naturefrance.fr/depobio/" TargetMode="External"/><Relationship Id="rId153" Type="http://schemas.openxmlformats.org/officeDocument/2006/relationships/hyperlink" Target="https://depot-legal-biodiversite.naturefrance.fr/depobio/" TargetMode="External"/><Relationship Id="rId174" Type="http://schemas.openxmlformats.org/officeDocument/2006/relationships/hyperlink" Target="https://depot-legal-biodiversite.naturefrance.fr/depobio/" TargetMode="External"/><Relationship Id="rId15" Type="http://schemas.openxmlformats.org/officeDocument/2006/relationships/hyperlink" Target="https://www.projets-environnement.gouv.fr/page/fiche/?q=recordsid:202416508065" TargetMode="External"/><Relationship Id="rId36" Type="http://schemas.openxmlformats.org/officeDocument/2006/relationships/hyperlink" Target="https://www.projets-environnement.gouv.fr/page/fiche/?q=recordsid:202419274169" TargetMode="External"/><Relationship Id="rId57" Type="http://schemas.openxmlformats.org/officeDocument/2006/relationships/hyperlink" Target="https://www.projets-environnement.gouv.fr/page/fiche/?q=recordsid:20227949262" TargetMode="External"/><Relationship Id="rId106" Type="http://schemas.openxmlformats.org/officeDocument/2006/relationships/hyperlink" Target="https://depot-legal-biodiversite.naturefrance.fr/depobio/" TargetMode="External"/><Relationship Id="rId127" Type="http://schemas.openxmlformats.org/officeDocument/2006/relationships/hyperlink" Target="https://depot-legal-biodiversite.naturefrance.fr/depobio/" TargetMode="External"/><Relationship Id="rId10" Type="http://schemas.openxmlformats.org/officeDocument/2006/relationships/hyperlink" Target="https://www.projets-environnement.gouv.fr/page/fiche/?q=recordsid:202419535517" TargetMode="External"/><Relationship Id="rId31" Type="http://schemas.openxmlformats.org/officeDocument/2006/relationships/hyperlink" Target="https://www.projets-environnement.gouv.fr/page/fiche/?q=recordsid:202311042626" TargetMode="External"/><Relationship Id="rId52" Type="http://schemas.openxmlformats.org/officeDocument/2006/relationships/hyperlink" Target="https://www.projets-environnement.gouv.fr/page/fiche/?q=recordsid:20213872361" TargetMode="External"/><Relationship Id="rId73" Type="http://schemas.openxmlformats.org/officeDocument/2006/relationships/hyperlink" Target="https://www.projets-environnement.gouv.fr/page/fiche/?q=recordsid:20191156982" TargetMode="External"/><Relationship Id="rId78" Type="http://schemas.openxmlformats.org/officeDocument/2006/relationships/hyperlink" Target="https://www.projets-environnement.gouv.fr/page/fiche/?q=recordsid:20201521872" TargetMode="External"/><Relationship Id="rId94" Type="http://schemas.openxmlformats.org/officeDocument/2006/relationships/hyperlink" Target="https://www.projets-environnement.gouv.fr/page/fiche/?q=recordsid:2018145865" TargetMode="External"/><Relationship Id="rId99" Type="http://schemas.openxmlformats.org/officeDocument/2006/relationships/hyperlink" Target="https://depot-legal-biodiversite.naturefrance.fr/depobio/" TargetMode="External"/><Relationship Id="rId101" Type="http://schemas.openxmlformats.org/officeDocument/2006/relationships/hyperlink" Target="https://depot-legal-biodiversite.naturefrance.fr/depobio/" TargetMode="External"/><Relationship Id="rId122" Type="http://schemas.openxmlformats.org/officeDocument/2006/relationships/hyperlink" Target="https://depot-legal-biodiversite.naturefrance.fr/depobio/" TargetMode="External"/><Relationship Id="rId143" Type="http://schemas.openxmlformats.org/officeDocument/2006/relationships/hyperlink" Target="https://depot-legal-biodiversite.naturefrance.fr/depobio/" TargetMode="External"/><Relationship Id="rId148" Type="http://schemas.openxmlformats.org/officeDocument/2006/relationships/hyperlink" Target="https://depot-legal-biodiversite.naturefrance.fr/depobio/" TargetMode="External"/><Relationship Id="rId164" Type="http://schemas.openxmlformats.org/officeDocument/2006/relationships/hyperlink" Target="https://depot-legal-biodiversite.naturefrance.fr/depobio/" TargetMode="External"/><Relationship Id="rId169" Type="http://schemas.openxmlformats.org/officeDocument/2006/relationships/hyperlink" Target="https://depot-legal-biodiversite.naturefrance.fr/depobio/" TargetMode="External"/><Relationship Id="rId4" Type="http://schemas.openxmlformats.org/officeDocument/2006/relationships/hyperlink" Target="https://www.projets-environnement.gouv.fr/page/fiche/?q=recordsid:202311378122" TargetMode="External"/><Relationship Id="rId9" Type="http://schemas.openxmlformats.org/officeDocument/2006/relationships/hyperlink" Target="https://www.projets-environnement.gouv.fr/page/fiche/?q=recordsid:202419079338" TargetMode="External"/><Relationship Id="rId26" Type="http://schemas.openxmlformats.org/officeDocument/2006/relationships/hyperlink" Target="https://www.projets-environnement.gouv.fr/page/fiche/?q=recordsid:202314209686" TargetMode="External"/><Relationship Id="rId47" Type="http://schemas.openxmlformats.org/officeDocument/2006/relationships/hyperlink" Target="https://www.province-sud.nc/sites/default/files/1833007/22.10_eie-hbo3_ren_v2-pour-mise-en-ligne.pdf" TargetMode="External"/><Relationship Id="rId68" Type="http://schemas.openxmlformats.org/officeDocument/2006/relationships/hyperlink" Target="https://www.projets-environnement.gouv.fr/page/fiche/?q=recordsid:20215004163" TargetMode="External"/><Relationship Id="rId89" Type="http://schemas.openxmlformats.org/officeDocument/2006/relationships/hyperlink" Target="https://www.projets-environnement.gouv.fr/page/fiche/?q=recordsid:20214655904" TargetMode="External"/><Relationship Id="rId112" Type="http://schemas.openxmlformats.org/officeDocument/2006/relationships/hyperlink" Target="https://depot-legal-biodiversite.naturefrance.fr/depobio/" TargetMode="External"/><Relationship Id="rId133" Type="http://schemas.openxmlformats.org/officeDocument/2006/relationships/hyperlink" Target="https://depot-legal-biodiversite.naturefrance.fr/depobio/" TargetMode="External"/><Relationship Id="rId154" Type="http://schemas.openxmlformats.org/officeDocument/2006/relationships/hyperlink" Target="https://depot-legal-biodiversite.naturefrance.fr/depobio/" TargetMode="External"/><Relationship Id="rId175" Type="http://schemas.openxmlformats.org/officeDocument/2006/relationships/hyperlink" Target="https://depot-legal-biodiversite.naturefrance.fr/depobio/" TargetMode="External"/><Relationship Id="rId16" Type="http://schemas.openxmlformats.org/officeDocument/2006/relationships/hyperlink" Target="https://www.projets-environnement.gouv.fr/page/fiche/?q=recordsid:202418183928" TargetMode="External"/><Relationship Id="rId37" Type="http://schemas.openxmlformats.org/officeDocument/2006/relationships/hyperlink" Target="https://www.projets-environnement.gouv.fr/page/fiche/?q=recordsid:20229456768" TargetMode="External"/><Relationship Id="rId58" Type="http://schemas.openxmlformats.org/officeDocument/2006/relationships/hyperlink" Target="https://www.projets-environnement.gouv.fr/page/fiche/?q=recordsid:202524386960" TargetMode="External"/><Relationship Id="rId79" Type="http://schemas.openxmlformats.org/officeDocument/2006/relationships/hyperlink" Target="https://www.projets-environnement.gouv.fr/page/fiche/?q=recordsid:2018237591" TargetMode="External"/><Relationship Id="rId102" Type="http://schemas.openxmlformats.org/officeDocument/2006/relationships/hyperlink" Target="https://depot-legal-biodiversite.naturefrance.fr/depobio/" TargetMode="External"/><Relationship Id="rId123" Type="http://schemas.openxmlformats.org/officeDocument/2006/relationships/hyperlink" Target="https://depot-legal-biodiversite.naturefrance.fr/depobio/" TargetMode="External"/><Relationship Id="rId144" Type="http://schemas.openxmlformats.org/officeDocument/2006/relationships/hyperlink" Target="https://depot-legal-biodiversite.naturefrance.fr/versement/api/meta/acquisition_frameworks/export_pdf/111333089" TargetMode="External"/><Relationship Id="rId90" Type="http://schemas.openxmlformats.org/officeDocument/2006/relationships/hyperlink" Target="https://www.projets-environnement.gouv.fr/page/fiche/?q=recordsid:20216907283" TargetMode="External"/><Relationship Id="rId165" Type="http://schemas.openxmlformats.org/officeDocument/2006/relationships/hyperlink" Target="https://depot-legal-biodiversite.naturefrance.fr/depobio/" TargetMode="External"/><Relationship Id="rId27" Type="http://schemas.openxmlformats.org/officeDocument/2006/relationships/hyperlink" Target="https://www.projets-environnement.gouv.fr/page/fiche/?q=recordsid:202314498366" TargetMode="External"/><Relationship Id="rId48" Type="http://schemas.openxmlformats.org/officeDocument/2006/relationships/hyperlink" Target="https://www.projets-environnement.gouv.fr/page/fiche/?q=recordsid:202523604495" TargetMode="External"/><Relationship Id="rId69" Type="http://schemas.openxmlformats.org/officeDocument/2006/relationships/hyperlink" Target="https://www.projets-environnement.gouv.fr/page/fiche/?q=recordsid:202314626329" TargetMode="External"/><Relationship Id="rId113" Type="http://schemas.openxmlformats.org/officeDocument/2006/relationships/hyperlink" Target="https://depot-legal-biodiversite.naturefrance.fr/depobio/" TargetMode="External"/><Relationship Id="rId134" Type="http://schemas.openxmlformats.org/officeDocument/2006/relationships/hyperlink" Target="https://depot-legal-biodiversite.naturefrance.fr/depobio/" TargetMode="External"/><Relationship Id="rId80" Type="http://schemas.openxmlformats.org/officeDocument/2006/relationships/hyperlink" Target="https://www.projets-environnement.gouv.fr/page/fiche/?q=recordsid:20227554577" TargetMode="External"/><Relationship Id="rId155" Type="http://schemas.openxmlformats.org/officeDocument/2006/relationships/hyperlink" Target="https://depot-legal-biodiversite.naturefrance.fr/depobio/" TargetMode="External"/><Relationship Id="rId176" Type="http://schemas.openxmlformats.org/officeDocument/2006/relationships/printerSettings" Target="../printerSettings/printerSettings1.bin"/><Relationship Id="rId17" Type="http://schemas.openxmlformats.org/officeDocument/2006/relationships/hyperlink" Target="https://www.projets-environnement.gouv.fr/page/fiche/?q=recordsid:202419013303" TargetMode="External"/><Relationship Id="rId38" Type="http://schemas.openxmlformats.org/officeDocument/2006/relationships/hyperlink" Target="https://www.projets-environnement.gouv.fr/page/fiche/?q=recordsid:2019671122" TargetMode="External"/><Relationship Id="rId59" Type="http://schemas.openxmlformats.org/officeDocument/2006/relationships/hyperlink" Target="https://www.projets-environnement.gouv.fr/page/fiche/?q=recordsid:2018124806" TargetMode="External"/><Relationship Id="rId103" Type="http://schemas.openxmlformats.org/officeDocument/2006/relationships/hyperlink" Target="https://depot-legal-biodiversite.naturefrance.fr/depobio/" TargetMode="External"/><Relationship Id="rId124" Type="http://schemas.openxmlformats.org/officeDocument/2006/relationships/hyperlink" Target="https://depot-legal-biodiversite.naturefrance.fr/depobio/" TargetMode="External"/><Relationship Id="rId70" Type="http://schemas.openxmlformats.org/officeDocument/2006/relationships/hyperlink" Target="https://www.projets-environnement.gouv.fr/page/fiche/?q=recordsid:20227373865" TargetMode="External"/><Relationship Id="rId91" Type="http://schemas.openxmlformats.org/officeDocument/2006/relationships/hyperlink" Target="https://www.projets-environnement.gouv.fr/page/fiche/?q=recordsid:20227623841" TargetMode="External"/><Relationship Id="rId145" Type="http://schemas.openxmlformats.org/officeDocument/2006/relationships/hyperlink" Target="https://depot-legal-biodiversite.naturefrance.fr/depobio/" TargetMode="External"/><Relationship Id="rId166" Type="http://schemas.openxmlformats.org/officeDocument/2006/relationships/hyperlink" Target="https://depot-legal-biodiversite.naturefrance.fr/depobio/" TargetMode="External"/><Relationship Id="rId1" Type="http://schemas.openxmlformats.org/officeDocument/2006/relationships/hyperlink" Target="https://www.projets-environnement.gouv.fr/page/fiche/?q=recordsid:202522657301"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C101"/>
  <sheetViews>
    <sheetView tabSelected="1" zoomScaleNormal="100" workbookViewId="0">
      <pane ySplit="1" topLeftCell="A2" activePane="bottomLeft" state="frozen"/>
      <selection activeCell="AV1" sqref="AV1"/>
      <selection pane="bottomLeft" activeCell="BN92" sqref="BN92"/>
    </sheetView>
  </sheetViews>
  <sheetFormatPr baseColWidth="10" defaultColWidth="8.7265625" defaultRowHeight="14.5" x14ac:dyDescent="0.35"/>
  <cols>
    <col min="1" max="1" width="28.54296875" bestFit="1" customWidth="1"/>
    <col min="2" max="2" width="28.54296875" customWidth="1"/>
    <col min="3" max="3" width="20.453125" style="29" bestFit="1" customWidth="1"/>
    <col min="4" max="4" width="20.453125" style="29" customWidth="1"/>
    <col min="5" max="5" width="18.81640625" customWidth="1"/>
    <col min="6" max="6" width="18.81640625" bestFit="1" customWidth="1"/>
    <col min="7" max="7" width="14.453125" customWidth="1"/>
    <col min="8" max="8" width="12.453125" customWidth="1"/>
    <col min="9" max="9" width="6.54296875" customWidth="1"/>
    <col min="10" max="10" width="8.1796875" customWidth="1"/>
    <col min="11" max="11" width="9.54296875" bestFit="1" customWidth="1"/>
    <col min="12" max="12" width="10" customWidth="1"/>
    <col min="13" max="13" width="9.81640625" customWidth="1"/>
    <col min="14" max="14" width="11.54296875" bestFit="1" customWidth="1"/>
    <col min="15" max="15" width="10.54296875" bestFit="1" customWidth="1"/>
    <col min="16" max="16" width="12.54296875" bestFit="1" customWidth="1"/>
    <col min="17" max="17" width="32.7265625" bestFit="1" customWidth="1"/>
    <col min="18" max="18" width="37.54296875" bestFit="1" customWidth="1"/>
    <col min="19" max="19" width="21.81640625" bestFit="1" customWidth="1"/>
    <col min="20" max="20" width="29" bestFit="1" customWidth="1"/>
    <col min="30" max="30" width="12.7265625" customWidth="1"/>
    <col min="31" max="31" width="13.54296875" customWidth="1"/>
    <col min="32" max="32" width="18.453125" customWidth="1"/>
    <col min="33" max="33" width="15.54296875" customWidth="1"/>
    <col min="34" max="35" width="11.1796875" customWidth="1"/>
    <col min="36" max="36" width="10.81640625" customWidth="1"/>
    <col min="37" max="37" width="6.81640625" customWidth="1"/>
    <col min="38" max="38" width="18.1796875" customWidth="1"/>
    <col min="39" max="39" width="17.81640625" customWidth="1"/>
    <col min="40" max="40" width="11.453125" customWidth="1"/>
    <col min="41" max="41" width="20.7265625" customWidth="1"/>
    <col min="42" max="42" width="13" customWidth="1"/>
    <col min="43" max="43" width="11.7265625" customWidth="1"/>
    <col min="44" max="45" width="16" customWidth="1"/>
    <col min="46" max="46" width="17.26953125" customWidth="1"/>
    <col min="47" max="47" width="17.81640625" customWidth="1"/>
    <col min="48" max="48" width="14.7265625" bestFit="1" customWidth="1"/>
    <col min="49" max="49" width="12.1796875" bestFit="1" customWidth="1"/>
    <col min="50" max="50" width="12.1796875" customWidth="1"/>
    <col min="51" max="51" width="16.54296875" bestFit="1" customWidth="1"/>
    <col min="52" max="52" width="12.81640625" bestFit="1" customWidth="1"/>
    <col min="53" max="53" width="15.54296875" bestFit="1" customWidth="1"/>
    <col min="54" max="54" width="19.81640625" bestFit="1" customWidth="1"/>
    <col min="55" max="55" width="6.54296875" bestFit="1" customWidth="1"/>
    <col min="56" max="56" width="50.81640625" customWidth="1"/>
    <col min="57" max="57" width="17.453125" bestFit="1" customWidth="1"/>
    <col min="58" max="58" width="14" bestFit="1" customWidth="1"/>
    <col min="59" max="59" width="18.81640625" bestFit="1" customWidth="1"/>
    <col min="60" max="60" width="24.1796875" bestFit="1" customWidth="1"/>
    <col min="61" max="61" width="18.1796875" style="21" customWidth="1"/>
    <col min="62" max="62" width="28.26953125" style="21" customWidth="1"/>
    <col min="63" max="64" width="18.1796875" style="21" bestFit="1" customWidth="1"/>
    <col min="65" max="65" width="12.81640625" bestFit="1" customWidth="1"/>
    <col min="66" max="67" width="12.81640625" customWidth="1"/>
    <col min="68" max="68" width="12.54296875" bestFit="1" customWidth="1"/>
    <col min="69" max="69" width="14.81640625" bestFit="1" customWidth="1"/>
    <col min="70" max="70" width="19.453125" bestFit="1" customWidth="1"/>
    <col min="71" max="71" width="12.54296875" bestFit="1" customWidth="1"/>
    <col min="72" max="72" width="14.7265625" bestFit="1" customWidth="1"/>
    <col min="73" max="73" width="14.26953125" bestFit="1" customWidth="1"/>
    <col min="74" max="74" width="15.1796875" bestFit="1" customWidth="1"/>
    <col min="75" max="75" width="16.1796875" customWidth="1"/>
    <col min="76" max="76" width="19.1796875" bestFit="1" customWidth="1"/>
    <col min="77" max="77" width="16.1796875" bestFit="1" customWidth="1"/>
    <col min="78" max="78" width="16.1796875" style="21" customWidth="1"/>
    <col min="80" max="80" width="17" bestFit="1" customWidth="1"/>
    <col min="81" max="81" width="14.453125" bestFit="1" customWidth="1"/>
  </cols>
  <sheetData>
    <row r="1" spans="1:81" x14ac:dyDescent="0.35">
      <c r="A1" s="1" t="s">
        <v>5156</v>
      </c>
      <c r="B1" s="1" t="s">
        <v>5145</v>
      </c>
      <c r="C1" s="28" t="s">
        <v>4943</v>
      </c>
      <c r="D1" s="28" t="s">
        <v>4944</v>
      </c>
      <c r="E1" s="1" t="s">
        <v>5148</v>
      </c>
      <c r="F1" s="1" t="s">
        <v>4778</v>
      </c>
      <c r="G1" s="1" t="s">
        <v>21</v>
      </c>
      <c r="H1" s="1" t="s">
        <v>4</v>
      </c>
      <c r="I1" s="1" t="s">
        <v>5</v>
      </c>
      <c r="J1" s="1" t="s">
        <v>8</v>
      </c>
      <c r="K1" s="1" t="s">
        <v>83</v>
      </c>
      <c r="L1" s="1" t="s">
        <v>6</v>
      </c>
      <c r="M1" s="1" t="s">
        <v>7</v>
      </c>
      <c r="N1" s="1" t="s">
        <v>79</v>
      </c>
      <c r="O1" s="1" t="s">
        <v>9</v>
      </c>
      <c r="P1" s="1" t="s">
        <v>58</v>
      </c>
      <c r="Q1" s="1" t="s">
        <v>10</v>
      </c>
      <c r="R1" s="1" t="s">
        <v>11</v>
      </c>
      <c r="S1" s="1" t="s">
        <v>12</v>
      </c>
      <c r="T1" s="1" t="s">
        <v>13</v>
      </c>
      <c r="U1" s="1" t="s">
        <v>14</v>
      </c>
      <c r="V1" s="1" t="s">
        <v>15</v>
      </c>
      <c r="W1" s="1" t="s">
        <v>16</v>
      </c>
      <c r="X1" s="1" t="s">
        <v>17</v>
      </c>
      <c r="Y1" s="1" t="s">
        <v>18</v>
      </c>
      <c r="Z1" s="1" t="s">
        <v>59</v>
      </c>
      <c r="AA1" s="1" t="s">
        <v>60</v>
      </c>
      <c r="AB1" s="1" t="s">
        <v>19</v>
      </c>
      <c r="AC1" s="1" t="s">
        <v>20</v>
      </c>
      <c r="AD1" s="6" t="s">
        <v>23</v>
      </c>
      <c r="AE1" s="6" t="s">
        <v>61</v>
      </c>
      <c r="AF1" s="6" t="s">
        <v>22</v>
      </c>
      <c r="AG1" s="6" t="s">
        <v>48</v>
      </c>
      <c r="AH1" s="6" t="s">
        <v>24</v>
      </c>
      <c r="AI1" s="6" t="s">
        <v>4871</v>
      </c>
      <c r="AJ1" s="6" t="s">
        <v>964</v>
      </c>
      <c r="AK1" s="6" t="s">
        <v>49</v>
      </c>
      <c r="AL1" s="6" t="s">
        <v>25</v>
      </c>
      <c r="AM1" s="6" t="s">
        <v>26</v>
      </c>
      <c r="AN1" s="6" t="s">
        <v>27</v>
      </c>
      <c r="AO1" s="6" t="s">
        <v>28</v>
      </c>
      <c r="AP1" s="6" t="s">
        <v>29</v>
      </c>
      <c r="AQ1" s="6" t="s">
        <v>50</v>
      </c>
      <c r="AR1" s="6" t="s">
        <v>30</v>
      </c>
      <c r="AS1" s="6" t="s">
        <v>5147</v>
      </c>
      <c r="AT1" s="6" t="s">
        <v>31</v>
      </c>
      <c r="AU1" s="6" t="s">
        <v>32</v>
      </c>
      <c r="AV1" s="6" t="s">
        <v>33</v>
      </c>
      <c r="AW1" s="6" t="s">
        <v>34</v>
      </c>
      <c r="AX1" s="6" t="s">
        <v>73</v>
      </c>
      <c r="AY1" s="6" t="s">
        <v>35</v>
      </c>
      <c r="AZ1" s="6" t="s">
        <v>36</v>
      </c>
      <c r="BA1" s="6" t="s">
        <v>37</v>
      </c>
      <c r="BB1" s="6" t="s">
        <v>62</v>
      </c>
      <c r="BC1" s="2" t="s">
        <v>63</v>
      </c>
      <c r="BD1" s="2" t="s">
        <v>3401</v>
      </c>
      <c r="BE1" s="2" t="s">
        <v>51</v>
      </c>
      <c r="BF1" s="2" t="s">
        <v>64</v>
      </c>
      <c r="BG1" s="2" t="s">
        <v>52</v>
      </c>
      <c r="BH1" s="2" t="s">
        <v>56</v>
      </c>
      <c r="BI1" s="2" t="s">
        <v>4777</v>
      </c>
      <c r="BJ1" s="2" t="s">
        <v>75</v>
      </c>
      <c r="BK1" s="2" t="s">
        <v>65</v>
      </c>
      <c r="BL1" s="2" t="s">
        <v>74</v>
      </c>
      <c r="BM1" s="2" t="s">
        <v>57</v>
      </c>
      <c r="BN1" s="2" t="s">
        <v>4912</v>
      </c>
      <c r="BO1" s="2" t="s">
        <v>4872</v>
      </c>
      <c r="BP1" s="2" t="s">
        <v>38</v>
      </c>
      <c r="BQ1" s="2" t="s">
        <v>39</v>
      </c>
      <c r="BR1" s="2" t="s">
        <v>40</v>
      </c>
      <c r="BS1" s="2" t="s">
        <v>41</v>
      </c>
      <c r="BT1" s="2" t="s">
        <v>42</v>
      </c>
      <c r="BU1" s="2" t="s">
        <v>43</v>
      </c>
      <c r="BV1" s="2" t="s">
        <v>44</v>
      </c>
      <c r="BW1" s="2" t="s">
        <v>4870</v>
      </c>
      <c r="BX1" s="2" t="s">
        <v>66</v>
      </c>
      <c r="BY1" s="2" t="s">
        <v>67</v>
      </c>
      <c r="BZ1" s="2" t="s">
        <v>4864</v>
      </c>
      <c r="CA1" s="2" t="s">
        <v>45</v>
      </c>
      <c r="CB1" s="2" t="s">
        <v>46</v>
      </c>
      <c r="CC1" s="2" t="s">
        <v>47</v>
      </c>
    </row>
    <row r="2" spans="1:81" x14ac:dyDescent="0.35">
      <c r="A2" s="21" t="s">
        <v>77</v>
      </c>
      <c r="B2" s="21" t="s">
        <v>361</v>
      </c>
      <c r="C2" s="32" t="s">
        <v>4945</v>
      </c>
      <c r="D2" s="32" t="s">
        <v>4946</v>
      </c>
      <c r="E2" s="21" t="s">
        <v>5149</v>
      </c>
      <c r="F2" s="21" t="s">
        <v>361</v>
      </c>
      <c r="G2" s="8" t="s">
        <v>78</v>
      </c>
      <c r="H2" t="s">
        <v>2742</v>
      </c>
      <c r="I2">
        <v>2023</v>
      </c>
      <c r="J2" t="s">
        <v>82</v>
      </c>
      <c r="K2" t="s">
        <v>84</v>
      </c>
      <c r="L2">
        <v>26</v>
      </c>
      <c r="M2" t="s">
        <v>80</v>
      </c>
      <c r="N2" t="s">
        <v>81</v>
      </c>
      <c r="O2" t="s">
        <v>85</v>
      </c>
      <c r="P2" t="s">
        <v>86</v>
      </c>
      <c r="Q2" t="s">
        <v>4867</v>
      </c>
      <c r="R2" t="s">
        <v>87</v>
      </c>
      <c r="S2" t="s">
        <v>183</v>
      </c>
      <c r="T2" t="s">
        <v>88</v>
      </c>
      <c r="U2">
        <v>25</v>
      </c>
      <c r="V2" t="s">
        <v>360</v>
      </c>
      <c r="W2" t="s">
        <v>361</v>
      </c>
      <c r="X2" t="s">
        <v>361</v>
      </c>
      <c r="Y2" t="s">
        <v>361</v>
      </c>
      <c r="Z2" t="s">
        <v>360</v>
      </c>
      <c r="AA2" t="s">
        <v>360</v>
      </c>
      <c r="AB2" t="s">
        <v>361</v>
      </c>
      <c r="AC2" t="s">
        <v>361</v>
      </c>
      <c r="AD2">
        <v>1.35</v>
      </c>
      <c r="AE2">
        <v>1.35</v>
      </c>
      <c r="AF2" s="12">
        <v>0.26320399999999999</v>
      </c>
      <c r="AG2" s="12">
        <v>2.7744000000000001E-2</v>
      </c>
      <c r="AH2" s="21" t="s">
        <v>88</v>
      </c>
      <c r="AI2" s="21" t="s">
        <v>88</v>
      </c>
      <c r="AJ2" s="21">
        <v>50</v>
      </c>
      <c r="AK2">
        <v>1</v>
      </c>
      <c r="AL2">
        <v>516</v>
      </c>
      <c r="AM2" t="s">
        <v>383</v>
      </c>
      <c r="AN2">
        <v>2</v>
      </c>
      <c r="AO2" t="s">
        <v>360</v>
      </c>
      <c r="AP2">
        <v>4.05</v>
      </c>
      <c r="AQ2" t="s">
        <v>381</v>
      </c>
      <c r="AR2" t="s">
        <v>384</v>
      </c>
      <c r="AS2" t="s">
        <v>88</v>
      </c>
      <c r="AT2">
        <v>0.8</v>
      </c>
      <c r="AU2">
        <v>3.13</v>
      </c>
      <c r="AV2">
        <v>2430</v>
      </c>
      <c r="AW2">
        <v>20</v>
      </c>
      <c r="AX2" t="s">
        <v>382</v>
      </c>
      <c r="AY2">
        <v>1.41</v>
      </c>
      <c r="AZ2">
        <v>580</v>
      </c>
      <c r="BA2">
        <v>2100</v>
      </c>
      <c r="BB2">
        <v>0.5</v>
      </c>
      <c r="BC2" s="21" t="s">
        <v>361</v>
      </c>
      <c r="BD2" t="s">
        <v>1723</v>
      </c>
      <c r="BE2">
        <v>2</v>
      </c>
      <c r="BF2" t="s">
        <v>360</v>
      </c>
      <c r="BG2">
        <v>6</v>
      </c>
      <c r="BH2" t="s">
        <v>361</v>
      </c>
      <c r="BI2" s="21" t="s">
        <v>361</v>
      </c>
      <c r="BJ2" s="21" t="s">
        <v>88</v>
      </c>
      <c r="BK2" s="21" t="s">
        <v>361</v>
      </c>
      <c r="BL2" s="21" t="s">
        <v>88</v>
      </c>
      <c r="BM2" s="37" t="s">
        <v>4873</v>
      </c>
      <c r="BN2" s="30">
        <v>141</v>
      </c>
      <c r="BO2" s="30">
        <f t="shared" ref="BO2:BO33" si="0">SUM(BP2:BY2)</f>
        <v>236</v>
      </c>
      <c r="BP2" s="26">
        <v>117</v>
      </c>
      <c r="BQ2" s="26">
        <v>53</v>
      </c>
      <c r="BR2" s="26">
        <v>5</v>
      </c>
      <c r="BS2" s="26">
        <v>18</v>
      </c>
      <c r="BT2" s="26">
        <v>2</v>
      </c>
      <c r="BU2" s="26">
        <v>0</v>
      </c>
      <c r="BV2" s="26">
        <v>41</v>
      </c>
      <c r="BW2" s="26" t="s">
        <v>88</v>
      </c>
      <c r="BX2" t="s">
        <v>88</v>
      </c>
      <c r="BY2" t="s">
        <v>88</v>
      </c>
      <c r="BZ2" s="21">
        <v>40</v>
      </c>
      <c r="CA2">
        <v>12</v>
      </c>
      <c r="CB2" t="s">
        <v>362</v>
      </c>
      <c r="CC2">
        <v>2.0100000000000001E-4</v>
      </c>
    </row>
    <row r="3" spans="1:81" ht="16.5" customHeight="1" x14ac:dyDescent="0.35">
      <c r="A3" s="21" t="s">
        <v>89</v>
      </c>
      <c r="B3" s="21" t="s">
        <v>361</v>
      </c>
      <c r="C3" s="33" t="s">
        <v>4947</v>
      </c>
      <c r="D3" s="33" t="s">
        <v>4948</v>
      </c>
      <c r="E3" t="s">
        <v>88</v>
      </c>
      <c r="F3" s="21" t="s">
        <v>361</v>
      </c>
      <c r="G3" s="8" t="s">
        <v>90</v>
      </c>
      <c r="H3" t="s">
        <v>91</v>
      </c>
      <c r="I3">
        <v>2023</v>
      </c>
      <c r="J3" t="s">
        <v>82</v>
      </c>
      <c r="K3" t="s">
        <v>88</v>
      </c>
      <c r="L3" s="7" t="s">
        <v>98</v>
      </c>
      <c r="M3" t="s">
        <v>94</v>
      </c>
      <c r="N3" t="s">
        <v>88</v>
      </c>
      <c r="O3" t="s">
        <v>95</v>
      </c>
      <c r="P3" t="s">
        <v>88</v>
      </c>
      <c r="Q3" t="s">
        <v>4867</v>
      </c>
      <c r="R3" t="s">
        <v>92</v>
      </c>
      <c r="S3" t="s">
        <v>93</v>
      </c>
      <c r="T3" t="s">
        <v>88</v>
      </c>
      <c r="U3">
        <v>30</v>
      </c>
      <c r="V3" t="s">
        <v>360</v>
      </c>
      <c r="W3" t="s">
        <v>361</v>
      </c>
      <c r="X3" t="s">
        <v>361</v>
      </c>
      <c r="Y3" t="s">
        <v>361</v>
      </c>
      <c r="Z3" t="s">
        <v>360</v>
      </c>
      <c r="AA3" t="s">
        <v>360</v>
      </c>
      <c r="AB3" t="s">
        <v>360</v>
      </c>
      <c r="AC3" t="s">
        <v>361</v>
      </c>
      <c r="AD3">
        <v>24.6</v>
      </c>
      <c r="AE3">
        <v>5.2</v>
      </c>
      <c r="AF3" s="12">
        <v>2.5015689999999999</v>
      </c>
      <c r="AG3" s="12">
        <v>1.936968</v>
      </c>
      <c r="AH3" s="21">
        <v>0.3</v>
      </c>
      <c r="AI3" s="21" t="s">
        <v>88</v>
      </c>
      <c r="AJ3" s="21" t="s">
        <v>88</v>
      </c>
      <c r="AK3">
        <v>4</v>
      </c>
      <c r="AL3" t="s">
        <v>88</v>
      </c>
      <c r="AM3" t="s">
        <v>88</v>
      </c>
      <c r="AN3">
        <v>2.1</v>
      </c>
      <c r="AO3" t="s">
        <v>360</v>
      </c>
      <c r="AP3" s="11" t="s">
        <v>536</v>
      </c>
      <c r="AQ3" t="s">
        <v>381</v>
      </c>
      <c r="AR3" t="s">
        <v>384</v>
      </c>
      <c r="AS3" t="s">
        <v>88</v>
      </c>
      <c r="AT3">
        <v>0.8</v>
      </c>
      <c r="AU3">
        <v>3</v>
      </c>
      <c r="AV3">
        <v>7656</v>
      </c>
      <c r="AW3">
        <v>20</v>
      </c>
      <c r="AX3" t="s">
        <v>382</v>
      </c>
      <c r="AY3">
        <v>4.0999999999999996</v>
      </c>
      <c r="AZ3">
        <v>600</v>
      </c>
      <c r="BA3">
        <v>5214</v>
      </c>
      <c r="BB3">
        <v>0.4</v>
      </c>
      <c r="BC3" s="21" t="s">
        <v>360</v>
      </c>
      <c r="BD3" t="s">
        <v>1607</v>
      </c>
      <c r="BE3">
        <v>0.5</v>
      </c>
      <c r="BF3" t="s">
        <v>360</v>
      </c>
      <c r="BG3">
        <v>5</v>
      </c>
      <c r="BH3" t="s">
        <v>361</v>
      </c>
      <c r="BI3" s="21" t="s">
        <v>360</v>
      </c>
      <c r="BJ3" s="22" t="s">
        <v>658</v>
      </c>
      <c r="BK3" s="21" t="s">
        <v>360</v>
      </c>
      <c r="BL3" s="21" t="s">
        <v>88</v>
      </c>
      <c r="BM3" s="37" t="s">
        <v>4913</v>
      </c>
      <c r="BN3" s="30">
        <v>332</v>
      </c>
      <c r="BO3" s="30">
        <f t="shared" si="0"/>
        <v>338</v>
      </c>
      <c r="BP3" s="26">
        <v>208</v>
      </c>
      <c r="BQ3" s="26">
        <v>62</v>
      </c>
      <c r="BR3" s="26">
        <v>9</v>
      </c>
      <c r="BS3" s="26">
        <v>16</v>
      </c>
      <c r="BT3" s="26">
        <v>3</v>
      </c>
      <c r="BU3" s="26">
        <v>1</v>
      </c>
      <c r="BV3" s="26">
        <v>39</v>
      </c>
      <c r="BW3" s="26" t="s">
        <v>88</v>
      </c>
      <c r="BX3" s="21" t="s">
        <v>88</v>
      </c>
      <c r="BY3" s="21" t="s">
        <v>88</v>
      </c>
      <c r="BZ3" s="21">
        <v>44</v>
      </c>
      <c r="CA3">
        <v>38</v>
      </c>
      <c r="CB3" t="s">
        <v>399</v>
      </c>
      <c r="CC3">
        <v>5.234</v>
      </c>
    </row>
    <row r="4" spans="1:81" ht="13.5" customHeight="1" x14ac:dyDescent="0.35">
      <c r="A4" s="21" t="s">
        <v>96</v>
      </c>
      <c r="B4" s="21" t="s">
        <v>361</v>
      </c>
      <c r="C4" s="33" t="s">
        <v>4949</v>
      </c>
      <c r="D4" s="33" t="s">
        <v>4950</v>
      </c>
      <c r="E4" s="21" t="s">
        <v>5149</v>
      </c>
      <c r="F4" s="21" t="s">
        <v>5152</v>
      </c>
      <c r="G4" s="8" t="s">
        <v>97</v>
      </c>
      <c r="H4" t="s">
        <v>2743</v>
      </c>
      <c r="I4">
        <v>2023</v>
      </c>
      <c r="J4" t="s">
        <v>82</v>
      </c>
      <c r="K4" t="s">
        <v>88</v>
      </c>
      <c r="L4">
        <v>26</v>
      </c>
      <c r="M4" t="s">
        <v>80</v>
      </c>
      <c r="N4" t="s">
        <v>88</v>
      </c>
      <c r="O4" t="s">
        <v>99</v>
      </c>
      <c r="P4" t="s">
        <v>88</v>
      </c>
      <c r="Q4" t="s">
        <v>4867</v>
      </c>
      <c r="R4" t="s">
        <v>100</v>
      </c>
      <c r="S4" t="s">
        <v>101</v>
      </c>
      <c r="T4" t="s">
        <v>88</v>
      </c>
      <c r="U4">
        <v>30</v>
      </c>
      <c r="V4" t="s">
        <v>360</v>
      </c>
      <c r="W4" t="s">
        <v>361</v>
      </c>
      <c r="X4" t="s">
        <v>361</v>
      </c>
      <c r="Y4" t="s">
        <v>361</v>
      </c>
      <c r="Z4" t="s">
        <v>360</v>
      </c>
      <c r="AA4" t="s">
        <v>360</v>
      </c>
      <c r="AB4" t="s">
        <v>361</v>
      </c>
      <c r="AC4" t="s">
        <v>361</v>
      </c>
      <c r="AD4">
        <v>5.49</v>
      </c>
      <c r="AE4">
        <v>4.42</v>
      </c>
      <c r="AF4" s="12">
        <v>3.2097000000000002</v>
      </c>
      <c r="AG4">
        <v>2.11</v>
      </c>
      <c r="AH4" s="21">
        <v>0</v>
      </c>
      <c r="AI4" s="21">
        <v>0</v>
      </c>
      <c r="AJ4" s="21">
        <v>0</v>
      </c>
      <c r="AK4">
        <v>1</v>
      </c>
      <c r="AL4">
        <v>1000</v>
      </c>
      <c r="AM4" t="s">
        <v>88</v>
      </c>
      <c r="AN4">
        <v>2</v>
      </c>
      <c r="AO4" t="s">
        <v>360</v>
      </c>
      <c r="AP4">
        <v>2.5</v>
      </c>
      <c r="AQ4" t="s">
        <v>381</v>
      </c>
      <c r="AR4" t="s">
        <v>384</v>
      </c>
      <c r="AS4" t="s">
        <v>88</v>
      </c>
      <c r="AT4">
        <v>0.8</v>
      </c>
      <c r="AU4">
        <v>3</v>
      </c>
      <c r="AV4">
        <v>11228</v>
      </c>
      <c r="AW4">
        <v>20</v>
      </c>
      <c r="AX4" t="s">
        <v>382</v>
      </c>
      <c r="AY4">
        <v>5.5</v>
      </c>
      <c r="AZ4">
        <v>495</v>
      </c>
      <c r="BA4">
        <v>1.38</v>
      </c>
      <c r="BB4">
        <v>11.7</v>
      </c>
      <c r="BC4" s="21" t="s">
        <v>361</v>
      </c>
      <c r="BD4" t="s">
        <v>1608</v>
      </c>
      <c r="BE4" t="s">
        <v>88</v>
      </c>
      <c r="BF4" t="s">
        <v>360</v>
      </c>
      <c r="BG4">
        <v>5</v>
      </c>
      <c r="BH4" t="s">
        <v>361</v>
      </c>
      <c r="BI4" s="21" t="s">
        <v>360</v>
      </c>
      <c r="BJ4" s="22" t="s">
        <v>662</v>
      </c>
      <c r="BK4" s="21" t="s">
        <v>360</v>
      </c>
      <c r="BL4" s="21" t="s">
        <v>88</v>
      </c>
      <c r="BM4" s="37" t="s">
        <v>4874</v>
      </c>
      <c r="BN4" s="30">
        <v>116</v>
      </c>
      <c r="BO4" s="30">
        <f t="shared" si="0"/>
        <v>318</v>
      </c>
      <c r="BP4" s="26">
        <v>189</v>
      </c>
      <c r="BQ4" s="26">
        <v>49</v>
      </c>
      <c r="BR4" s="26">
        <v>0</v>
      </c>
      <c r="BS4" s="26">
        <v>11</v>
      </c>
      <c r="BT4" s="26">
        <v>2</v>
      </c>
      <c r="BU4" s="26">
        <v>4</v>
      </c>
      <c r="BV4" s="26">
        <v>63</v>
      </c>
      <c r="BW4" s="26" t="s">
        <v>88</v>
      </c>
      <c r="BX4" s="21" t="s">
        <v>88</v>
      </c>
      <c r="BY4" s="21" t="s">
        <v>88</v>
      </c>
      <c r="BZ4" s="21">
        <v>0</v>
      </c>
      <c r="CA4">
        <v>11</v>
      </c>
      <c r="CB4" t="s">
        <v>583</v>
      </c>
      <c r="CC4">
        <v>7.7789999999999999</v>
      </c>
    </row>
    <row r="5" spans="1:81" x14ac:dyDescent="0.35">
      <c r="A5" s="21" t="s">
        <v>102</v>
      </c>
      <c r="B5" s="38" t="s">
        <v>361</v>
      </c>
      <c r="C5" s="33" t="s">
        <v>4951</v>
      </c>
      <c r="D5" s="33" t="s">
        <v>4952</v>
      </c>
      <c r="E5" s="38" t="s">
        <v>5153</v>
      </c>
      <c r="F5" s="21" t="s">
        <v>360</v>
      </c>
      <c r="G5" s="8" t="s">
        <v>103</v>
      </c>
      <c r="H5" t="s">
        <v>2744</v>
      </c>
      <c r="I5">
        <v>2022</v>
      </c>
      <c r="J5" t="s">
        <v>82</v>
      </c>
      <c r="K5" t="s">
        <v>88</v>
      </c>
      <c r="L5">
        <v>38</v>
      </c>
      <c r="M5" t="s">
        <v>106</v>
      </c>
      <c r="N5" t="s">
        <v>88</v>
      </c>
      <c r="O5" t="s">
        <v>107</v>
      </c>
      <c r="P5" t="s">
        <v>88</v>
      </c>
      <c r="Q5" t="s">
        <v>4867</v>
      </c>
      <c r="R5" t="s">
        <v>105</v>
      </c>
      <c r="S5" t="s">
        <v>183</v>
      </c>
      <c r="T5" t="s">
        <v>104</v>
      </c>
      <c r="U5">
        <v>30</v>
      </c>
      <c r="V5" t="s">
        <v>360</v>
      </c>
      <c r="W5" t="s">
        <v>361</v>
      </c>
      <c r="X5" t="s">
        <v>361</v>
      </c>
      <c r="Y5" t="s">
        <v>361</v>
      </c>
      <c r="Z5" t="s">
        <v>360</v>
      </c>
      <c r="AA5" t="s">
        <v>360</v>
      </c>
      <c r="AB5" t="s">
        <v>361</v>
      </c>
      <c r="AC5" t="s">
        <v>361</v>
      </c>
      <c r="AD5">
        <v>3.7</v>
      </c>
      <c r="AE5">
        <v>3.7</v>
      </c>
      <c r="AF5">
        <v>1.62</v>
      </c>
      <c r="AG5">
        <v>1.6</v>
      </c>
      <c r="AH5" s="21">
        <v>0</v>
      </c>
      <c r="AI5" s="21" t="s">
        <v>88</v>
      </c>
      <c r="AJ5" s="21" t="s">
        <v>88</v>
      </c>
      <c r="AK5">
        <v>1</v>
      </c>
      <c r="AL5">
        <v>185</v>
      </c>
      <c r="AM5" t="s">
        <v>88</v>
      </c>
      <c r="AN5">
        <v>2</v>
      </c>
      <c r="AO5" t="s">
        <v>360</v>
      </c>
      <c r="AP5">
        <v>5.97</v>
      </c>
      <c r="AQ5" t="s">
        <v>381</v>
      </c>
      <c r="AR5" t="s">
        <v>384</v>
      </c>
      <c r="AS5" t="s">
        <v>88</v>
      </c>
      <c r="AT5" t="s">
        <v>88</v>
      </c>
      <c r="AU5">
        <v>2.5</v>
      </c>
      <c r="AV5">
        <v>4380</v>
      </c>
      <c r="AW5">
        <v>12</v>
      </c>
      <c r="AX5" t="s">
        <v>88</v>
      </c>
      <c r="AY5" s="12">
        <v>1.8395999999999999</v>
      </c>
      <c r="AZ5" t="s">
        <v>88</v>
      </c>
      <c r="BA5">
        <v>2114</v>
      </c>
      <c r="BB5">
        <v>0.54</v>
      </c>
      <c r="BC5" s="21" t="s">
        <v>360</v>
      </c>
      <c r="BD5" t="s">
        <v>1723</v>
      </c>
      <c r="BE5">
        <v>3</v>
      </c>
      <c r="BF5" t="s">
        <v>360</v>
      </c>
      <c r="BG5">
        <v>10</v>
      </c>
      <c r="BH5" t="s">
        <v>361</v>
      </c>
      <c r="BI5" s="21" t="s">
        <v>360</v>
      </c>
      <c r="BJ5" s="21" t="s">
        <v>663</v>
      </c>
      <c r="BK5" s="21" t="s">
        <v>360</v>
      </c>
      <c r="BL5" s="21" t="s">
        <v>88</v>
      </c>
      <c r="BM5" s="21" t="s">
        <v>88</v>
      </c>
      <c r="BN5" s="26" t="s">
        <v>88</v>
      </c>
      <c r="BO5" s="30">
        <f t="shared" si="0"/>
        <v>202</v>
      </c>
      <c r="BP5" s="26">
        <v>134</v>
      </c>
      <c r="BQ5" s="26">
        <v>34</v>
      </c>
      <c r="BR5" s="26">
        <v>4</v>
      </c>
      <c r="BS5" s="26">
        <v>13</v>
      </c>
      <c r="BT5" s="26">
        <v>1</v>
      </c>
      <c r="BU5" s="26">
        <v>0</v>
      </c>
      <c r="BV5" s="26">
        <v>16</v>
      </c>
      <c r="BW5" s="26" t="s">
        <v>88</v>
      </c>
      <c r="BX5" s="21" t="s">
        <v>88</v>
      </c>
      <c r="BY5" s="21" t="s">
        <v>88</v>
      </c>
      <c r="BZ5" s="21">
        <v>25</v>
      </c>
      <c r="CA5">
        <v>5</v>
      </c>
      <c r="CB5" t="s">
        <v>399</v>
      </c>
      <c r="CC5" t="s">
        <v>88</v>
      </c>
    </row>
    <row r="6" spans="1:81" x14ac:dyDescent="0.35">
      <c r="A6" s="21" t="s">
        <v>108</v>
      </c>
      <c r="B6" s="38" t="s">
        <v>361</v>
      </c>
      <c r="C6" s="33" t="s">
        <v>4953</v>
      </c>
      <c r="D6" s="33" t="s">
        <v>4954</v>
      </c>
      <c r="E6" s="38" t="s">
        <v>88</v>
      </c>
      <c r="F6" s="21" t="s">
        <v>361</v>
      </c>
      <c r="G6" s="8" t="s">
        <v>109</v>
      </c>
      <c r="H6" t="s">
        <v>2745</v>
      </c>
      <c r="I6">
        <v>2022</v>
      </c>
      <c r="J6" t="s">
        <v>82</v>
      </c>
      <c r="K6" t="s">
        <v>88</v>
      </c>
      <c r="L6" s="7" t="s">
        <v>98</v>
      </c>
      <c r="M6" t="s">
        <v>94</v>
      </c>
      <c r="N6" t="s">
        <v>88</v>
      </c>
      <c r="O6" t="s">
        <v>110</v>
      </c>
      <c r="P6" t="s">
        <v>88</v>
      </c>
      <c r="Q6" t="s">
        <v>4867</v>
      </c>
      <c r="R6" t="s">
        <v>111</v>
      </c>
      <c r="S6" t="s">
        <v>112</v>
      </c>
      <c r="T6" t="s">
        <v>113</v>
      </c>
      <c r="U6">
        <v>30</v>
      </c>
      <c r="V6" t="s">
        <v>360</v>
      </c>
      <c r="W6" t="s">
        <v>361</v>
      </c>
      <c r="X6" t="s">
        <v>361</v>
      </c>
      <c r="Y6" t="s">
        <v>361</v>
      </c>
      <c r="Z6" t="s">
        <v>360</v>
      </c>
      <c r="AA6" t="s">
        <v>360</v>
      </c>
      <c r="AB6" t="s">
        <v>361</v>
      </c>
      <c r="AC6" t="s">
        <v>361</v>
      </c>
      <c r="AD6">
        <v>6.5</v>
      </c>
      <c r="AE6">
        <v>6.5</v>
      </c>
      <c r="AF6" s="12">
        <v>2.0178600000000002</v>
      </c>
      <c r="AG6" s="12">
        <v>2.0109599999999999</v>
      </c>
      <c r="AH6" s="21">
        <v>0</v>
      </c>
      <c r="AI6" s="21" t="s">
        <v>88</v>
      </c>
      <c r="AJ6" s="21" t="s">
        <v>88</v>
      </c>
      <c r="AK6">
        <v>2</v>
      </c>
      <c r="AL6">
        <v>1949</v>
      </c>
      <c r="AM6" t="s">
        <v>88</v>
      </c>
      <c r="AN6">
        <v>2</v>
      </c>
      <c r="AO6" t="s">
        <v>360</v>
      </c>
      <c r="AP6" t="s">
        <v>88</v>
      </c>
      <c r="AQ6" t="s">
        <v>381</v>
      </c>
      <c r="AR6" t="s">
        <v>384</v>
      </c>
      <c r="AS6" t="s">
        <v>88</v>
      </c>
      <c r="AT6" t="s">
        <v>88</v>
      </c>
      <c r="AU6" t="s">
        <v>88</v>
      </c>
      <c r="AV6">
        <v>9576</v>
      </c>
      <c r="AW6">
        <v>20</v>
      </c>
      <c r="AX6" t="s">
        <v>382</v>
      </c>
      <c r="AY6">
        <v>5.5</v>
      </c>
      <c r="AZ6">
        <v>485</v>
      </c>
      <c r="BA6">
        <v>7060</v>
      </c>
      <c r="BB6">
        <v>1</v>
      </c>
      <c r="BC6" s="21" t="s">
        <v>360</v>
      </c>
      <c r="BD6" t="s">
        <v>1607</v>
      </c>
      <c r="BE6">
        <v>0.05</v>
      </c>
      <c r="BF6" t="s">
        <v>360</v>
      </c>
      <c r="BG6">
        <v>5</v>
      </c>
      <c r="BH6" t="s">
        <v>360</v>
      </c>
      <c r="BI6" s="21" t="s">
        <v>360</v>
      </c>
      <c r="BJ6" s="21" t="s">
        <v>658</v>
      </c>
      <c r="BK6" s="21" t="s">
        <v>360</v>
      </c>
      <c r="BL6" s="21" t="s">
        <v>88</v>
      </c>
      <c r="BM6" s="37" t="s">
        <v>4910</v>
      </c>
      <c r="BN6" s="30">
        <v>99</v>
      </c>
      <c r="BO6" s="30">
        <f t="shared" si="0"/>
        <v>391</v>
      </c>
      <c r="BP6" s="26">
        <v>274</v>
      </c>
      <c r="BQ6" s="26">
        <v>60</v>
      </c>
      <c r="BR6" s="26">
        <v>1</v>
      </c>
      <c r="BS6" s="26">
        <v>19</v>
      </c>
      <c r="BT6" s="26">
        <v>4</v>
      </c>
      <c r="BU6" s="26">
        <v>1</v>
      </c>
      <c r="BV6" s="26">
        <v>32</v>
      </c>
      <c r="BW6" s="26" t="s">
        <v>88</v>
      </c>
      <c r="BX6" s="21" t="s">
        <v>88</v>
      </c>
      <c r="BY6" s="21" t="s">
        <v>88</v>
      </c>
      <c r="BZ6" s="21">
        <v>109</v>
      </c>
      <c r="CA6">
        <v>17</v>
      </c>
      <c r="CB6" t="s">
        <v>696</v>
      </c>
      <c r="CC6">
        <v>2.57</v>
      </c>
    </row>
    <row r="7" spans="1:81" x14ac:dyDescent="0.35">
      <c r="A7" s="21" t="s">
        <v>114</v>
      </c>
      <c r="B7" s="38" t="s">
        <v>361</v>
      </c>
      <c r="C7" s="33" t="s">
        <v>4955</v>
      </c>
      <c r="D7" s="33" t="s">
        <v>4956</v>
      </c>
      <c r="E7" s="21" t="s">
        <v>5153</v>
      </c>
      <c r="F7" s="21" t="s">
        <v>361</v>
      </c>
      <c r="G7" s="8" t="s">
        <v>115</v>
      </c>
      <c r="H7" t="s">
        <v>2575</v>
      </c>
      <c r="I7">
        <v>2023</v>
      </c>
      <c r="J7" t="s">
        <v>118</v>
      </c>
      <c r="K7" t="s">
        <v>88</v>
      </c>
      <c r="L7">
        <v>58</v>
      </c>
      <c r="M7" t="s">
        <v>116</v>
      </c>
      <c r="N7" t="s">
        <v>88</v>
      </c>
      <c r="O7" t="s">
        <v>117</v>
      </c>
      <c r="P7" t="s">
        <v>88</v>
      </c>
      <c r="Q7" t="s">
        <v>4867</v>
      </c>
      <c r="R7" t="s">
        <v>119</v>
      </c>
      <c r="S7" t="s">
        <v>120</v>
      </c>
      <c r="T7" t="s">
        <v>121</v>
      </c>
      <c r="U7">
        <v>32</v>
      </c>
      <c r="V7" t="s">
        <v>360</v>
      </c>
      <c r="W7" t="s">
        <v>361</v>
      </c>
      <c r="X7" t="s">
        <v>360</v>
      </c>
      <c r="Y7" t="s">
        <v>361</v>
      </c>
      <c r="Z7" t="s">
        <v>360</v>
      </c>
      <c r="AA7" t="s">
        <v>360</v>
      </c>
      <c r="AB7" t="s">
        <v>361</v>
      </c>
      <c r="AC7" t="s">
        <v>361</v>
      </c>
      <c r="AD7">
        <v>11.6</v>
      </c>
      <c r="AE7">
        <v>11.6</v>
      </c>
      <c r="AF7" s="12">
        <v>1.587161</v>
      </c>
      <c r="AG7">
        <v>5.88</v>
      </c>
      <c r="AH7" s="21" t="s">
        <v>88</v>
      </c>
      <c r="AI7" s="21" t="s">
        <v>88</v>
      </c>
      <c r="AJ7" s="21" t="s">
        <v>88</v>
      </c>
      <c r="AK7">
        <v>3</v>
      </c>
      <c r="AL7">
        <v>2917</v>
      </c>
      <c r="AM7" t="s">
        <v>88</v>
      </c>
      <c r="AN7">
        <v>2</v>
      </c>
      <c r="AO7" t="s">
        <v>360</v>
      </c>
      <c r="AP7">
        <v>3</v>
      </c>
      <c r="AQ7" t="s">
        <v>741</v>
      </c>
      <c r="AR7" t="s">
        <v>384</v>
      </c>
      <c r="AS7" t="s">
        <v>88</v>
      </c>
      <c r="AT7">
        <v>1</v>
      </c>
      <c r="AU7">
        <v>2.8</v>
      </c>
      <c r="AV7">
        <v>22950</v>
      </c>
      <c r="AW7">
        <v>15</v>
      </c>
      <c r="AX7" t="s">
        <v>382</v>
      </c>
      <c r="AY7">
        <v>13.1</v>
      </c>
      <c r="AZ7" t="s">
        <v>88</v>
      </c>
      <c r="BA7" t="s">
        <v>88</v>
      </c>
      <c r="BB7">
        <v>9</v>
      </c>
      <c r="BC7" s="21" t="s">
        <v>360</v>
      </c>
      <c r="BD7" t="s">
        <v>3408</v>
      </c>
      <c r="BE7">
        <v>1</v>
      </c>
      <c r="BF7" t="s">
        <v>360</v>
      </c>
      <c r="BG7">
        <v>10</v>
      </c>
      <c r="BH7" t="s">
        <v>361</v>
      </c>
      <c r="BI7" s="21" t="s">
        <v>360</v>
      </c>
      <c r="BJ7" s="21" t="s">
        <v>4766</v>
      </c>
      <c r="BK7" s="21" t="s">
        <v>360</v>
      </c>
      <c r="BL7" s="21" t="s">
        <v>88</v>
      </c>
      <c r="BM7" s="37" t="s">
        <v>4918</v>
      </c>
      <c r="BN7" s="30">
        <v>370</v>
      </c>
      <c r="BO7" s="30">
        <f t="shared" si="0"/>
        <v>366</v>
      </c>
      <c r="BP7" s="26">
        <v>206</v>
      </c>
      <c r="BQ7" s="26">
        <v>67</v>
      </c>
      <c r="BR7" s="26">
        <v>9</v>
      </c>
      <c r="BS7" s="26">
        <v>15</v>
      </c>
      <c r="BT7" s="26">
        <v>5</v>
      </c>
      <c r="BU7" s="26">
        <v>4</v>
      </c>
      <c r="BV7" s="26">
        <v>60</v>
      </c>
      <c r="BW7" s="26" t="s">
        <v>88</v>
      </c>
      <c r="BX7" s="21" t="s">
        <v>88</v>
      </c>
      <c r="BY7" s="21" t="s">
        <v>88</v>
      </c>
      <c r="BZ7" s="21">
        <v>36</v>
      </c>
      <c r="CA7">
        <v>26</v>
      </c>
      <c r="CB7" t="s">
        <v>656</v>
      </c>
      <c r="CC7">
        <v>9.1999999999999993</v>
      </c>
    </row>
    <row r="8" spans="1:81" x14ac:dyDescent="0.35">
      <c r="A8" s="21" t="s">
        <v>122</v>
      </c>
      <c r="B8" s="38" t="s">
        <v>361</v>
      </c>
      <c r="C8" s="33" t="s">
        <v>4957</v>
      </c>
      <c r="D8" s="33" t="s">
        <v>4958</v>
      </c>
      <c r="E8" s="21" t="s">
        <v>5153</v>
      </c>
      <c r="F8" s="21" t="s">
        <v>5152</v>
      </c>
      <c r="G8" s="8" t="s">
        <v>125</v>
      </c>
      <c r="H8" t="s">
        <v>123</v>
      </c>
      <c r="I8">
        <v>2018</v>
      </c>
      <c r="J8" t="s">
        <v>124</v>
      </c>
      <c r="K8" t="s">
        <v>88</v>
      </c>
      <c r="L8">
        <v>29</v>
      </c>
      <c r="M8" t="s">
        <v>126</v>
      </c>
      <c r="N8" t="s">
        <v>88</v>
      </c>
      <c r="O8" t="s">
        <v>127</v>
      </c>
      <c r="P8" t="s">
        <v>128</v>
      </c>
      <c r="Q8" t="s">
        <v>4867</v>
      </c>
      <c r="R8" t="s">
        <v>815</v>
      </c>
      <c r="S8" t="s">
        <v>289</v>
      </c>
      <c r="T8" t="s">
        <v>817</v>
      </c>
      <c r="U8">
        <v>22</v>
      </c>
      <c r="V8" t="s">
        <v>360</v>
      </c>
      <c r="W8" t="s">
        <v>361</v>
      </c>
      <c r="X8" t="s">
        <v>361</v>
      </c>
      <c r="Y8" t="s">
        <v>361</v>
      </c>
      <c r="Z8" t="s">
        <v>360</v>
      </c>
      <c r="AA8" t="s">
        <v>360</v>
      </c>
      <c r="AB8" t="s">
        <v>361</v>
      </c>
      <c r="AC8" t="s">
        <v>361</v>
      </c>
      <c r="AD8">
        <v>4.63</v>
      </c>
      <c r="AE8">
        <v>4.63</v>
      </c>
      <c r="AF8" s="12">
        <v>2.8847499999999999</v>
      </c>
      <c r="AG8">
        <v>2.4</v>
      </c>
      <c r="AH8" s="21">
        <v>0</v>
      </c>
      <c r="AI8" s="21" t="s">
        <v>88</v>
      </c>
      <c r="AJ8" s="21" t="s">
        <v>88</v>
      </c>
      <c r="AK8">
        <v>2</v>
      </c>
      <c r="AL8">
        <v>1312</v>
      </c>
      <c r="AM8" t="s">
        <v>816</v>
      </c>
      <c r="AN8">
        <v>2</v>
      </c>
      <c r="AO8" t="s">
        <v>360</v>
      </c>
      <c r="AP8">
        <v>3.1</v>
      </c>
      <c r="AQ8" t="s">
        <v>381</v>
      </c>
      <c r="AR8" t="s">
        <v>384</v>
      </c>
      <c r="AS8" t="s">
        <v>88</v>
      </c>
      <c r="AT8">
        <v>1</v>
      </c>
      <c r="AU8">
        <v>2.57</v>
      </c>
      <c r="AV8">
        <v>12208</v>
      </c>
      <c r="AW8">
        <v>15</v>
      </c>
      <c r="AX8" t="s">
        <v>88</v>
      </c>
      <c r="AY8">
        <v>4.5780000000000003</v>
      </c>
      <c r="AZ8" t="s">
        <v>88</v>
      </c>
      <c r="BA8">
        <v>4710</v>
      </c>
      <c r="BB8">
        <v>6.4</v>
      </c>
      <c r="BC8" s="21" t="s">
        <v>361</v>
      </c>
      <c r="BD8" t="s">
        <v>1609</v>
      </c>
      <c r="BE8">
        <v>5</v>
      </c>
      <c r="BF8" t="s">
        <v>360</v>
      </c>
      <c r="BG8">
        <v>10</v>
      </c>
      <c r="BH8" t="s">
        <v>361</v>
      </c>
      <c r="BI8" s="21" t="s">
        <v>361</v>
      </c>
      <c r="BJ8" s="21" t="s">
        <v>88</v>
      </c>
      <c r="BK8" s="21" t="s">
        <v>361</v>
      </c>
      <c r="BL8" s="21" t="s">
        <v>88</v>
      </c>
      <c r="BM8" s="21" t="s">
        <v>88</v>
      </c>
      <c r="BN8" s="21" t="s">
        <v>88</v>
      </c>
      <c r="BO8" s="30">
        <f t="shared" si="0"/>
        <v>230</v>
      </c>
      <c r="BP8" s="26">
        <v>148</v>
      </c>
      <c r="BQ8" s="26">
        <v>37</v>
      </c>
      <c r="BR8" s="26">
        <v>3</v>
      </c>
      <c r="BS8" s="26" t="s">
        <v>88</v>
      </c>
      <c r="BT8" s="26">
        <v>1</v>
      </c>
      <c r="BU8" s="26">
        <v>1</v>
      </c>
      <c r="BV8" s="26">
        <v>40</v>
      </c>
      <c r="BW8" s="26" t="s">
        <v>88</v>
      </c>
      <c r="BX8" s="21">
        <v>0</v>
      </c>
      <c r="BY8" s="21" t="s">
        <v>88</v>
      </c>
      <c r="BZ8" s="21">
        <v>0</v>
      </c>
      <c r="CA8">
        <v>14</v>
      </c>
      <c r="CB8" t="s">
        <v>830</v>
      </c>
      <c r="CC8" t="s">
        <v>88</v>
      </c>
    </row>
    <row r="9" spans="1:81" x14ac:dyDescent="0.35">
      <c r="A9" s="21" t="s">
        <v>129</v>
      </c>
      <c r="B9" s="38" t="s">
        <v>361</v>
      </c>
      <c r="C9" s="33" t="s">
        <v>4959</v>
      </c>
      <c r="D9" s="33" t="s">
        <v>4960</v>
      </c>
      <c r="E9" s="21" t="s">
        <v>5153</v>
      </c>
      <c r="F9" s="21" t="s">
        <v>361</v>
      </c>
      <c r="G9" s="8" t="s">
        <v>130</v>
      </c>
      <c r="H9" t="s">
        <v>2746</v>
      </c>
      <c r="I9">
        <v>2023</v>
      </c>
      <c r="J9" t="s">
        <v>132</v>
      </c>
      <c r="K9" t="s">
        <v>88</v>
      </c>
      <c r="L9">
        <v>28</v>
      </c>
      <c r="M9" t="s">
        <v>131</v>
      </c>
      <c r="N9" t="s">
        <v>88</v>
      </c>
      <c r="O9" t="s">
        <v>133</v>
      </c>
      <c r="P9" t="s">
        <v>88</v>
      </c>
      <c r="Q9" t="s">
        <v>4867</v>
      </c>
      <c r="R9" t="s">
        <v>134</v>
      </c>
      <c r="S9" t="s">
        <v>112</v>
      </c>
      <c r="T9" t="s">
        <v>113</v>
      </c>
      <c r="U9">
        <v>20</v>
      </c>
      <c r="V9" t="s">
        <v>360</v>
      </c>
      <c r="W9" t="s">
        <v>361</v>
      </c>
      <c r="X9" t="s">
        <v>360</v>
      </c>
      <c r="Y9" t="s">
        <v>361</v>
      </c>
      <c r="Z9" t="s">
        <v>361</v>
      </c>
      <c r="AA9" t="s">
        <v>360</v>
      </c>
      <c r="AB9" t="s">
        <v>361</v>
      </c>
      <c r="AC9" t="s">
        <v>361</v>
      </c>
      <c r="AD9">
        <v>5.7</v>
      </c>
      <c r="AE9" s="12">
        <v>3.0432000000000001</v>
      </c>
      <c r="AF9" s="12">
        <v>2.6073</v>
      </c>
      <c r="AG9" s="12">
        <v>2.1467999999999998</v>
      </c>
      <c r="AH9" s="21">
        <v>0</v>
      </c>
      <c r="AI9" s="21" t="s">
        <v>88</v>
      </c>
      <c r="AJ9" s="21" t="s">
        <v>88</v>
      </c>
      <c r="AK9">
        <v>1</v>
      </c>
      <c r="AL9">
        <v>1060</v>
      </c>
      <c r="AM9" t="s">
        <v>88</v>
      </c>
      <c r="AN9">
        <v>2</v>
      </c>
      <c r="AO9" t="s">
        <v>360</v>
      </c>
      <c r="AP9">
        <v>2.7</v>
      </c>
      <c r="AQ9" t="s">
        <v>381</v>
      </c>
      <c r="AR9" t="s">
        <v>384</v>
      </c>
      <c r="AS9" t="s">
        <v>88</v>
      </c>
      <c r="AT9">
        <v>0.5</v>
      </c>
      <c r="AU9">
        <v>2.1</v>
      </c>
      <c r="AV9">
        <v>7680</v>
      </c>
      <c r="AW9">
        <v>12</v>
      </c>
      <c r="AX9" t="s">
        <v>382</v>
      </c>
      <c r="AY9">
        <v>4.68</v>
      </c>
      <c r="AZ9">
        <v>610</v>
      </c>
      <c r="BA9">
        <v>5230</v>
      </c>
      <c r="BB9">
        <v>0.03</v>
      </c>
      <c r="BC9" s="21" t="s">
        <v>360</v>
      </c>
      <c r="BD9" t="s">
        <v>3402</v>
      </c>
      <c r="BE9" t="s">
        <v>88</v>
      </c>
      <c r="BF9" s="21" t="s">
        <v>360</v>
      </c>
      <c r="BG9" s="21">
        <v>5</v>
      </c>
      <c r="BH9" t="s">
        <v>361</v>
      </c>
      <c r="BI9" s="21" t="s">
        <v>360</v>
      </c>
      <c r="BJ9" s="21" t="s">
        <v>856</v>
      </c>
      <c r="BK9" s="21" t="s">
        <v>360</v>
      </c>
      <c r="BL9" s="21" t="s">
        <v>88</v>
      </c>
      <c r="BM9" s="37" t="s">
        <v>4914</v>
      </c>
      <c r="BN9" s="30">
        <v>316</v>
      </c>
      <c r="BO9" s="30">
        <f t="shared" si="0"/>
        <v>314</v>
      </c>
      <c r="BP9" s="26">
        <v>195</v>
      </c>
      <c r="BQ9" s="26">
        <v>59</v>
      </c>
      <c r="BR9" s="26">
        <v>8</v>
      </c>
      <c r="BS9" s="26">
        <v>16</v>
      </c>
      <c r="BT9" s="26">
        <v>0</v>
      </c>
      <c r="BU9" s="26">
        <v>2</v>
      </c>
      <c r="BV9" s="26">
        <v>34</v>
      </c>
      <c r="BW9" s="26" t="s">
        <v>88</v>
      </c>
      <c r="BX9" s="21" t="s">
        <v>88</v>
      </c>
      <c r="BY9" s="21" t="s">
        <v>88</v>
      </c>
      <c r="BZ9" s="21">
        <v>16</v>
      </c>
      <c r="CA9">
        <v>30</v>
      </c>
      <c r="CB9" t="s">
        <v>371</v>
      </c>
      <c r="CC9">
        <v>6.05</v>
      </c>
    </row>
    <row r="10" spans="1:81" x14ac:dyDescent="0.35">
      <c r="A10" s="21" t="s">
        <v>135</v>
      </c>
      <c r="B10" s="38" t="s">
        <v>361</v>
      </c>
      <c r="C10" s="33" t="s">
        <v>4961</v>
      </c>
      <c r="D10" s="33" t="s">
        <v>4962</v>
      </c>
      <c r="E10" s="21" t="s">
        <v>5153</v>
      </c>
      <c r="F10" s="21" t="s">
        <v>361</v>
      </c>
      <c r="G10" s="8" t="s">
        <v>136</v>
      </c>
      <c r="H10" t="s">
        <v>2747</v>
      </c>
      <c r="I10">
        <v>2023</v>
      </c>
      <c r="J10" t="s">
        <v>132</v>
      </c>
      <c r="K10" t="s">
        <v>88</v>
      </c>
      <c r="L10">
        <v>28</v>
      </c>
      <c r="M10" t="s">
        <v>131</v>
      </c>
      <c r="N10" t="s">
        <v>88</v>
      </c>
      <c r="O10" t="s">
        <v>137</v>
      </c>
      <c r="P10" t="s">
        <v>88</v>
      </c>
      <c r="Q10" t="s">
        <v>4867</v>
      </c>
      <c r="R10" t="s">
        <v>138</v>
      </c>
      <c r="S10" t="s">
        <v>139</v>
      </c>
      <c r="T10" t="s">
        <v>140</v>
      </c>
      <c r="U10">
        <v>30</v>
      </c>
      <c r="V10" t="s">
        <v>360</v>
      </c>
      <c r="W10" t="s">
        <v>361</v>
      </c>
      <c r="X10" t="s">
        <v>360</v>
      </c>
      <c r="Y10" t="s">
        <v>361</v>
      </c>
      <c r="Z10" t="s">
        <v>360</v>
      </c>
      <c r="AA10" t="s">
        <v>360</v>
      </c>
      <c r="AB10" t="s">
        <v>361</v>
      </c>
      <c r="AC10" t="s">
        <v>361</v>
      </c>
      <c r="AD10">
        <v>11.26</v>
      </c>
      <c r="AE10">
        <v>11.26</v>
      </c>
      <c r="AF10">
        <v>6.1</v>
      </c>
      <c r="AG10">
        <v>4.9000000000000004</v>
      </c>
      <c r="AH10" s="21" t="s">
        <v>88</v>
      </c>
      <c r="AI10" s="21" t="s">
        <v>88</v>
      </c>
      <c r="AJ10" s="21" t="s">
        <v>88</v>
      </c>
      <c r="AK10">
        <v>1</v>
      </c>
      <c r="AL10">
        <v>2300</v>
      </c>
      <c r="AM10" t="s">
        <v>88</v>
      </c>
      <c r="AN10">
        <v>2</v>
      </c>
      <c r="AO10" t="s">
        <v>360</v>
      </c>
      <c r="AP10">
        <v>3.7</v>
      </c>
      <c r="AQ10" t="s">
        <v>381</v>
      </c>
      <c r="AR10" t="s">
        <v>384</v>
      </c>
      <c r="AS10" t="s">
        <v>88</v>
      </c>
      <c r="AT10" t="s">
        <v>88</v>
      </c>
      <c r="AU10">
        <v>2.13</v>
      </c>
      <c r="AV10">
        <v>18452</v>
      </c>
      <c r="AW10" t="s">
        <v>88</v>
      </c>
      <c r="AX10" t="s">
        <v>382</v>
      </c>
      <c r="AY10">
        <v>11.16</v>
      </c>
      <c r="AZ10" t="s">
        <v>88</v>
      </c>
      <c r="BA10">
        <v>12088</v>
      </c>
      <c r="BB10">
        <v>2.2000000000000002</v>
      </c>
      <c r="BC10" s="21" t="s">
        <v>360</v>
      </c>
      <c r="BD10" t="s">
        <v>3403</v>
      </c>
      <c r="BE10">
        <v>2</v>
      </c>
      <c r="BF10" t="s">
        <v>360</v>
      </c>
      <c r="BG10">
        <v>5</v>
      </c>
      <c r="BH10" t="s">
        <v>361</v>
      </c>
      <c r="BI10" s="21" t="s">
        <v>360</v>
      </c>
      <c r="BJ10" s="21" t="s">
        <v>4775</v>
      </c>
      <c r="BK10" s="21" t="s">
        <v>360</v>
      </c>
      <c r="BL10" s="21" t="s">
        <v>88</v>
      </c>
      <c r="BM10" s="21" t="s">
        <v>88</v>
      </c>
      <c r="BN10" s="26" t="s">
        <v>88</v>
      </c>
      <c r="BO10" s="30">
        <f t="shared" si="0"/>
        <v>93</v>
      </c>
      <c r="BP10" s="26">
        <v>41</v>
      </c>
      <c r="BQ10" s="26">
        <v>33</v>
      </c>
      <c r="BR10" s="26">
        <v>2</v>
      </c>
      <c r="BS10" s="26">
        <v>6</v>
      </c>
      <c r="BT10" s="26" t="s">
        <v>88</v>
      </c>
      <c r="BU10" s="26" t="s">
        <v>88</v>
      </c>
      <c r="BV10" s="26">
        <v>11</v>
      </c>
      <c r="BW10" s="26" t="s">
        <v>88</v>
      </c>
      <c r="BX10" s="21" t="s">
        <v>88</v>
      </c>
      <c r="BY10" s="21" t="s">
        <v>88</v>
      </c>
      <c r="BZ10" s="21">
        <v>9</v>
      </c>
      <c r="CA10">
        <v>8</v>
      </c>
      <c r="CB10" t="s">
        <v>657</v>
      </c>
      <c r="CC10" t="s">
        <v>88</v>
      </c>
    </row>
    <row r="11" spans="1:81" x14ac:dyDescent="0.35">
      <c r="A11" s="21" t="s">
        <v>141</v>
      </c>
      <c r="B11" s="38" t="s">
        <v>361</v>
      </c>
      <c r="C11" s="33" t="s">
        <v>4963</v>
      </c>
      <c r="D11" s="33" t="s">
        <v>4964</v>
      </c>
      <c r="E11" s="21" t="s">
        <v>5153</v>
      </c>
      <c r="F11" s="21" t="s">
        <v>361</v>
      </c>
      <c r="G11" s="8" t="s">
        <v>2748</v>
      </c>
      <c r="H11" t="s">
        <v>2749</v>
      </c>
      <c r="I11">
        <v>2021</v>
      </c>
      <c r="J11" t="s">
        <v>142</v>
      </c>
      <c r="K11" t="s">
        <v>88</v>
      </c>
      <c r="L11" s="7" t="s">
        <v>143</v>
      </c>
      <c r="M11" t="s">
        <v>144</v>
      </c>
      <c r="N11" t="s">
        <v>88</v>
      </c>
      <c r="O11" t="s">
        <v>145</v>
      </c>
      <c r="P11" t="s">
        <v>88</v>
      </c>
      <c r="Q11" t="s">
        <v>4867</v>
      </c>
      <c r="R11" t="s">
        <v>963</v>
      </c>
      <c r="S11" t="s">
        <v>146</v>
      </c>
      <c r="T11" t="s">
        <v>88</v>
      </c>
      <c r="U11">
        <v>20</v>
      </c>
      <c r="V11" t="s">
        <v>360</v>
      </c>
      <c r="W11" t="s">
        <v>361</v>
      </c>
      <c r="X11" t="s">
        <v>360</v>
      </c>
      <c r="Y11" t="s">
        <v>361</v>
      </c>
      <c r="Z11" t="s">
        <v>361</v>
      </c>
      <c r="AA11" t="s">
        <v>360</v>
      </c>
      <c r="AB11" t="s">
        <v>360</v>
      </c>
      <c r="AC11" t="s">
        <v>361</v>
      </c>
      <c r="AD11">
        <v>4.4000000000000004</v>
      </c>
      <c r="AE11">
        <v>4.4000000000000004</v>
      </c>
      <c r="AF11">
        <v>2.5030000000000001</v>
      </c>
      <c r="AG11">
        <v>2.5</v>
      </c>
      <c r="AH11" s="21">
        <v>0</v>
      </c>
      <c r="AI11" s="21" t="s">
        <v>88</v>
      </c>
      <c r="AJ11" s="21">
        <v>50</v>
      </c>
      <c r="AK11">
        <v>2</v>
      </c>
      <c r="AL11">
        <f>752.5+690.7</f>
        <v>1443.2</v>
      </c>
      <c r="AM11" t="s">
        <v>88</v>
      </c>
      <c r="AN11">
        <v>2</v>
      </c>
      <c r="AO11" t="s">
        <v>360</v>
      </c>
      <c r="AP11">
        <v>2.5</v>
      </c>
      <c r="AQ11" t="s">
        <v>381</v>
      </c>
      <c r="AR11" t="s">
        <v>384</v>
      </c>
      <c r="AS11" t="s">
        <v>88</v>
      </c>
      <c r="AT11">
        <v>1</v>
      </c>
      <c r="AU11">
        <v>2.7</v>
      </c>
      <c r="AV11" t="s">
        <v>88</v>
      </c>
      <c r="AW11">
        <v>15</v>
      </c>
      <c r="AX11" t="s">
        <v>382</v>
      </c>
      <c r="AY11">
        <v>5</v>
      </c>
      <c r="AZ11" t="s">
        <v>88</v>
      </c>
      <c r="BA11">
        <v>6800</v>
      </c>
      <c r="BB11">
        <v>0.32</v>
      </c>
      <c r="BC11" s="21" t="s">
        <v>360</v>
      </c>
      <c r="BD11" t="s">
        <v>3250</v>
      </c>
      <c r="BE11" t="s">
        <v>88</v>
      </c>
      <c r="BF11" t="s">
        <v>360</v>
      </c>
      <c r="BG11">
        <v>5</v>
      </c>
      <c r="BH11" t="s">
        <v>361</v>
      </c>
      <c r="BI11" s="21" t="s">
        <v>360</v>
      </c>
      <c r="BJ11" s="21" t="s">
        <v>965</v>
      </c>
      <c r="BK11" s="21" t="s">
        <v>360</v>
      </c>
      <c r="BL11" s="21" t="s">
        <v>88</v>
      </c>
      <c r="BM11" s="37" t="s">
        <v>4915</v>
      </c>
      <c r="BN11" s="30">
        <v>199</v>
      </c>
      <c r="BO11" s="30">
        <f t="shared" si="0"/>
        <v>198</v>
      </c>
      <c r="BP11" s="26">
        <v>120</v>
      </c>
      <c r="BQ11" s="26">
        <v>31</v>
      </c>
      <c r="BR11" s="26">
        <v>7</v>
      </c>
      <c r="BS11" s="26">
        <v>9</v>
      </c>
      <c r="BT11" s="26">
        <v>4</v>
      </c>
      <c r="BU11" s="26">
        <v>1</v>
      </c>
      <c r="BV11" s="26">
        <v>26</v>
      </c>
      <c r="BW11" s="26" t="s">
        <v>88</v>
      </c>
      <c r="BX11" s="21" t="s">
        <v>88</v>
      </c>
      <c r="BY11" s="21" t="s">
        <v>88</v>
      </c>
      <c r="BZ11" s="21">
        <v>15</v>
      </c>
      <c r="CA11">
        <v>10</v>
      </c>
      <c r="CB11" t="s">
        <v>977</v>
      </c>
      <c r="CC11">
        <v>6.6</v>
      </c>
    </row>
    <row r="12" spans="1:81" x14ac:dyDescent="0.35">
      <c r="A12" s="21" t="s">
        <v>147</v>
      </c>
      <c r="B12" s="38" t="s">
        <v>361</v>
      </c>
      <c r="C12" s="33" t="s">
        <v>4965</v>
      </c>
      <c r="D12" s="33" t="s">
        <v>4966</v>
      </c>
      <c r="E12" s="21" t="s">
        <v>5153</v>
      </c>
      <c r="F12" s="21" t="s">
        <v>361</v>
      </c>
      <c r="G12" s="8" t="s">
        <v>148</v>
      </c>
      <c r="H12" t="s">
        <v>2750</v>
      </c>
      <c r="I12">
        <v>2024</v>
      </c>
      <c r="J12" t="s">
        <v>159</v>
      </c>
      <c r="K12" t="s">
        <v>88</v>
      </c>
      <c r="L12">
        <v>971</v>
      </c>
      <c r="M12" t="s">
        <v>150</v>
      </c>
      <c r="N12" t="s">
        <v>88</v>
      </c>
      <c r="O12" t="s">
        <v>151</v>
      </c>
      <c r="P12" t="s">
        <v>88</v>
      </c>
      <c r="Q12" t="s">
        <v>4867</v>
      </c>
      <c r="R12" t="s">
        <v>152</v>
      </c>
      <c r="S12" t="s">
        <v>149</v>
      </c>
      <c r="T12" t="s">
        <v>88</v>
      </c>
      <c r="U12">
        <v>20</v>
      </c>
      <c r="V12" t="s">
        <v>360</v>
      </c>
      <c r="W12" t="s">
        <v>361</v>
      </c>
      <c r="X12" t="s">
        <v>361</v>
      </c>
      <c r="Y12" t="s">
        <v>360</v>
      </c>
      <c r="Z12" t="s">
        <v>360</v>
      </c>
      <c r="AA12" t="s">
        <v>360</v>
      </c>
      <c r="AB12" t="s">
        <v>361</v>
      </c>
      <c r="AC12" t="s">
        <v>361</v>
      </c>
      <c r="AD12">
        <v>3.68</v>
      </c>
      <c r="AE12">
        <v>3.68</v>
      </c>
      <c r="AF12" s="12">
        <v>2.4850319999999999</v>
      </c>
      <c r="AG12" s="12">
        <v>1.861632</v>
      </c>
      <c r="AH12" s="21">
        <v>0</v>
      </c>
      <c r="AI12" s="21" t="s">
        <v>88</v>
      </c>
      <c r="AJ12" s="21" t="s">
        <v>88</v>
      </c>
      <c r="AK12">
        <v>2</v>
      </c>
      <c r="AL12">
        <v>1458</v>
      </c>
      <c r="AM12" t="s">
        <v>383</v>
      </c>
      <c r="AN12">
        <v>2</v>
      </c>
      <c r="AO12" t="s">
        <v>361</v>
      </c>
      <c r="AP12">
        <v>1</v>
      </c>
      <c r="AQ12" t="s">
        <v>1026</v>
      </c>
      <c r="AR12" t="s">
        <v>384</v>
      </c>
      <c r="AS12" t="s">
        <v>88</v>
      </c>
      <c r="AT12">
        <v>0.8</v>
      </c>
      <c r="AU12">
        <v>1.9750000000000001</v>
      </c>
      <c r="AV12">
        <v>6144</v>
      </c>
      <c r="AW12">
        <v>12.5</v>
      </c>
      <c r="AX12" t="s">
        <v>1027</v>
      </c>
      <c r="AY12">
        <v>4.1159999999999997</v>
      </c>
      <c r="AZ12" t="s">
        <v>88</v>
      </c>
      <c r="BA12">
        <v>6744</v>
      </c>
      <c r="BB12" t="s">
        <v>88</v>
      </c>
      <c r="BC12" s="21" t="s">
        <v>361</v>
      </c>
      <c r="BD12" t="s">
        <v>1610</v>
      </c>
      <c r="BE12">
        <v>0.5</v>
      </c>
      <c r="BF12" t="s">
        <v>360</v>
      </c>
      <c r="BG12">
        <v>6</v>
      </c>
      <c r="BH12" t="s">
        <v>360</v>
      </c>
      <c r="BI12" s="21" t="s">
        <v>360</v>
      </c>
      <c r="BJ12" s="21" t="s">
        <v>1065</v>
      </c>
      <c r="BK12" s="21" t="s">
        <v>361</v>
      </c>
      <c r="BL12" s="21" t="s">
        <v>88</v>
      </c>
      <c r="BM12" s="37" t="s">
        <v>4916</v>
      </c>
      <c r="BN12" s="30">
        <v>169</v>
      </c>
      <c r="BO12" s="30">
        <f t="shared" si="0"/>
        <v>183</v>
      </c>
      <c r="BP12" s="26">
        <v>151</v>
      </c>
      <c r="BQ12" s="26">
        <v>21</v>
      </c>
      <c r="BR12" s="26" t="s">
        <v>88</v>
      </c>
      <c r="BS12" s="26">
        <v>6</v>
      </c>
      <c r="BT12" s="26">
        <v>1</v>
      </c>
      <c r="BU12" s="26">
        <v>4</v>
      </c>
      <c r="BV12" s="26" t="s">
        <v>88</v>
      </c>
      <c r="BW12" s="26" t="s">
        <v>88</v>
      </c>
      <c r="BX12" s="21" t="s">
        <v>88</v>
      </c>
      <c r="BY12" s="21" t="s">
        <v>88</v>
      </c>
      <c r="BZ12" s="21" t="s">
        <v>88</v>
      </c>
      <c r="CA12">
        <v>19</v>
      </c>
      <c r="CB12" s="21" t="s">
        <v>1047</v>
      </c>
      <c r="CC12" t="s">
        <v>88</v>
      </c>
    </row>
    <row r="13" spans="1:81" x14ac:dyDescent="0.35">
      <c r="A13" s="21" t="s">
        <v>3754</v>
      </c>
      <c r="B13" s="38" t="s">
        <v>361</v>
      </c>
      <c r="C13" s="33" t="s">
        <v>4967</v>
      </c>
      <c r="D13" s="33" t="s">
        <v>4968</v>
      </c>
      <c r="E13" s="21" t="s">
        <v>5153</v>
      </c>
      <c r="F13" s="21" t="s">
        <v>361</v>
      </c>
      <c r="G13" s="8" t="s">
        <v>158</v>
      </c>
      <c r="H13" t="s">
        <v>2786</v>
      </c>
      <c r="I13">
        <v>2024</v>
      </c>
      <c r="J13" t="s">
        <v>159</v>
      </c>
      <c r="K13" t="s">
        <v>88</v>
      </c>
      <c r="L13">
        <v>974</v>
      </c>
      <c r="M13" t="s">
        <v>153</v>
      </c>
      <c r="N13" t="s">
        <v>88</v>
      </c>
      <c r="O13" t="s">
        <v>154</v>
      </c>
      <c r="P13" t="s">
        <v>88</v>
      </c>
      <c r="Q13" t="s">
        <v>4866</v>
      </c>
      <c r="R13" t="s">
        <v>155</v>
      </c>
      <c r="S13" t="s">
        <v>156</v>
      </c>
      <c r="T13" t="s">
        <v>157</v>
      </c>
      <c r="U13">
        <v>20</v>
      </c>
      <c r="V13" t="s">
        <v>360</v>
      </c>
      <c r="W13" t="s">
        <v>361</v>
      </c>
      <c r="X13" t="s">
        <v>361</v>
      </c>
      <c r="Y13" t="s">
        <v>361</v>
      </c>
      <c r="Z13" t="s">
        <v>360</v>
      </c>
      <c r="AA13" t="s">
        <v>360</v>
      </c>
      <c r="AB13" t="s">
        <v>361</v>
      </c>
      <c r="AC13" t="s">
        <v>361</v>
      </c>
      <c r="AD13" s="12">
        <v>1.4488000000000001</v>
      </c>
      <c r="AE13" s="12">
        <v>1.4488000000000001</v>
      </c>
      <c r="AF13" s="12">
        <v>0.9405</v>
      </c>
      <c r="AG13">
        <v>0.76300000000000001</v>
      </c>
      <c r="AH13" s="21">
        <v>0</v>
      </c>
      <c r="AI13" s="21" t="s">
        <v>88</v>
      </c>
      <c r="AJ13" s="21" t="s">
        <v>88</v>
      </c>
      <c r="AK13">
        <v>1</v>
      </c>
      <c r="AL13">
        <v>617</v>
      </c>
      <c r="AM13" t="s">
        <v>88</v>
      </c>
      <c r="AN13">
        <v>1.7</v>
      </c>
      <c r="AO13" t="s">
        <v>361</v>
      </c>
      <c r="AP13">
        <v>2.5</v>
      </c>
      <c r="AQ13" t="s">
        <v>1098</v>
      </c>
      <c r="AR13" t="s">
        <v>384</v>
      </c>
      <c r="AS13" t="s">
        <v>88</v>
      </c>
      <c r="AT13">
        <v>2</v>
      </c>
      <c r="AU13">
        <v>3.3</v>
      </c>
      <c r="AV13">
        <v>3456</v>
      </c>
      <c r="AW13">
        <v>12</v>
      </c>
      <c r="AX13" t="s">
        <v>1090</v>
      </c>
      <c r="AY13">
        <v>1.66</v>
      </c>
      <c r="AZ13" t="s">
        <v>88</v>
      </c>
      <c r="BA13" t="s">
        <v>88</v>
      </c>
      <c r="BB13" t="s">
        <v>88</v>
      </c>
      <c r="BC13" s="21" t="s">
        <v>361</v>
      </c>
      <c r="BD13" t="s">
        <v>3250</v>
      </c>
      <c r="BE13" t="s">
        <v>88</v>
      </c>
      <c r="BF13" t="s">
        <v>360</v>
      </c>
      <c r="BG13">
        <v>2</v>
      </c>
      <c r="BH13" t="s">
        <v>361</v>
      </c>
      <c r="BI13" s="21" t="s">
        <v>361</v>
      </c>
      <c r="BJ13" s="21" t="s">
        <v>88</v>
      </c>
      <c r="BK13" s="21" t="s">
        <v>361</v>
      </c>
      <c r="BL13" s="21" t="s">
        <v>88</v>
      </c>
      <c r="BM13" s="21" t="s">
        <v>88</v>
      </c>
      <c r="BN13" s="26" t="s">
        <v>88</v>
      </c>
      <c r="BO13" s="30">
        <f t="shared" si="0"/>
        <v>80</v>
      </c>
      <c r="BP13" s="26">
        <v>52</v>
      </c>
      <c r="BQ13" s="26">
        <v>14</v>
      </c>
      <c r="BR13" s="26">
        <v>4</v>
      </c>
      <c r="BS13" s="26">
        <v>2</v>
      </c>
      <c r="BT13" s="26">
        <v>2</v>
      </c>
      <c r="BU13" s="26">
        <v>3</v>
      </c>
      <c r="BV13" s="26">
        <v>3</v>
      </c>
      <c r="BW13" s="26" t="s">
        <v>88</v>
      </c>
      <c r="BX13" s="21" t="s">
        <v>88</v>
      </c>
      <c r="BY13" s="21" t="s">
        <v>88</v>
      </c>
      <c r="BZ13" s="21" t="s">
        <v>88</v>
      </c>
      <c r="CA13">
        <v>4</v>
      </c>
      <c r="CB13" t="s">
        <v>88</v>
      </c>
      <c r="CC13" t="s">
        <v>88</v>
      </c>
    </row>
    <row r="14" spans="1:81" x14ac:dyDescent="0.35">
      <c r="A14" s="21" t="s">
        <v>160</v>
      </c>
      <c r="B14" s="38" t="s">
        <v>361</v>
      </c>
      <c r="C14" s="33" t="s">
        <v>4969</v>
      </c>
      <c r="D14" s="33" t="s">
        <v>4970</v>
      </c>
      <c r="E14" s="21" t="s">
        <v>5153</v>
      </c>
      <c r="F14" s="21" t="s">
        <v>5152</v>
      </c>
      <c r="G14" s="8" t="s">
        <v>167</v>
      </c>
      <c r="H14" t="s">
        <v>2751</v>
      </c>
      <c r="I14">
        <v>2020</v>
      </c>
      <c r="J14" t="s">
        <v>161</v>
      </c>
      <c r="K14" t="s">
        <v>88</v>
      </c>
      <c r="L14" s="7" t="s">
        <v>169</v>
      </c>
      <c r="M14" t="s">
        <v>162</v>
      </c>
      <c r="N14" t="s">
        <v>88</v>
      </c>
      <c r="O14" t="s">
        <v>163</v>
      </c>
      <c r="P14" t="s">
        <v>88</v>
      </c>
      <c r="Q14" t="s">
        <v>4867</v>
      </c>
      <c r="R14" t="s">
        <v>164</v>
      </c>
      <c r="S14" t="s">
        <v>165</v>
      </c>
      <c r="T14" t="s">
        <v>166</v>
      </c>
      <c r="U14">
        <v>40</v>
      </c>
      <c r="V14" t="s">
        <v>360</v>
      </c>
      <c r="W14" t="s">
        <v>361</v>
      </c>
      <c r="X14" t="s">
        <v>360</v>
      </c>
      <c r="Y14" t="s">
        <v>361</v>
      </c>
      <c r="Z14" t="s">
        <v>360</v>
      </c>
      <c r="AA14" t="s">
        <v>360</v>
      </c>
      <c r="AB14" t="s">
        <v>361</v>
      </c>
      <c r="AC14" t="s">
        <v>361</v>
      </c>
      <c r="AD14">
        <v>30</v>
      </c>
      <c r="AE14">
        <v>30</v>
      </c>
      <c r="AF14" s="12">
        <f>20.3414+2.17</f>
        <v>22.511400000000002</v>
      </c>
      <c r="AG14">
        <v>19.399999999999999</v>
      </c>
      <c r="AH14" s="21">
        <v>32</v>
      </c>
      <c r="AI14" s="21" t="s">
        <v>88</v>
      </c>
      <c r="AJ14" s="21" t="s">
        <v>88</v>
      </c>
      <c r="AK14">
        <v>1</v>
      </c>
      <c r="AL14">
        <v>2100</v>
      </c>
      <c r="AM14" t="s">
        <v>1136</v>
      </c>
      <c r="AN14">
        <v>2</v>
      </c>
      <c r="AO14" t="s">
        <v>361</v>
      </c>
      <c r="AP14">
        <v>2.5</v>
      </c>
      <c r="AQ14" t="s">
        <v>381</v>
      </c>
      <c r="AR14" t="s">
        <v>384</v>
      </c>
      <c r="AS14" t="s">
        <v>88</v>
      </c>
      <c r="AT14">
        <v>1</v>
      </c>
      <c r="AU14">
        <v>3.9</v>
      </c>
      <c r="AV14" t="s">
        <v>88</v>
      </c>
      <c r="AW14" t="s">
        <v>1113</v>
      </c>
      <c r="AX14" t="s">
        <v>88</v>
      </c>
      <c r="AY14">
        <v>43.1</v>
      </c>
      <c r="AZ14" t="s">
        <v>88</v>
      </c>
      <c r="BA14">
        <v>40500</v>
      </c>
      <c r="BB14" s="11" t="s">
        <v>1114</v>
      </c>
      <c r="BC14" s="21" t="s">
        <v>360</v>
      </c>
      <c r="BD14" t="s">
        <v>1609</v>
      </c>
      <c r="BE14">
        <v>2</v>
      </c>
      <c r="BF14" t="s">
        <v>360</v>
      </c>
      <c r="BG14">
        <v>5</v>
      </c>
      <c r="BH14" t="s">
        <v>361</v>
      </c>
      <c r="BI14" s="21" t="s">
        <v>361</v>
      </c>
      <c r="BJ14" s="21" t="s">
        <v>88</v>
      </c>
      <c r="BK14" s="21" t="s">
        <v>361</v>
      </c>
      <c r="BL14" s="21" t="s">
        <v>88</v>
      </c>
      <c r="BM14" s="21" t="s">
        <v>88</v>
      </c>
      <c r="BN14" s="21" t="s">
        <v>88</v>
      </c>
      <c r="BO14" s="30">
        <f t="shared" si="0"/>
        <v>185</v>
      </c>
      <c r="BP14" s="26">
        <v>153</v>
      </c>
      <c r="BQ14" s="26" t="s">
        <v>88</v>
      </c>
      <c r="BR14" s="26">
        <v>10</v>
      </c>
      <c r="BS14" s="26" t="s">
        <v>88</v>
      </c>
      <c r="BT14" s="26">
        <v>2</v>
      </c>
      <c r="BU14" s="26">
        <v>0</v>
      </c>
      <c r="BV14" s="26">
        <v>20</v>
      </c>
      <c r="BW14" s="26" t="s">
        <v>88</v>
      </c>
      <c r="BX14" s="21" t="s">
        <v>88</v>
      </c>
      <c r="BY14" s="21" t="s">
        <v>88</v>
      </c>
      <c r="BZ14" s="21" t="s">
        <v>88</v>
      </c>
      <c r="CA14">
        <v>7</v>
      </c>
      <c r="CB14" t="s">
        <v>867</v>
      </c>
      <c r="CC14" t="s">
        <v>88</v>
      </c>
    </row>
    <row r="15" spans="1:81" x14ac:dyDescent="0.35">
      <c r="A15" s="21" t="s">
        <v>170</v>
      </c>
      <c r="B15" s="38" t="s">
        <v>361</v>
      </c>
      <c r="C15" s="33" t="s">
        <v>4971</v>
      </c>
      <c r="D15" s="33" t="s">
        <v>4972</v>
      </c>
      <c r="E15" s="21" t="s">
        <v>5153</v>
      </c>
      <c r="F15" s="21" t="s">
        <v>360</v>
      </c>
      <c r="G15" s="8" t="s">
        <v>168</v>
      </c>
      <c r="H15" t="s">
        <v>2787</v>
      </c>
      <c r="I15">
        <v>2019</v>
      </c>
      <c r="J15" t="s">
        <v>161</v>
      </c>
      <c r="K15" t="s">
        <v>88</v>
      </c>
      <c r="L15">
        <v>57</v>
      </c>
      <c r="M15" t="s">
        <v>174</v>
      </c>
      <c r="N15" t="s">
        <v>88</v>
      </c>
      <c r="O15" t="s">
        <v>171</v>
      </c>
      <c r="P15" t="s">
        <v>172</v>
      </c>
      <c r="Q15" t="s">
        <v>4867</v>
      </c>
      <c r="R15" t="s">
        <v>173</v>
      </c>
      <c r="S15" t="s">
        <v>175</v>
      </c>
      <c r="T15" t="s">
        <v>88</v>
      </c>
      <c r="U15">
        <v>30</v>
      </c>
      <c r="V15" t="s">
        <v>360</v>
      </c>
      <c r="W15" t="s">
        <v>361</v>
      </c>
      <c r="X15" t="s">
        <v>361</v>
      </c>
      <c r="Y15" t="s">
        <v>361</v>
      </c>
      <c r="Z15" t="s">
        <v>360</v>
      </c>
      <c r="AA15" t="s">
        <v>360</v>
      </c>
      <c r="AB15" t="s">
        <v>361</v>
      </c>
      <c r="AC15" t="s">
        <v>361</v>
      </c>
      <c r="AD15">
        <v>22.4</v>
      </c>
      <c r="AE15">
        <v>18.57</v>
      </c>
      <c r="AF15" s="12">
        <v>8.8927999999999994</v>
      </c>
      <c r="AG15">
        <v>8.8759999999999994</v>
      </c>
      <c r="AH15" s="21">
        <v>9.86</v>
      </c>
      <c r="AI15" s="21">
        <v>9.86</v>
      </c>
      <c r="AJ15" s="21" t="s">
        <v>88</v>
      </c>
      <c r="AK15">
        <v>1</v>
      </c>
      <c r="AL15" t="s">
        <v>88</v>
      </c>
      <c r="AM15" t="s">
        <v>88</v>
      </c>
      <c r="AN15">
        <v>2</v>
      </c>
      <c r="AO15" t="s">
        <v>360</v>
      </c>
      <c r="AP15">
        <v>2.69</v>
      </c>
      <c r="AQ15" t="s">
        <v>381</v>
      </c>
      <c r="AR15" t="s">
        <v>1137</v>
      </c>
      <c r="AS15" t="s">
        <v>88</v>
      </c>
      <c r="AT15">
        <v>0.4</v>
      </c>
      <c r="AU15">
        <v>3.7</v>
      </c>
      <c r="AV15">
        <v>45024</v>
      </c>
      <c r="AW15">
        <v>55</v>
      </c>
      <c r="AX15" t="s">
        <v>382</v>
      </c>
      <c r="AY15">
        <v>18.010000000000002</v>
      </c>
      <c r="AZ15" t="s">
        <v>88</v>
      </c>
      <c r="BA15">
        <v>21000</v>
      </c>
      <c r="BB15" t="s">
        <v>88</v>
      </c>
      <c r="BC15" s="21" t="s">
        <v>360</v>
      </c>
      <c r="BD15" t="s">
        <v>1611</v>
      </c>
      <c r="BE15">
        <v>1</v>
      </c>
      <c r="BF15" t="s">
        <v>360</v>
      </c>
      <c r="BG15">
        <v>3</v>
      </c>
      <c r="BH15" t="s">
        <v>361</v>
      </c>
      <c r="BI15" s="21" t="s">
        <v>361</v>
      </c>
      <c r="BJ15" s="21" t="s">
        <v>88</v>
      </c>
      <c r="BK15" s="21" t="s">
        <v>361</v>
      </c>
      <c r="BL15" s="21" t="s">
        <v>88</v>
      </c>
      <c r="BM15" s="37" t="s">
        <v>4917</v>
      </c>
      <c r="BN15" s="26">
        <v>145</v>
      </c>
      <c r="BO15" s="30">
        <f t="shared" si="0"/>
        <v>79</v>
      </c>
      <c r="BP15" s="26" t="s">
        <v>88</v>
      </c>
      <c r="BQ15" s="26">
        <v>41</v>
      </c>
      <c r="BR15" s="26">
        <v>2</v>
      </c>
      <c r="BS15" s="26">
        <v>8</v>
      </c>
      <c r="BT15" s="26">
        <v>2</v>
      </c>
      <c r="BU15" s="26">
        <v>1</v>
      </c>
      <c r="BV15" s="26">
        <v>25</v>
      </c>
      <c r="BW15" s="26" t="s">
        <v>88</v>
      </c>
      <c r="BX15" s="21" t="s">
        <v>88</v>
      </c>
      <c r="BY15" s="21" t="s">
        <v>88</v>
      </c>
      <c r="BZ15" s="21">
        <v>20</v>
      </c>
      <c r="CA15">
        <v>16</v>
      </c>
      <c r="CB15" t="s">
        <v>394</v>
      </c>
      <c r="CC15">
        <v>8.7200000000000006</v>
      </c>
    </row>
    <row r="16" spans="1:81" x14ac:dyDescent="0.35">
      <c r="A16" s="21" t="s">
        <v>176</v>
      </c>
      <c r="B16" s="38" t="s">
        <v>361</v>
      </c>
      <c r="C16" s="33" t="s">
        <v>4973</v>
      </c>
      <c r="D16" s="33" t="s">
        <v>4974</v>
      </c>
      <c r="E16" s="21" t="s">
        <v>5153</v>
      </c>
      <c r="F16" s="21" t="s">
        <v>361</v>
      </c>
      <c r="G16" s="8" t="s">
        <v>180</v>
      </c>
      <c r="H16" t="s">
        <v>177</v>
      </c>
      <c r="I16">
        <v>2024</v>
      </c>
      <c r="J16" t="s">
        <v>178</v>
      </c>
      <c r="K16" t="s">
        <v>88</v>
      </c>
      <c r="L16">
        <v>60</v>
      </c>
      <c r="M16" t="s">
        <v>179</v>
      </c>
      <c r="N16" t="s">
        <v>88</v>
      </c>
      <c r="O16" t="s">
        <v>181</v>
      </c>
      <c r="P16" t="s">
        <v>88</v>
      </c>
      <c r="Q16" t="s">
        <v>4867</v>
      </c>
      <c r="R16" t="s">
        <v>182</v>
      </c>
      <c r="S16" t="s">
        <v>149</v>
      </c>
      <c r="T16" t="s">
        <v>88</v>
      </c>
      <c r="U16">
        <v>30</v>
      </c>
      <c r="V16" t="s">
        <v>360</v>
      </c>
      <c r="W16" t="s">
        <v>361</v>
      </c>
      <c r="X16" t="s">
        <v>360</v>
      </c>
      <c r="Y16" t="s">
        <v>361</v>
      </c>
      <c r="Z16" t="s">
        <v>360</v>
      </c>
      <c r="AA16" t="s">
        <v>360</v>
      </c>
      <c r="AB16" t="s">
        <v>361</v>
      </c>
      <c r="AC16" t="s">
        <v>361</v>
      </c>
      <c r="AD16">
        <v>71</v>
      </c>
      <c r="AE16">
        <v>37.6</v>
      </c>
      <c r="AF16" s="14">
        <v>20</v>
      </c>
      <c r="AG16">
        <v>19.98</v>
      </c>
      <c r="AH16" s="21">
        <v>0</v>
      </c>
      <c r="AI16" s="21" t="s">
        <v>88</v>
      </c>
      <c r="AJ16" s="21" t="s">
        <v>88</v>
      </c>
      <c r="AK16">
        <v>2</v>
      </c>
      <c r="AL16">
        <v>1945</v>
      </c>
      <c r="AM16" t="s">
        <v>88</v>
      </c>
      <c r="AN16">
        <v>2</v>
      </c>
      <c r="AO16" t="s">
        <v>360</v>
      </c>
      <c r="AP16">
        <v>2.5</v>
      </c>
      <c r="AQ16" t="s">
        <v>1026</v>
      </c>
      <c r="AR16" t="s">
        <v>384</v>
      </c>
      <c r="AS16" t="s">
        <v>88</v>
      </c>
      <c r="AT16">
        <v>0.5</v>
      </c>
      <c r="AU16">
        <v>0.8</v>
      </c>
      <c r="AV16">
        <v>74080</v>
      </c>
      <c r="AW16">
        <v>5</v>
      </c>
      <c r="AX16" t="s">
        <v>1027</v>
      </c>
      <c r="AY16">
        <v>35.558</v>
      </c>
      <c r="AZ16" t="s">
        <v>88</v>
      </c>
      <c r="BA16">
        <v>36364</v>
      </c>
      <c r="BB16" t="s">
        <v>88</v>
      </c>
      <c r="BC16" s="21" t="s">
        <v>360</v>
      </c>
      <c r="BD16" t="s">
        <v>1611</v>
      </c>
      <c r="BE16">
        <v>0.1</v>
      </c>
      <c r="BF16" t="s">
        <v>360</v>
      </c>
      <c r="BG16">
        <v>5</v>
      </c>
      <c r="BH16" t="s">
        <v>360</v>
      </c>
      <c r="BI16" s="21" t="s">
        <v>360</v>
      </c>
      <c r="BJ16" s="21" t="s">
        <v>1184</v>
      </c>
      <c r="BK16" s="21" t="s">
        <v>361</v>
      </c>
      <c r="BL16" s="21" t="s">
        <v>88</v>
      </c>
      <c r="BM16" s="37" t="s">
        <v>4919</v>
      </c>
      <c r="BN16" s="26">
        <v>430</v>
      </c>
      <c r="BO16" s="30">
        <f t="shared" si="0"/>
        <v>385</v>
      </c>
      <c r="BP16" s="26">
        <v>207</v>
      </c>
      <c r="BQ16" s="26">
        <v>78</v>
      </c>
      <c r="BR16" s="26">
        <v>5</v>
      </c>
      <c r="BS16" s="26">
        <v>13</v>
      </c>
      <c r="BT16" s="26">
        <v>2</v>
      </c>
      <c r="BU16" s="26">
        <v>6</v>
      </c>
      <c r="BV16" s="26">
        <f>31+23+20</f>
        <v>74</v>
      </c>
      <c r="BW16" s="26" t="s">
        <v>88</v>
      </c>
      <c r="BX16" s="21" t="s">
        <v>88</v>
      </c>
      <c r="BY16" s="21" t="s">
        <v>88</v>
      </c>
      <c r="BZ16" s="21">
        <v>0</v>
      </c>
      <c r="CA16">
        <v>10</v>
      </c>
      <c r="CB16" t="s">
        <v>1195</v>
      </c>
      <c r="CC16">
        <v>13.65</v>
      </c>
    </row>
    <row r="17" spans="1:81" s="9" customFormat="1" x14ac:dyDescent="0.35">
      <c r="A17" s="26" t="s">
        <v>184</v>
      </c>
      <c r="B17" s="26" t="s">
        <v>361</v>
      </c>
      <c r="C17" s="33" t="s">
        <v>4975</v>
      </c>
      <c r="D17" s="33" t="s">
        <v>4976</v>
      </c>
      <c r="E17" s="21" t="s">
        <v>88</v>
      </c>
      <c r="F17" s="26" t="s">
        <v>361</v>
      </c>
      <c r="G17" s="13" t="s">
        <v>88</v>
      </c>
      <c r="H17" s="13" t="s">
        <v>185</v>
      </c>
      <c r="I17" s="13">
        <v>2025</v>
      </c>
      <c r="J17" s="13" t="s">
        <v>186</v>
      </c>
      <c r="K17" s="13" t="s">
        <v>88</v>
      </c>
      <c r="L17" s="13">
        <v>91</v>
      </c>
      <c r="M17" s="13" t="s">
        <v>187</v>
      </c>
      <c r="N17" s="13" t="s">
        <v>88</v>
      </c>
      <c r="O17" s="13" t="s">
        <v>188</v>
      </c>
      <c r="P17" s="13" t="s">
        <v>88</v>
      </c>
      <c r="Q17" t="s">
        <v>4867</v>
      </c>
      <c r="R17" s="13" t="s">
        <v>189</v>
      </c>
      <c r="S17" s="13" t="s">
        <v>190</v>
      </c>
      <c r="T17" s="13" t="s">
        <v>191</v>
      </c>
      <c r="U17" s="13">
        <v>30</v>
      </c>
      <c r="V17" t="s">
        <v>360</v>
      </c>
      <c r="W17" s="13" t="s">
        <v>361</v>
      </c>
      <c r="X17" s="13" t="s">
        <v>360</v>
      </c>
      <c r="Y17" s="13" t="s">
        <v>361</v>
      </c>
      <c r="Z17" s="13" t="s">
        <v>360</v>
      </c>
      <c r="AA17" s="13" t="s">
        <v>360</v>
      </c>
      <c r="AB17" s="13" t="s">
        <v>361</v>
      </c>
      <c r="AC17" s="13" t="s">
        <v>361</v>
      </c>
      <c r="AD17" s="13">
        <v>12.81</v>
      </c>
      <c r="AE17" s="13">
        <v>12.81</v>
      </c>
      <c r="AF17" s="15">
        <v>4.9730499999999997</v>
      </c>
      <c r="AG17" s="15">
        <v>4.1105999999999998</v>
      </c>
      <c r="AH17" s="26">
        <v>0</v>
      </c>
      <c r="AI17" s="26" t="s">
        <v>88</v>
      </c>
      <c r="AJ17" s="26" t="s">
        <v>88</v>
      </c>
      <c r="AK17" s="13">
        <v>1</v>
      </c>
      <c r="AL17" s="13">
        <v>1447</v>
      </c>
      <c r="AM17" s="13" t="s">
        <v>385</v>
      </c>
      <c r="AN17" s="13">
        <v>2</v>
      </c>
      <c r="AO17" s="13" t="s">
        <v>360</v>
      </c>
      <c r="AP17" s="13">
        <v>5.68</v>
      </c>
      <c r="AQ17" s="13" t="s">
        <v>381</v>
      </c>
      <c r="AR17" s="13" t="s">
        <v>384</v>
      </c>
      <c r="AS17" t="s">
        <v>88</v>
      </c>
      <c r="AT17" s="13">
        <v>0.7</v>
      </c>
      <c r="AU17" s="13">
        <v>2.72</v>
      </c>
      <c r="AV17" s="13">
        <v>13260</v>
      </c>
      <c r="AW17" s="13">
        <v>25</v>
      </c>
      <c r="AX17" s="13" t="s">
        <v>382</v>
      </c>
      <c r="AY17" s="13">
        <v>9.0830000000000002</v>
      </c>
      <c r="AZ17" s="13">
        <v>685</v>
      </c>
      <c r="BA17" s="13">
        <v>10118</v>
      </c>
      <c r="BB17" s="13" t="s">
        <v>88</v>
      </c>
      <c r="BC17" s="21" t="s">
        <v>360</v>
      </c>
      <c r="BD17" s="13" t="s">
        <v>1609</v>
      </c>
      <c r="BE17" s="13">
        <v>0.5</v>
      </c>
      <c r="BF17" s="13" t="s">
        <v>360</v>
      </c>
      <c r="BG17" s="13">
        <v>5</v>
      </c>
      <c r="BH17" s="13" t="s">
        <v>360</v>
      </c>
      <c r="BI17" s="26" t="s">
        <v>360</v>
      </c>
      <c r="BJ17" s="26" t="s">
        <v>1213</v>
      </c>
      <c r="BK17" s="26" t="s">
        <v>360</v>
      </c>
      <c r="BL17" s="21" t="s">
        <v>88</v>
      </c>
      <c r="BM17" s="26" t="s">
        <v>88</v>
      </c>
      <c r="BN17" s="26" t="s">
        <v>88</v>
      </c>
      <c r="BO17" s="30">
        <f t="shared" si="0"/>
        <v>278</v>
      </c>
      <c r="BP17" s="26">
        <v>180</v>
      </c>
      <c r="BQ17" s="26">
        <v>35</v>
      </c>
      <c r="BR17" s="26">
        <v>6</v>
      </c>
      <c r="BS17" s="26">
        <v>3</v>
      </c>
      <c r="BT17" s="26">
        <v>2</v>
      </c>
      <c r="BU17" s="26">
        <v>0</v>
      </c>
      <c r="BV17" s="26">
        <v>52</v>
      </c>
      <c r="BW17" s="26" t="s">
        <v>88</v>
      </c>
      <c r="BX17" s="26" t="s">
        <v>88</v>
      </c>
      <c r="BY17" s="26" t="s">
        <v>88</v>
      </c>
      <c r="BZ17" s="26">
        <v>38</v>
      </c>
      <c r="CA17" s="13">
        <v>11</v>
      </c>
      <c r="CB17" s="13" t="s">
        <v>371</v>
      </c>
      <c r="CC17" s="13">
        <v>27.599</v>
      </c>
    </row>
    <row r="18" spans="1:81" x14ac:dyDescent="0.35">
      <c r="A18" s="21" t="s">
        <v>192</v>
      </c>
      <c r="B18" s="38" t="s">
        <v>361</v>
      </c>
      <c r="C18" s="33" t="s">
        <v>4977</v>
      </c>
      <c r="D18" s="33" t="s">
        <v>4978</v>
      </c>
      <c r="E18" s="21" t="s">
        <v>5149</v>
      </c>
      <c r="F18" s="21" t="s">
        <v>5152</v>
      </c>
      <c r="G18" s="8" t="s">
        <v>193</v>
      </c>
      <c r="H18" t="s">
        <v>194</v>
      </c>
      <c r="I18">
        <v>2021</v>
      </c>
      <c r="J18" t="s">
        <v>195</v>
      </c>
      <c r="K18" t="s">
        <v>88</v>
      </c>
      <c r="L18">
        <v>14</v>
      </c>
      <c r="M18" t="s">
        <v>196</v>
      </c>
      <c r="N18" t="s">
        <v>88</v>
      </c>
      <c r="O18" t="s">
        <v>197</v>
      </c>
      <c r="P18" t="s">
        <v>88</v>
      </c>
      <c r="Q18" t="s">
        <v>4867</v>
      </c>
      <c r="R18" t="s">
        <v>198</v>
      </c>
      <c r="S18" t="s">
        <v>199</v>
      </c>
      <c r="T18" t="s">
        <v>149</v>
      </c>
      <c r="U18">
        <v>30</v>
      </c>
      <c r="V18" t="s">
        <v>360</v>
      </c>
      <c r="W18" t="s">
        <v>361</v>
      </c>
      <c r="X18" t="s">
        <v>361</v>
      </c>
      <c r="Y18" t="s">
        <v>361</v>
      </c>
      <c r="Z18" t="s">
        <v>361</v>
      </c>
      <c r="AA18" t="s">
        <v>360</v>
      </c>
      <c r="AB18" t="s">
        <v>361</v>
      </c>
      <c r="AC18" t="s">
        <v>361</v>
      </c>
      <c r="AD18">
        <v>13</v>
      </c>
      <c r="AE18">
        <v>8</v>
      </c>
      <c r="AF18" s="12">
        <f>0.8417+2.9</f>
        <v>3.7416999999999998</v>
      </c>
      <c r="AG18">
        <v>2.9</v>
      </c>
      <c r="AH18" s="21">
        <v>0</v>
      </c>
      <c r="AI18" s="21" t="s">
        <v>88</v>
      </c>
      <c r="AJ18" s="21" t="s">
        <v>88</v>
      </c>
      <c r="AK18">
        <v>1</v>
      </c>
      <c r="AL18" t="s">
        <v>88</v>
      </c>
      <c r="AM18" t="s">
        <v>88</v>
      </c>
      <c r="AN18" t="s">
        <v>88</v>
      </c>
      <c r="AO18" t="s">
        <v>361</v>
      </c>
      <c r="AP18">
        <v>3.3</v>
      </c>
      <c r="AQ18" t="s">
        <v>1098</v>
      </c>
      <c r="AR18" t="s">
        <v>384</v>
      </c>
      <c r="AS18" t="s">
        <v>88</v>
      </c>
      <c r="AT18">
        <v>0.8</v>
      </c>
      <c r="AU18">
        <v>2.4</v>
      </c>
      <c r="AV18">
        <v>12528</v>
      </c>
      <c r="AW18" t="s">
        <v>88</v>
      </c>
      <c r="AX18" t="s">
        <v>88</v>
      </c>
      <c r="AY18">
        <v>6.6</v>
      </c>
      <c r="AZ18">
        <v>530</v>
      </c>
      <c r="BA18">
        <v>7500</v>
      </c>
      <c r="BB18" t="s">
        <v>88</v>
      </c>
      <c r="BC18" s="21" t="s">
        <v>361</v>
      </c>
      <c r="BD18" t="s">
        <v>1609</v>
      </c>
      <c r="BE18">
        <v>0.5</v>
      </c>
      <c r="BF18" t="s">
        <v>360</v>
      </c>
      <c r="BG18">
        <v>5</v>
      </c>
      <c r="BH18" t="s">
        <v>360</v>
      </c>
      <c r="BI18" s="21" t="s">
        <v>360</v>
      </c>
      <c r="BJ18" s="21" t="s">
        <v>1065</v>
      </c>
      <c r="BK18" s="21" t="s">
        <v>360</v>
      </c>
      <c r="BL18" s="21" t="s">
        <v>88</v>
      </c>
      <c r="BM18" s="37" t="s">
        <v>4875</v>
      </c>
      <c r="BN18" s="30">
        <v>374</v>
      </c>
      <c r="BO18" s="30">
        <f t="shared" si="0"/>
        <v>380</v>
      </c>
      <c r="BP18" s="26">
        <v>240</v>
      </c>
      <c r="BQ18" s="26">
        <v>60</v>
      </c>
      <c r="BR18" s="26">
        <v>6</v>
      </c>
      <c r="BS18" s="26">
        <v>14</v>
      </c>
      <c r="BT18" s="26">
        <v>4</v>
      </c>
      <c r="BU18" s="26">
        <v>7</v>
      </c>
      <c r="BV18" s="26">
        <v>49</v>
      </c>
      <c r="BW18" s="26" t="s">
        <v>88</v>
      </c>
      <c r="BX18" s="26" t="s">
        <v>88</v>
      </c>
      <c r="BY18" s="26" t="s">
        <v>88</v>
      </c>
      <c r="BZ18" s="26">
        <v>69</v>
      </c>
      <c r="CA18">
        <v>24</v>
      </c>
      <c r="CB18" s="13" t="s">
        <v>1308</v>
      </c>
      <c r="CC18" s="13">
        <v>8.86</v>
      </c>
    </row>
    <row r="19" spans="1:81" x14ac:dyDescent="0.35">
      <c r="A19" s="21" t="s">
        <v>201</v>
      </c>
      <c r="B19" s="38" t="s">
        <v>361</v>
      </c>
      <c r="C19" s="33" t="s">
        <v>4979</v>
      </c>
      <c r="D19" s="33" t="s">
        <v>4980</v>
      </c>
      <c r="E19" s="21" t="s">
        <v>88</v>
      </c>
      <c r="F19" s="21" t="s">
        <v>361</v>
      </c>
      <c r="G19" s="8" t="s">
        <v>205</v>
      </c>
      <c r="H19" t="s">
        <v>2752</v>
      </c>
      <c r="I19">
        <v>2023</v>
      </c>
      <c r="J19" t="s">
        <v>200</v>
      </c>
      <c r="K19" t="s">
        <v>88</v>
      </c>
      <c r="L19">
        <v>16</v>
      </c>
      <c r="M19" t="s">
        <v>204</v>
      </c>
      <c r="N19" t="s">
        <v>88</v>
      </c>
      <c r="O19" t="s">
        <v>202</v>
      </c>
      <c r="P19" t="s">
        <v>88</v>
      </c>
      <c r="Q19" t="s">
        <v>4867</v>
      </c>
      <c r="R19" t="s">
        <v>203</v>
      </c>
      <c r="S19" t="s">
        <v>4203</v>
      </c>
      <c r="T19" t="s">
        <v>88</v>
      </c>
      <c r="U19">
        <v>30</v>
      </c>
      <c r="V19" t="s">
        <v>360</v>
      </c>
      <c r="W19" t="s">
        <v>361</v>
      </c>
      <c r="X19" t="s">
        <v>361</v>
      </c>
      <c r="Y19" t="s">
        <v>361</v>
      </c>
      <c r="Z19" t="s">
        <v>360</v>
      </c>
      <c r="AA19" t="s">
        <v>360</v>
      </c>
      <c r="AB19" t="s">
        <v>361</v>
      </c>
      <c r="AC19" t="s">
        <v>361</v>
      </c>
      <c r="AD19">
        <v>18.600000000000001</v>
      </c>
      <c r="AE19">
        <v>6</v>
      </c>
      <c r="AF19" s="23">
        <v>3.9618000000000002</v>
      </c>
      <c r="AG19" s="23">
        <v>2.9</v>
      </c>
      <c r="AH19" s="21" t="s">
        <v>88</v>
      </c>
      <c r="AI19" s="21" t="s">
        <v>88</v>
      </c>
      <c r="AJ19" s="21" t="s">
        <v>88</v>
      </c>
      <c r="AK19">
        <v>1</v>
      </c>
      <c r="AL19">
        <v>1980</v>
      </c>
      <c r="AM19" t="s">
        <v>1380</v>
      </c>
      <c r="AN19">
        <v>2</v>
      </c>
      <c r="AO19" t="s">
        <v>360</v>
      </c>
      <c r="AP19">
        <v>2</v>
      </c>
      <c r="AQ19" t="s">
        <v>381</v>
      </c>
      <c r="AR19" t="s">
        <v>384</v>
      </c>
      <c r="AS19" t="s">
        <v>88</v>
      </c>
      <c r="AT19">
        <v>1.1000000000000001</v>
      </c>
      <c r="AU19">
        <v>3</v>
      </c>
      <c r="AV19">
        <v>9963</v>
      </c>
      <c r="AW19" t="s">
        <v>88</v>
      </c>
      <c r="AX19" t="s">
        <v>88</v>
      </c>
      <c r="AY19">
        <v>6.69</v>
      </c>
      <c r="AZ19">
        <v>690</v>
      </c>
      <c r="BA19">
        <v>8314.52</v>
      </c>
      <c r="BB19">
        <v>2.6</v>
      </c>
      <c r="BC19" s="21" t="s">
        <v>361</v>
      </c>
      <c r="BD19" t="s">
        <v>1611</v>
      </c>
      <c r="BE19" t="s">
        <v>88</v>
      </c>
      <c r="BF19" t="s">
        <v>360</v>
      </c>
      <c r="BG19">
        <v>5</v>
      </c>
      <c r="BH19" t="s">
        <v>361</v>
      </c>
      <c r="BI19" s="21" t="s">
        <v>360</v>
      </c>
      <c r="BJ19" s="21" t="s">
        <v>1331</v>
      </c>
      <c r="BK19" s="21" t="s">
        <v>361</v>
      </c>
      <c r="BL19" s="21" t="s">
        <v>88</v>
      </c>
      <c r="BM19" s="37" t="s">
        <v>4876</v>
      </c>
      <c r="BN19" s="30">
        <v>43</v>
      </c>
      <c r="BO19" s="30">
        <f t="shared" si="0"/>
        <v>244</v>
      </c>
      <c r="BP19" s="26">
        <v>105</v>
      </c>
      <c r="BQ19" s="26">
        <v>54</v>
      </c>
      <c r="BR19" s="26">
        <v>7</v>
      </c>
      <c r="BS19" s="26">
        <v>10</v>
      </c>
      <c r="BT19" s="26">
        <v>2</v>
      </c>
      <c r="BU19" s="26">
        <v>8</v>
      </c>
      <c r="BV19" s="26">
        <v>58</v>
      </c>
      <c r="BW19" s="26" t="s">
        <v>88</v>
      </c>
      <c r="BX19" s="26" t="s">
        <v>88</v>
      </c>
      <c r="BY19" s="26" t="s">
        <v>88</v>
      </c>
      <c r="BZ19" s="26">
        <v>64</v>
      </c>
      <c r="CA19">
        <v>15</v>
      </c>
      <c r="CB19" s="13" t="s">
        <v>1340</v>
      </c>
      <c r="CC19" s="13">
        <v>4.96</v>
      </c>
    </row>
    <row r="20" spans="1:81" x14ac:dyDescent="0.35">
      <c r="A20" s="21" t="s">
        <v>206</v>
      </c>
      <c r="B20" s="38" t="s">
        <v>361</v>
      </c>
      <c r="C20" s="33" t="s">
        <v>4981</v>
      </c>
      <c r="D20" s="33" t="s">
        <v>4982</v>
      </c>
      <c r="E20" s="21" t="s">
        <v>5150</v>
      </c>
      <c r="F20" s="21" t="s">
        <v>361</v>
      </c>
      <c r="G20" s="8" t="s">
        <v>208</v>
      </c>
      <c r="H20" t="s">
        <v>2753</v>
      </c>
      <c r="I20">
        <v>2023</v>
      </c>
      <c r="J20" t="s">
        <v>200</v>
      </c>
      <c r="K20" t="s">
        <v>88</v>
      </c>
      <c r="L20">
        <v>16</v>
      </c>
      <c r="M20" t="s">
        <v>204</v>
      </c>
      <c r="N20" t="s">
        <v>88</v>
      </c>
      <c r="O20" t="s">
        <v>207</v>
      </c>
      <c r="P20" t="s">
        <v>88</v>
      </c>
      <c r="Q20" t="s">
        <v>4867</v>
      </c>
      <c r="R20" t="s">
        <v>209</v>
      </c>
      <c r="S20" t="s">
        <v>210</v>
      </c>
      <c r="T20" t="s">
        <v>88</v>
      </c>
      <c r="U20">
        <v>30</v>
      </c>
      <c r="V20" t="s">
        <v>360</v>
      </c>
      <c r="W20" t="s">
        <v>361</v>
      </c>
      <c r="X20" t="s">
        <v>360</v>
      </c>
      <c r="Y20" t="s">
        <v>361</v>
      </c>
      <c r="Z20" t="s">
        <v>360</v>
      </c>
      <c r="AA20" t="s">
        <v>360</v>
      </c>
      <c r="AB20" t="s">
        <v>360</v>
      </c>
      <c r="AC20" t="s">
        <v>361</v>
      </c>
      <c r="AD20">
        <v>27.5</v>
      </c>
      <c r="AE20">
        <v>4.0999999999999996</v>
      </c>
      <c r="AF20" s="12">
        <f>AG20+0.002081+0.2829</f>
        <v>1.7911809999999999</v>
      </c>
      <c r="AG20" s="12">
        <v>1.5062</v>
      </c>
      <c r="AH20" s="21">
        <v>0</v>
      </c>
      <c r="AI20" s="21" t="s">
        <v>88</v>
      </c>
      <c r="AJ20" s="21" t="s">
        <v>88</v>
      </c>
      <c r="AK20">
        <v>1</v>
      </c>
      <c r="AL20">
        <v>785</v>
      </c>
      <c r="AM20" t="s">
        <v>88</v>
      </c>
      <c r="AN20">
        <v>2</v>
      </c>
      <c r="AO20" t="s">
        <v>361</v>
      </c>
      <c r="AP20">
        <v>3.6</v>
      </c>
      <c r="AQ20" t="s">
        <v>381</v>
      </c>
      <c r="AR20" t="s">
        <v>384</v>
      </c>
      <c r="AS20" t="s">
        <v>88</v>
      </c>
      <c r="AT20">
        <v>0.8</v>
      </c>
      <c r="AU20">
        <v>2.6</v>
      </c>
      <c r="AV20">
        <v>5535</v>
      </c>
      <c r="AW20">
        <v>15</v>
      </c>
      <c r="AX20" t="s">
        <v>1426</v>
      </c>
      <c r="AY20">
        <v>3.2370000000000001</v>
      </c>
      <c r="AZ20">
        <v>585</v>
      </c>
      <c r="BA20">
        <v>3875</v>
      </c>
      <c r="BB20" t="s">
        <v>88</v>
      </c>
      <c r="BC20" s="21" t="s">
        <v>361</v>
      </c>
      <c r="BD20" t="s">
        <v>3404</v>
      </c>
      <c r="BE20">
        <v>1</v>
      </c>
      <c r="BF20" t="s">
        <v>360</v>
      </c>
      <c r="BG20">
        <v>5</v>
      </c>
      <c r="BH20" t="s">
        <v>361</v>
      </c>
      <c r="BI20" s="21" t="s">
        <v>360</v>
      </c>
      <c r="BJ20" s="21" t="s">
        <v>1404</v>
      </c>
      <c r="BK20" s="21" t="s">
        <v>361</v>
      </c>
      <c r="BL20" s="21" t="s">
        <v>88</v>
      </c>
      <c r="BM20" s="37" t="s">
        <v>4920</v>
      </c>
      <c r="BN20" s="30">
        <v>290</v>
      </c>
      <c r="BO20" s="30">
        <f t="shared" si="0"/>
        <v>331</v>
      </c>
      <c r="BP20" s="26">
        <v>240</v>
      </c>
      <c r="BQ20" s="26">
        <v>41</v>
      </c>
      <c r="BR20" s="26">
        <v>5</v>
      </c>
      <c r="BS20" s="26">
        <v>7</v>
      </c>
      <c r="BT20" s="26">
        <v>3</v>
      </c>
      <c r="BU20" s="26">
        <v>3</v>
      </c>
      <c r="BV20" s="26">
        <v>32</v>
      </c>
      <c r="BW20" s="26" t="s">
        <v>88</v>
      </c>
      <c r="BX20" s="26" t="s">
        <v>88</v>
      </c>
      <c r="BY20" s="26" t="s">
        <v>88</v>
      </c>
      <c r="BZ20" s="26" t="s">
        <v>88</v>
      </c>
      <c r="CA20">
        <v>17</v>
      </c>
      <c r="CB20" s="13" t="s">
        <v>371</v>
      </c>
      <c r="CC20" s="13">
        <v>9.41</v>
      </c>
    </row>
    <row r="21" spans="1:81" x14ac:dyDescent="0.35">
      <c r="A21" s="21" t="s">
        <v>211</v>
      </c>
      <c r="B21" s="38" t="s">
        <v>361</v>
      </c>
      <c r="C21" s="33" t="s">
        <v>4983</v>
      </c>
      <c r="D21" s="33" t="s">
        <v>4984</v>
      </c>
      <c r="E21" s="21" t="s">
        <v>88</v>
      </c>
      <c r="F21" s="21" t="s">
        <v>361</v>
      </c>
      <c r="G21" s="8" t="s">
        <v>215</v>
      </c>
      <c r="H21" t="s">
        <v>2754</v>
      </c>
      <c r="I21">
        <v>2024</v>
      </c>
      <c r="J21" t="s">
        <v>200</v>
      </c>
      <c r="K21" t="s">
        <v>88</v>
      </c>
      <c r="L21">
        <v>16</v>
      </c>
      <c r="M21" t="s">
        <v>204</v>
      </c>
      <c r="N21" t="s">
        <v>88</v>
      </c>
      <c r="O21" t="s">
        <v>212</v>
      </c>
      <c r="P21" t="s">
        <v>88</v>
      </c>
      <c r="Q21" t="s">
        <v>4867</v>
      </c>
      <c r="R21" t="s">
        <v>213</v>
      </c>
      <c r="S21" t="s">
        <v>214</v>
      </c>
      <c r="T21" t="s">
        <v>88</v>
      </c>
      <c r="U21">
        <v>25</v>
      </c>
      <c r="V21" t="s">
        <v>360</v>
      </c>
      <c r="W21" t="s">
        <v>361</v>
      </c>
      <c r="X21" t="s">
        <v>360</v>
      </c>
      <c r="Y21" t="s">
        <v>361</v>
      </c>
      <c r="Z21" t="s">
        <v>361</v>
      </c>
      <c r="AA21" t="s">
        <v>360</v>
      </c>
      <c r="AB21" t="s">
        <v>360</v>
      </c>
      <c r="AC21" t="s">
        <v>361</v>
      </c>
      <c r="AD21">
        <v>10</v>
      </c>
      <c r="AE21">
        <v>9.5</v>
      </c>
      <c r="AF21" s="12">
        <f>3.2+0.7331</f>
        <v>3.9331</v>
      </c>
      <c r="AG21">
        <v>3.2</v>
      </c>
      <c r="AH21" s="21" t="s">
        <v>88</v>
      </c>
      <c r="AI21" s="21" t="s">
        <v>88</v>
      </c>
      <c r="AJ21" s="21" t="s">
        <v>88</v>
      </c>
      <c r="AK21">
        <v>1</v>
      </c>
      <c r="AL21">
        <v>1465</v>
      </c>
      <c r="AM21" t="s">
        <v>88</v>
      </c>
      <c r="AN21">
        <v>2</v>
      </c>
      <c r="AO21" t="s">
        <v>360</v>
      </c>
      <c r="AP21">
        <v>3.82</v>
      </c>
      <c r="AQ21" t="s">
        <v>381</v>
      </c>
      <c r="AR21" t="s">
        <v>384</v>
      </c>
      <c r="AS21" t="s">
        <v>88</v>
      </c>
      <c r="AT21">
        <v>1.1000000000000001</v>
      </c>
      <c r="AU21">
        <v>2.81</v>
      </c>
      <c r="AV21">
        <v>12456</v>
      </c>
      <c r="AW21">
        <v>15</v>
      </c>
      <c r="AX21" t="s">
        <v>382</v>
      </c>
      <c r="AY21">
        <v>7.7</v>
      </c>
      <c r="AZ21">
        <v>615</v>
      </c>
      <c r="BA21">
        <v>9575</v>
      </c>
      <c r="BB21">
        <v>17</v>
      </c>
      <c r="BC21" s="21" t="s">
        <v>361</v>
      </c>
      <c r="BD21" t="s">
        <v>3403</v>
      </c>
      <c r="BE21" t="s">
        <v>88</v>
      </c>
      <c r="BF21" t="s">
        <v>360</v>
      </c>
      <c r="BG21">
        <v>5</v>
      </c>
      <c r="BH21" t="s">
        <v>361</v>
      </c>
      <c r="BI21" s="21" t="s">
        <v>361</v>
      </c>
      <c r="BJ21" s="21" t="s">
        <v>88</v>
      </c>
      <c r="BK21" s="21" t="s">
        <v>361</v>
      </c>
      <c r="BL21" s="21" t="s">
        <v>88</v>
      </c>
      <c r="BM21" s="37" t="s">
        <v>4877</v>
      </c>
      <c r="BN21" s="30">
        <v>371</v>
      </c>
      <c r="BO21" s="30">
        <f t="shared" si="0"/>
        <v>345</v>
      </c>
      <c r="BP21" s="26">
        <v>219</v>
      </c>
      <c r="BQ21" s="26">
        <v>47</v>
      </c>
      <c r="BR21" s="26">
        <v>7</v>
      </c>
      <c r="BS21" s="26">
        <v>15</v>
      </c>
      <c r="BT21" s="26">
        <v>2</v>
      </c>
      <c r="BU21" s="26">
        <v>3</v>
      </c>
      <c r="BV21" s="26">
        <f>31+19+2</f>
        <v>52</v>
      </c>
      <c r="BW21" s="26" t="s">
        <v>88</v>
      </c>
      <c r="BX21" s="26" t="s">
        <v>88</v>
      </c>
      <c r="BY21" s="26" t="s">
        <v>88</v>
      </c>
      <c r="BZ21" s="26">
        <v>25</v>
      </c>
      <c r="CA21">
        <v>8</v>
      </c>
      <c r="CB21" s="13" t="s">
        <v>1468</v>
      </c>
      <c r="CC21" s="13">
        <v>5.8783000000000003</v>
      </c>
    </row>
    <row r="22" spans="1:81" x14ac:dyDescent="0.35">
      <c r="A22" s="21" t="s">
        <v>216</v>
      </c>
      <c r="B22" s="38" t="s">
        <v>361</v>
      </c>
      <c r="C22" s="33" t="s">
        <v>4985</v>
      </c>
      <c r="D22" s="33" t="s">
        <v>4986</v>
      </c>
      <c r="E22" s="21" t="s">
        <v>5153</v>
      </c>
      <c r="F22" s="21" t="s">
        <v>361</v>
      </c>
      <c r="G22" s="8" t="s">
        <v>220</v>
      </c>
      <c r="H22" t="s">
        <v>2755</v>
      </c>
      <c r="I22">
        <v>2023</v>
      </c>
      <c r="J22" t="s">
        <v>200</v>
      </c>
      <c r="K22" t="s">
        <v>88</v>
      </c>
      <c r="L22">
        <v>23</v>
      </c>
      <c r="M22" t="s">
        <v>219</v>
      </c>
      <c r="N22" t="s">
        <v>88</v>
      </c>
      <c r="O22" t="s">
        <v>217</v>
      </c>
      <c r="P22" t="s">
        <v>88</v>
      </c>
      <c r="Q22" t="s">
        <v>4867</v>
      </c>
      <c r="R22" t="s">
        <v>164</v>
      </c>
      <c r="S22" t="s">
        <v>218</v>
      </c>
      <c r="T22" t="s">
        <v>2653</v>
      </c>
      <c r="U22">
        <v>40</v>
      </c>
      <c r="V22" t="s">
        <v>360</v>
      </c>
      <c r="W22" t="s">
        <v>361</v>
      </c>
      <c r="X22" t="s">
        <v>360</v>
      </c>
      <c r="Y22" t="s">
        <v>361</v>
      </c>
      <c r="Z22" t="s">
        <v>360</v>
      </c>
      <c r="AA22" t="s">
        <v>360</v>
      </c>
      <c r="AB22" t="s">
        <v>361</v>
      </c>
      <c r="AC22" t="s">
        <v>361</v>
      </c>
      <c r="AD22">
        <v>18.05</v>
      </c>
      <c r="AE22">
        <v>4.5</v>
      </c>
      <c r="AF22" s="12">
        <f>2.9+0.7961</f>
        <v>3.6960999999999999</v>
      </c>
      <c r="AG22">
        <v>2.9</v>
      </c>
      <c r="AH22" s="21">
        <v>4.5999999999999996</v>
      </c>
      <c r="AI22" s="21" t="s">
        <v>88</v>
      </c>
      <c r="AJ22" s="21" t="s">
        <v>88</v>
      </c>
      <c r="AK22">
        <v>1</v>
      </c>
      <c r="AL22">
        <v>1076</v>
      </c>
      <c r="AM22" t="s">
        <v>383</v>
      </c>
      <c r="AN22">
        <v>2</v>
      </c>
      <c r="AO22" t="s">
        <v>360</v>
      </c>
      <c r="AP22">
        <v>2.2999999999999998</v>
      </c>
      <c r="AQ22" t="s">
        <v>381</v>
      </c>
      <c r="AR22" t="s">
        <v>384</v>
      </c>
      <c r="AS22" t="s">
        <v>88</v>
      </c>
      <c r="AT22">
        <v>1</v>
      </c>
      <c r="AU22">
        <v>4.5</v>
      </c>
      <c r="AV22">
        <v>9200</v>
      </c>
      <c r="AW22">
        <v>25</v>
      </c>
      <c r="AX22" t="s">
        <v>88</v>
      </c>
      <c r="AY22">
        <v>6.3</v>
      </c>
      <c r="AZ22" t="s">
        <v>88</v>
      </c>
      <c r="BA22">
        <v>7500</v>
      </c>
      <c r="BB22">
        <v>9</v>
      </c>
      <c r="BC22" s="21" t="s">
        <v>360</v>
      </c>
      <c r="BD22" t="s">
        <v>1607</v>
      </c>
      <c r="BE22">
        <v>0.05</v>
      </c>
      <c r="BF22" t="s">
        <v>360</v>
      </c>
      <c r="BG22">
        <v>5</v>
      </c>
      <c r="BH22" t="s">
        <v>360</v>
      </c>
      <c r="BI22" s="21" t="s">
        <v>360</v>
      </c>
      <c r="BJ22" s="21" t="s">
        <v>4776</v>
      </c>
      <c r="BK22" s="21" t="s">
        <v>360</v>
      </c>
      <c r="BL22" s="21" t="s">
        <v>88</v>
      </c>
      <c r="BM22" s="37" t="s">
        <v>4878</v>
      </c>
      <c r="BN22" s="30">
        <v>229</v>
      </c>
      <c r="BO22" s="30">
        <f t="shared" si="0"/>
        <v>222</v>
      </c>
      <c r="BP22" s="26">
        <v>100</v>
      </c>
      <c r="BQ22" s="26">
        <v>44</v>
      </c>
      <c r="BR22" s="26">
        <v>8</v>
      </c>
      <c r="BS22" s="26">
        <v>12</v>
      </c>
      <c r="BT22" s="26">
        <v>5</v>
      </c>
      <c r="BU22" s="26">
        <v>0</v>
      </c>
      <c r="BV22" s="26">
        <f>31+1+21</f>
        <v>53</v>
      </c>
      <c r="BW22" s="26" t="s">
        <v>88</v>
      </c>
      <c r="BX22" s="26" t="s">
        <v>88</v>
      </c>
      <c r="BY22" s="26" t="s">
        <v>88</v>
      </c>
      <c r="BZ22" s="26">
        <v>0</v>
      </c>
      <c r="CA22">
        <v>12</v>
      </c>
      <c r="CB22" s="13" t="s">
        <v>1536</v>
      </c>
      <c r="CC22" t="s">
        <v>88</v>
      </c>
    </row>
    <row r="23" spans="1:81" x14ac:dyDescent="0.35">
      <c r="A23" s="21" t="s">
        <v>224</v>
      </c>
      <c r="B23" s="38" t="s">
        <v>361</v>
      </c>
      <c r="C23" s="33" t="s">
        <v>4987</v>
      </c>
      <c r="D23" s="33" t="s">
        <v>4988</v>
      </c>
      <c r="E23" s="21" t="s">
        <v>5153</v>
      </c>
      <c r="F23" s="21" t="s">
        <v>361</v>
      </c>
      <c r="G23" s="8" t="s">
        <v>223</v>
      </c>
      <c r="H23" t="s">
        <v>2756</v>
      </c>
      <c r="I23">
        <v>2023</v>
      </c>
      <c r="J23" t="s">
        <v>200</v>
      </c>
      <c r="K23" t="s">
        <v>88</v>
      </c>
      <c r="L23">
        <v>87</v>
      </c>
      <c r="M23" t="s">
        <v>229</v>
      </c>
      <c r="N23" t="s">
        <v>88</v>
      </c>
      <c r="O23" t="s">
        <v>221</v>
      </c>
      <c r="P23" t="s">
        <v>88</v>
      </c>
      <c r="Q23" t="s">
        <v>4867</v>
      </c>
      <c r="R23" t="s">
        <v>222</v>
      </c>
      <c r="S23" t="s">
        <v>112</v>
      </c>
      <c r="T23" t="s">
        <v>88</v>
      </c>
      <c r="U23">
        <v>30</v>
      </c>
      <c r="V23" t="s">
        <v>360</v>
      </c>
      <c r="W23" t="s">
        <v>361</v>
      </c>
      <c r="X23" t="s">
        <v>361</v>
      </c>
      <c r="Y23" t="s">
        <v>361</v>
      </c>
      <c r="Z23" t="s">
        <v>360</v>
      </c>
      <c r="AA23" t="s">
        <v>360</v>
      </c>
      <c r="AB23" t="s">
        <v>361</v>
      </c>
      <c r="AC23" t="s">
        <v>361</v>
      </c>
      <c r="AD23">
        <v>6.73</v>
      </c>
      <c r="AE23">
        <v>6.73</v>
      </c>
      <c r="AF23" s="12">
        <f>0.00525+AG23</f>
        <v>2.2832500000000002</v>
      </c>
      <c r="AG23">
        <v>2.278</v>
      </c>
      <c r="AH23" s="21">
        <v>0</v>
      </c>
      <c r="AI23" s="21" t="s">
        <v>88</v>
      </c>
      <c r="AJ23" s="21" t="s">
        <v>88</v>
      </c>
      <c r="AK23">
        <v>1</v>
      </c>
      <c r="AL23" t="s">
        <v>88</v>
      </c>
      <c r="AM23" t="s">
        <v>88</v>
      </c>
      <c r="AN23" t="s">
        <v>88</v>
      </c>
      <c r="AO23" t="s">
        <v>360</v>
      </c>
      <c r="AP23">
        <v>1</v>
      </c>
      <c r="AQ23" t="s">
        <v>1098</v>
      </c>
      <c r="AR23" t="s">
        <v>384</v>
      </c>
      <c r="AS23" t="s">
        <v>88</v>
      </c>
      <c r="AT23">
        <v>0.6</v>
      </c>
      <c r="AU23">
        <v>2.7</v>
      </c>
      <c r="AV23" t="s">
        <v>88</v>
      </c>
      <c r="AW23">
        <v>20</v>
      </c>
      <c r="AX23" t="s">
        <v>88</v>
      </c>
      <c r="AY23">
        <v>4.83</v>
      </c>
      <c r="AZ23" t="s">
        <v>88</v>
      </c>
      <c r="BA23" t="s">
        <v>88</v>
      </c>
      <c r="BB23">
        <v>4</v>
      </c>
      <c r="BC23" s="21" t="s">
        <v>361</v>
      </c>
      <c r="BD23" t="s">
        <v>3405</v>
      </c>
      <c r="BE23" t="s">
        <v>88</v>
      </c>
      <c r="BF23" t="s">
        <v>360</v>
      </c>
      <c r="BG23">
        <v>5</v>
      </c>
      <c r="BH23" t="s">
        <v>361</v>
      </c>
      <c r="BI23" s="21" t="s">
        <v>360</v>
      </c>
      <c r="BJ23" s="21" t="s">
        <v>1565</v>
      </c>
      <c r="BK23" s="21" t="s">
        <v>360</v>
      </c>
      <c r="BL23" s="21" t="s">
        <v>88</v>
      </c>
      <c r="BM23" s="37" t="s">
        <v>4879</v>
      </c>
      <c r="BN23" s="30">
        <v>138</v>
      </c>
      <c r="BO23" s="30">
        <f t="shared" si="0"/>
        <v>149</v>
      </c>
      <c r="BP23" s="26">
        <v>86</v>
      </c>
      <c r="BQ23" s="26">
        <v>32</v>
      </c>
      <c r="BR23" s="26">
        <v>1</v>
      </c>
      <c r="BS23" s="26">
        <v>12</v>
      </c>
      <c r="BT23" s="26">
        <v>2</v>
      </c>
      <c r="BU23" s="26">
        <v>1</v>
      </c>
      <c r="BV23" s="26">
        <v>15</v>
      </c>
      <c r="BW23" s="26" t="s">
        <v>88</v>
      </c>
      <c r="BX23" s="26" t="s">
        <v>88</v>
      </c>
      <c r="BY23" s="26" t="s">
        <v>88</v>
      </c>
      <c r="BZ23" s="26">
        <v>20</v>
      </c>
      <c r="CA23">
        <v>15</v>
      </c>
      <c r="CB23" s="13" t="s">
        <v>1579</v>
      </c>
      <c r="CC23">
        <v>6.44</v>
      </c>
    </row>
    <row r="24" spans="1:81" x14ac:dyDescent="0.35">
      <c r="A24" s="21" t="s">
        <v>225</v>
      </c>
      <c r="B24" s="38" t="s">
        <v>361</v>
      </c>
      <c r="C24" s="33" t="s">
        <v>4989</v>
      </c>
      <c r="D24" s="33" t="s">
        <v>4990</v>
      </c>
      <c r="E24" s="21" t="s">
        <v>5149</v>
      </c>
      <c r="F24" s="21" t="s">
        <v>361</v>
      </c>
      <c r="G24" s="8" t="s">
        <v>228</v>
      </c>
      <c r="H24" t="s">
        <v>2788</v>
      </c>
      <c r="I24">
        <v>2022</v>
      </c>
      <c r="J24" t="s">
        <v>200</v>
      </c>
      <c r="K24" t="s">
        <v>88</v>
      </c>
      <c r="L24">
        <v>87</v>
      </c>
      <c r="M24" t="s">
        <v>229</v>
      </c>
      <c r="N24" t="s">
        <v>88</v>
      </c>
      <c r="O24" t="s">
        <v>5151</v>
      </c>
      <c r="P24" t="s">
        <v>88</v>
      </c>
      <c r="Q24" t="s">
        <v>4867</v>
      </c>
      <c r="R24" t="s">
        <v>226</v>
      </c>
      <c r="S24" t="s">
        <v>227</v>
      </c>
      <c r="T24" t="s">
        <v>88</v>
      </c>
      <c r="U24">
        <v>30</v>
      </c>
      <c r="V24" t="s">
        <v>360</v>
      </c>
      <c r="W24" t="s">
        <v>361</v>
      </c>
      <c r="X24" t="s">
        <v>361</v>
      </c>
      <c r="Y24" t="s">
        <v>361</v>
      </c>
      <c r="Z24" t="s">
        <v>360</v>
      </c>
      <c r="AA24" t="s">
        <v>360</v>
      </c>
      <c r="AB24" t="s">
        <v>361</v>
      </c>
      <c r="AC24" t="s">
        <v>361</v>
      </c>
      <c r="AD24">
        <v>5.13</v>
      </c>
      <c r="AE24">
        <v>1.82</v>
      </c>
      <c r="AF24" s="12">
        <v>0.73600200000000005</v>
      </c>
      <c r="AG24" s="12">
        <v>0.73375199999999996</v>
      </c>
      <c r="AH24" s="21" t="s">
        <v>88</v>
      </c>
      <c r="AI24" s="21" t="s">
        <v>88</v>
      </c>
      <c r="AJ24" s="21" t="s">
        <v>88</v>
      </c>
      <c r="AK24">
        <v>1</v>
      </c>
      <c r="AL24" t="s">
        <v>88</v>
      </c>
      <c r="AM24" t="s">
        <v>88</v>
      </c>
      <c r="AN24">
        <v>2</v>
      </c>
      <c r="AO24" t="s">
        <v>360</v>
      </c>
      <c r="AP24">
        <v>3</v>
      </c>
      <c r="AQ24" t="s">
        <v>381</v>
      </c>
      <c r="AR24" t="s">
        <v>384</v>
      </c>
      <c r="AS24" t="s">
        <v>88</v>
      </c>
      <c r="AT24">
        <v>0.8</v>
      </c>
      <c r="AU24">
        <v>2.4500000000000002</v>
      </c>
      <c r="AV24">
        <v>2844</v>
      </c>
      <c r="AW24">
        <v>20</v>
      </c>
      <c r="AX24" t="s">
        <v>382</v>
      </c>
      <c r="AY24">
        <v>1.62</v>
      </c>
      <c r="AZ24">
        <v>570</v>
      </c>
      <c r="BA24">
        <v>1950</v>
      </c>
      <c r="BB24">
        <v>9.86</v>
      </c>
      <c r="BC24" s="21" t="s">
        <v>360</v>
      </c>
      <c r="BD24" t="s">
        <v>1609</v>
      </c>
      <c r="BE24">
        <v>0.5</v>
      </c>
      <c r="BF24" t="s">
        <v>360</v>
      </c>
      <c r="BG24">
        <v>5</v>
      </c>
      <c r="BH24" t="s">
        <v>361</v>
      </c>
      <c r="BI24" s="21" t="s">
        <v>361</v>
      </c>
      <c r="BJ24" s="21" t="s">
        <v>88</v>
      </c>
      <c r="BK24" s="21" t="s">
        <v>361</v>
      </c>
      <c r="BL24" s="21" t="s">
        <v>88</v>
      </c>
      <c r="BM24" s="37" t="s">
        <v>4921</v>
      </c>
      <c r="BN24" s="26">
        <v>166</v>
      </c>
      <c r="BO24" s="30">
        <f t="shared" si="0"/>
        <v>152</v>
      </c>
      <c r="BP24" s="26">
        <v>56</v>
      </c>
      <c r="BQ24" s="26">
        <v>48</v>
      </c>
      <c r="BR24" s="26">
        <v>3</v>
      </c>
      <c r="BS24" s="26">
        <v>12</v>
      </c>
      <c r="BT24" s="26">
        <v>3</v>
      </c>
      <c r="BU24" s="26">
        <v>0</v>
      </c>
      <c r="BV24" s="26">
        <v>30</v>
      </c>
      <c r="BW24" s="26" t="s">
        <v>88</v>
      </c>
      <c r="BX24" s="26" t="s">
        <v>88</v>
      </c>
      <c r="BY24" s="26" t="s">
        <v>88</v>
      </c>
      <c r="BZ24" s="26" t="s">
        <v>88</v>
      </c>
      <c r="CA24">
        <v>9</v>
      </c>
      <c r="CB24" s="13" t="s">
        <v>1620</v>
      </c>
      <c r="CC24">
        <v>1.1842999999999999</v>
      </c>
    </row>
    <row r="25" spans="1:81" x14ac:dyDescent="0.35">
      <c r="A25" s="21" t="s">
        <v>230</v>
      </c>
      <c r="B25" s="38" t="s">
        <v>361</v>
      </c>
      <c r="C25" s="33" t="s">
        <v>4991</v>
      </c>
      <c r="D25" s="33" t="s">
        <v>4992</v>
      </c>
      <c r="E25" s="21" t="s">
        <v>88</v>
      </c>
      <c r="F25" s="21" t="s">
        <v>361</v>
      </c>
      <c r="G25" s="8" t="s">
        <v>232</v>
      </c>
      <c r="H25" t="s">
        <v>2757</v>
      </c>
      <c r="I25">
        <v>2023</v>
      </c>
      <c r="J25" t="s">
        <v>200</v>
      </c>
      <c r="K25" t="s">
        <v>88</v>
      </c>
      <c r="L25">
        <v>16</v>
      </c>
      <c r="M25" t="s">
        <v>204</v>
      </c>
      <c r="N25" t="s">
        <v>88</v>
      </c>
      <c r="O25" t="s">
        <v>231</v>
      </c>
      <c r="P25" t="s">
        <v>88</v>
      </c>
      <c r="Q25" t="s">
        <v>4867</v>
      </c>
      <c r="R25" t="s">
        <v>233</v>
      </c>
      <c r="S25" t="s">
        <v>280</v>
      </c>
      <c r="T25" t="s">
        <v>88</v>
      </c>
      <c r="U25">
        <v>40</v>
      </c>
      <c r="V25" t="s">
        <v>360</v>
      </c>
      <c r="W25" t="s">
        <v>361</v>
      </c>
      <c r="X25" t="s">
        <v>360</v>
      </c>
      <c r="Y25" t="s">
        <v>361</v>
      </c>
      <c r="Z25" t="s">
        <v>360</v>
      </c>
      <c r="AA25" t="s">
        <v>360</v>
      </c>
      <c r="AB25" t="s">
        <v>361</v>
      </c>
      <c r="AC25" t="s">
        <v>361</v>
      </c>
      <c r="AD25">
        <v>22</v>
      </c>
      <c r="AE25">
        <v>22</v>
      </c>
      <c r="AF25" s="12">
        <f>1.3383+AG25</f>
        <v>10.297600000000001</v>
      </c>
      <c r="AG25" s="12">
        <v>8.9593000000000007</v>
      </c>
      <c r="AH25" s="21">
        <v>0</v>
      </c>
      <c r="AI25" s="21" t="s">
        <v>88</v>
      </c>
      <c r="AJ25" s="21" t="s">
        <v>88</v>
      </c>
      <c r="AK25">
        <v>1</v>
      </c>
      <c r="AL25">
        <v>4544</v>
      </c>
      <c r="AM25" t="s">
        <v>1652</v>
      </c>
      <c r="AN25">
        <v>2</v>
      </c>
      <c r="AO25" t="s">
        <v>360</v>
      </c>
      <c r="AP25">
        <v>4</v>
      </c>
      <c r="AQ25" t="s">
        <v>381</v>
      </c>
      <c r="AR25" t="s">
        <v>384</v>
      </c>
      <c r="AS25" t="s">
        <v>88</v>
      </c>
      <c r="AT25">
        <v>0.8</v>
      </c>
      <c r="AU25">
        <v>2.64</v>
      </c>
      <c r="AV25">
        <v>29400</v>
      </c>
      <c r="AW25">
        <v>22</v>
      </c>
      <c r="AX25" t="s">
        <v>88</v>
      </c>
      <c r="AY25">
        <v>19.11</v>
      </c>
      <c r="AZ25">
        <v>650</v>
      </c>
      <c r="BA25">
        <v>23524</v>
      </c>
      <c r="BB25" t="s">
        <v>88</v>
      </c>
      <c r="BC25" s="21" t="s">
        <v>361</v>
      </c>
      <c r="BD25" t="s">
        <v>1609</v>
      </c>
      <c r="BE25">
        <v>1</v>
      </c>
      <c r="BF25" t="s">
        <v>360</v>
      </c>
      <c r="BG25">
        <v>7</v>
      </c>
      <c r="BH25" t="s">
        <v>360</v>
      </c>
      <c r="BI25" s="21" t="s">
        <v>360</v>
      </c>
      <c r="BJ25" s="21" t="s">
        <v>1653</v>
      </c>
      <c r="BK25" s="21" t="s">
        <v>361</v>
      </c>
      <c r="BL25" s="21" t="s">
        <v>88</v>
      </c>
      <c r="BM25" s="37" t="s">
        <v>4880</v>
      </c>
      <c r="BN25" s="30">
        <v>328</v>
      </c>
      <c r="BO25" s="30">
        <f t="shared" si="0"/>
        <v>332</v>
      </c>
      <c r="BP25" s="26">
        <v>190</v>
      </c>
      <c r="BQ25" s="26">
        <v>57</v>
      </c>
      <c r="BR25" s="26">
        <v>6</v>
      </c>
      <c r="BS25" s="26">
        <v>13</v>
      </c>
      <c r="BT25" s="26">
        <v>3</v>
      </c>
      <c r="BU25" s="26">
        <v>5</v>
      </c>
      <c r="BV25" s="26">
        <v>58</v>
      </c>
      <c r="BW25" s="26" t="s">
        <v>88</v>
      </c>
      <c r="BX25" s="26" t="s">
        <v>88</v>
      </c>
      <c r="BY25" s="26" t="s">
        <v>88</v>
      </c>
      <c r="BZ25" s="26">
        <v>19</v>
      </c>
      <c r="CA25">
        <v>20</v>
      </c>
      <c r="CB25" s="13" t="s">
        <v>2520</v>
      </c>
      <c r="CC25" s="13">
        <v>15.77</v>
      </c>
    </row>
    <row r="26" spans="1:81" x14ac:dyDescent="0.35">
      <c r="A26" s="21" t="s">
        <v>237</v>
      </c>
      <c r="B26" s="38" t="s">
        <v>361</v>
      </c>
      <c r="C26" s="33" t="s">
        <v>4993</v>
      </c>
      <c r="D26" s="33" t="s">
        <v>4994</v>
      </c>
      <c r="E26" s="21" t="s">
        <v>88</v>
      </c>
      <c r="F26" s="21" t="s">
        <v>5152</v>
      </c>
      <c r="G26" s="8" t="s">
        <v>238</v>
      </c>
      <c r="H26" t="s">
        <v>2758</v>
      </c>
      <c r="I26">
        <v>2023</v>
      </c>
      <c r="J26" t="s">
        <v>200</v>
      </c>
      <c r="K26" t="s">
        <v>88</v>
      </c>
      <c r="L26">
        <v>23</v>
      </c>
      <c r="M26" t="s">
        <v>219</v>
      </c>
      <c r="N26" t="s">
        <v>88</v>
      </c>
      <c r="O26" t="s">
        <v>234</v>
      </c>
      <c r="P26" t="s">
        <v>88</v>
      </c>
      <c r="Q26" t="s">
        <v>4867</v>
      </c>
      <c r="R26" t="s">
        <v>235</v>
      </c>
      <c r="S26" t="s">
        <v>236</v>
      </c>
      <c r="T26" t="s">
        <v>88</v>
      </c>
      <c r="U26">
        <v>30</v>
      </c>
      <c r="V26" t="s">
        <v>360</v>
      </c>
      <c r="W26" t="s">
        <v>361</v>
      </c>
      <c r="X26" t="s">
        <v>361</v>
      </c>
      <c r="Y26" t="s">
        <v>361</v>
      </c>
      <c r="Z26" t="s">
        <v>360</v>
      </c>
      <c r="AA26" t="s">
        <v>360</v>
      </c>
      <c r="AB26" t="s">
        <v>360</v>
      </c>
      <c r="AC26" t="s">
        <v>361</v>
      </c>
      <c r="AD26">
        <v>5.17</v>
      </c>
      <c r="AE26">
        <v>4.71</v>
      </c>
      <c r="AF26" s="12">
        <v>2.3673999999999999</v>
      </c>
      <c r="AG26" s="12">
        <v>2.3673999999999999</v>
      </c>
      <c r="AH26" s="21">
        <v>0</v>
      </c>
      <c r="AI26" s="21" t="s">
        <v>88</v>
      </c>
      <c r="AJ26" s="21" t="s">
        <v>88</v>
      </c>
      <c r="AK26">
        <v>1</v>
      </c>
      <c r="AL26" t="s">
        <v>88</v>
      </c>
      <c r="AM26" t="s">
        <v>88</v>
      </c>
      <c r="AN26" t="s">
        <v>88</v>
      </c>
      <c r="AO26" t="s">
        <v>88</v>
      </c>
      <c r="AP26">
        <v>3</v>
      </c>
      <c r="AQ26" t="s">
        <v>381</v>
      </c>
      <c r="AR26" t="s">
        <v>384</v>
      </c>
      <c r="AS26" t="s">
        <v>88</v>
      </c>
      <c r="AT26">
        <v>1</v>
      </c>
      <c r="AU26">
        <v>2.9</v>
      </c>
      <c r="AV26">
        <v>9207</v>
      </c>
      <c r="AW26">
        <v>17</v>
      </c>
      <c r="AX26" t="s">
        <v>382</v>
      </c>
      <c r="AY26">
        <v>4.9800000000000004</v>
      </c>
      <c r="AZ26">
        <v>540</v>
      </c>
      <c r="BA26">
        <v>5780</v>
      </c>
      <c r="BB26">
        <v>5</v>
      </c>
      <c r="BC26" s="21" t="s">
        <v>360</v>
      </c>
      <c r="BD26" t="s">
        <v>3406</v>
      </c>
      <c r="BE26">
        <v>0.05</v>
      </c>
      <c r="BF26" t="s">
        <v>360</v>
      </c>
      <c r="BG26">
        <v>5</v>
      </c>
      <c r="BH26" t="s">
        <v>360</v>
      </c>
      <c r="BI26" s="21" t="s">
        <v>361</v>
      </c>
      <c r="BJ26" s="21" t="s">
        <v>88</v>
      </c>
      <c r="BK26" s="21" t="s">
        <v>361</v>
      </c>
      <c r="BL26" s="21" t="s">
        <v>88</v>
      </c>
      <c r="BM26" s="37" t="s">
        <v>4881</v>
      </c>
      <c r="BN26" s="30">
        <v>208</v>
      </c>
      <c r="BO26" s="30">
        <f t="shared" si="0"/>
        <v>209</v>
      </c>
      <c r="BP26" s="26">
        <v>134</v>
      </c>
      <c r="BQ26" s="26">
        <v>28</v>
      </c>
      <c r="BR26" s="26">
        <v>3</v>
      </c>
      <c r="BS26" s="26">
        <v>13</v>
      </c>
      <c r="BT26" s="26">
        <v>2</v>
      </c>
      <c r="BU26" s="26">
        <v>0</v>
      </c>
      <c r="BV26" s="26">
        <v>29</v>
      </c>
      <c r="BW26" s="26" t="s">
        <v>88</v>
      </c>
      <c r="BX26" s="26" t="s">
        <v>88</v>
      </c>
      <c r="BY26" s="26" t="s">
        <v>88</v>
      </c>
      <c r="BZ26" s="26">
        <v>36</v>
      </c>
      <c r="CA26">
        <v>6</v>
      </c>
      <c r="CB26" s="13" t="s">
        <v>1424</v>
      </c>
      <c r="CC26">
        <v>3.7877000000000001</v>
      </c>
    </row>
    <row r="27" spans="1:81" x14ac:dyDescent="0.35">
      <c r="A27" s="21" t="s">
        <v>244</v>
      </c>
      <c r="B27" s="38" t="s">
        <v>361</v>
      </c>
      <c r="C27" s="33" t="s">
        <v>4995</v>
      </c>
      <c r="D27" s="33" t="s">
        <v>4996</v>
      </c>
      <c r="E27" s="21" t="s">
        <v>88</v>
      </c>
      <c r="F27" s="21" t="s">
        <v>361</v>
      </c>
      <c r="G27" s="8" t="s">
        <v>242</v>
      </c>
      <c r="H27" t="s">
        <v>243</v>
      </c>
      <c r="I27">
        <v>2024</v>
      </c>
      <c r="J27" t="s">
        <v>200</v>
      </c>
      <c r="K27" t="s">
        <v>88</v>
      </c>
      <c r="L27">
        <v>87</v>
      </c>
      <c r="M27" t="s">
        <v>229</v>
      </c>
      <c r="N27" t="s">
        <v>88</v>
      </c>
      <c r="O27" t="s">
        <v>239</v>
      </c>
      <c r="P27" t="s">
        <v>88</v>
      </c>
      <c r="Q27" t="s">
        <v>4867</v>
      </c>
      <c r="R27" t="s">
        <v>240</v>
      </c>
      <c r="S27" t="s">
        <v>241</v>
      </c>
      <c r="T27" t="s">
        <v>88</v>
      </c>
      <c r="U27">
        <v>30</v>
      </c>
      <c r="V27" t="s">
        <v>360</v>
      </c>
      <c r="W27" t="s">
        <v>361</v>
      </c>
      <c r="X27" t="s">
        <v>360</v>
      </c>
      <c r="Y27" t="s">
        <v>361</v>
      </c>
      <c r="Z27" t="s">
        <v>360</v>
      </c>
      <c r="AA27" t="s">
        <v>360</v>
      </c>
      <c r="AB27" t="s">
        <v>361</v>
      </c>
      <c r="AC27" t="s">
        <v>361</v>
      </c>
      <c r="AD27">
        <v>2.5</v>
      </c>
      <c r="AE27">
        <v>2.5</v>
      </c>
      <c r="AF27" t="s">
        <v>88</v>
      </c>
      <c r="AG27" t="s">
        <v>88</v>
      </c>
      <c r="AH27" s="21" t="s">
        <v>88</v>
      </c>
      <c r="AI27" s="21" t="s">
        <v>88</v>
      </c>
      <c r="AJ27" s="21" t="s">
        <v>88</v>
      </c>
      <c r="AK27">
        <v>1</v>
      </c>
      <c r="AL27" t="s">
        <v>88</v>
      </c>
      <c r="AM27" t="s">
        <v>1136</v>
      </c>
      <c r="AN27" t="s">
        <v>88</v>
      </c>
      <c r="AO27" t="s">
        <v>360</v>
      </c>
      <c r="AP27">
        <v>2.5</v>
      </c>
      <c r="AQ27" t="s">
        <v>381</v>
      </c>
      <c r="AR27" t="s">
        <v>384</v>
      </c>
      <c r="AS27" t="s">
        <v>1722</v>
      </c>
      <c r="AT27" t="s">
        <v>88</v>
      </c>
      <c r="AU27" t="s">
        <v>88</v>
      </c>
      <c r="AV27" t="s">
        <v>88</v>
      </c>
      <c r="AW27">
        <v>15</v>
      </c>
      <c r="AX27" t="s">
        <v>382</v>
      </c>
      <c r="AY27" t="s">
        <v>88</v>
      </c>
      <c r="AZ27">
        <v>630</v>
      </c>
      <c r="BA27" t="s">
        <v>88</v>
      </c>
      <c r="BB27" t="s">
        <v>88</v>
      </c>
      <c r="BC27" s="21" t="s">
        <v>360</v>
      </c>
      <c r="BD27" t="s">
        <v>1723</v>
      </c>
      <c r="BE27">
        <v>1</v>
      </c>
      <c r="BF27" t="s">
        <v>360</v>
      </c>
      <c r="BG27">
        <v>5</v>
      </c>
      <c r="BH27" t="s">
        <v>360</v>
      </c>
      <c r="BI27" s="21" t="s">
        <v>361</v>
      </c>
      <c r="BJ27" s="21" t="s">
        <v>88</v>
      </c>
      <c r="BK27" s="21" t="s">
        <v>361</v>
      </c>
      <c r="BL27" s="21" t="s">
        <v>88</v>
      </c>
      <c r="BM27" s="37" t="s">
        <v>4882</v>
      </c>
      <c r="BN27" s="30">
        <v>23</v>
      </c>
      <c r="BO27" s="30">
        <f t="shared" si="0"/>
        <v>161</v>
      </c>
      <c r="BP27" s="26">
        <v>82</v>
      </c>
      <c r="BQ27" s="26">
        <v>18</v>
      </c>
      <c r="BR27" s="26">
        <v>6</v>
      </c>
      <c r="BS27" s="26">
        <v>5</v>
      </c>
      <c r="BT27" s="26">
        <v>1</v>
      </c>
      <c r="BU27" s="26">
        <v>3</v>
      </c>
      <c r="BV27" s="26">
        <v>46</v>
      </c>
      <c r="BW27" s="26" t="s">
        <v>88</v>
      </c>
      <c r="BX27" s="26" t="s">
        <v>88</v>
      </c>
      <c r="BY27" s="26" t="s">
        <v>88</v>
      </c>
      <c r="BZ27" s="26" t="s">
        <v>88</v>
      </c>
      <c r="CA27">
        <v>5</v>
      </c>
      <c r="CB27" s="13" t="s">
        <v>1726</v>
      </c>
      <c r="CC27" s="12">
        <v>1.3198510000000001</v>
      </c>
    </row>
    <row r="28" spans="1:81" x14ac:dyDescent="0.35">
      <c r="A28" s="21" t="s">
        <v>249</v>
      </c>
      <c r="B28" s="38" t="s">
        <v>361</v>
      </c>
      <c r="C28" s="33" t="s">
        <v>4997</v>
      </c>
      <c r="D28" s="33" t="s">
        <v>4998</v>
      </c>
      <c r="E28" s="21" t="s">
        <v>5149</v>
      </c>
      <c r="F28" s="21" t="s">
        <v>361</v>
      </c>
      <c r="G28" s="8" t="s">
        <v>248</v>
      </c>
      <c r="H28" t="s">
        <v>2759</v>
      </c>
      <c r="I28">
        <v>2024</v>
      </c>
      <c r="J28" t="s">
        <v>200</v>
      </c>
      <c r="K28" t="s">
        <v>88</v>
      </c>
      <c r="L28">
        <v>16</v>
      </c>
      <c r="M28" t="s">
        <v>204</v>
      </c>
      <c r="N28" t="s">
        <v>88</v>
      </c>
      <c r="O28" t="s">
        <v>245</v>
      </c>
      <c r="P28" t="s">
        <v>88</v>
      </c>
      <c r="Q28" t="s">
        <v>4867</v>
      </c>
      <c r="R28" t="s">
        <v>246</v>
      </c>
      <c r="S28" t="s">
        <v>247</v>
      </c>
      <c r="T28" t="s">
        <v>88</v>
      </c>
      <c r="U28">
        <v>40</v>
      </c>
      <c r="V28" t="s">
        <v>360</v>
      </c>
      <c r="W28" t="s">
        <v>361</v>
      </c>
      <c r="X28" t="s">
        <v>361</v>
      </c>
      <c r="Y28" t="s">
        <v>361</v>
      </c>
      <c r="Z28" t="s">
        <v>360</v>
      </c>
      <c r="AA28" t="s">
        <v>360</v>
      </c>
      <c r="AB28" t="s">
        <v>361</v>
      </c>
      <c r="AC28" t="s">
        <v>361</v>
      </c>
      <c r="AD28">
        <v>4.4000000000000004</v>
      </c>
      <c r="AE28">
        <v>4.4000000000000004</v>
      </c>
      <c r="AF28">
        <v>2.4</v>
      </c>
      <c r="AG28" s="12">
        <v>1.1445000000000001</v>
      </c>
      <c r="AH28" s="21" t="s">
        <v>88</v>
      </c>
      <c r="AI28" s="21" t="s">
        <v>88</v>
      </c>
      <c r="AJ28" s="21" t="s">
        <v>88</v>
      </c>
      <c r="AK28">
        <v>1</v>
      </c>
      <c r="AL28">
        <v>840</v>
      </c>
      <c r="AM28" t="s">
        <v>88</v>
      </c>
      <c r="AN28">
        <v>2</v>
      </c>
      <c r="AO28" t="s">
        <v>360</v>
      </c>
      <c r="AP28">
        <v>1.8</v>
      </c>
      <c r="AQ28" t="s">
        <v>381</v>
      </c>
      <c r="AR28" t="s">
        <v>384</v>
      </c>
      <c r="AS28" t="s">
        <v>88</v>
      </c>
      <c r="AT28">
        <v>0.8</v>
      </c>
      <c r="AU28">
        <v>3.5</v>
      </c>
      <c r="AV28">
        <v>4239</v>
      </c>
      <c r="AW28">
        <v>15</v>
      </c>
      <c r="AX28" t="s">
        <v>1027</v>
      </c>
      <c r="AY28">
        <v>2.63</v>
      </c>
      <c r="AZ28">
        <v>620</v>
      </c>
      <c r="BA28">
        <v>3000</v>
      </c>
      <c r="BB28" t="s">
        <v>88</v>
      </c>
      <c r="BC28" s="21" t="s">
        <v>360</v>
      </c>
      <c r="BD28" t="s">
        <v>1753</v>
      </c>
      <c r="BE28">
        <v>1</v>
      </c>
      <c r="BF28" t="s">
        <v>360</v>
      </c>
      <c r="BG28">
        <v>4</v>
      </c>
      <c r="BH28" t="s">
        <v>361</v>
      </c>
      <c r="BI28" s="21" t="s">
        <v>361</v>
      </c>
      <c r="BJ28" s="21" t="s">
        <v>88</v>
      </c>
      <c r="BK28" s="21" t="s">
        <v>361</v>
      </c>
      <c r="BL28" s="21" t="s">
        <v>88</v>
      </c>
      <c r="BM28" s="37" t="s">
        <v>4883</v>
      </c>
      <c r="BN28" s="30">
        <v>279</v>
      </c>
      <c r="BO28" s="30">
        <f t="shared" si="0"/>
        <v>317</v>
      </c>
      <c r="BP28" s="26">
        <v>236</v>
      </c>
      <c r="BQ28" s="26">
        <v>38</v>
      </c>
      <c r="BR28" s="26">
        <v>2</v>
      </c>
      <c r="BS28" s="26">
        <v>5</v>
      </c>
      <c r="BT28" s="26">
        <v>3</v>
      </c>
      <c r="BU28" s="26">
        <v>0</v>
      </c>
      <c r="BV28" s="26">
        <v>33</v>
      </c>
      <c r="BW28" s="26" t="s">
        <v>88</v>
      </c>
      <c r="BX28" s="26" t="s">
        <v>88</v>
      </c>
      <c r="BY28" s="26" t="s">
        <v>88</v>
      </c>
      <c r="BZ28" s="26">
        <v>10</v>
      </c>
      <c r="CA28">
        <v>11</v>
      </c>
      <c r="CB28" s="13" t="s">
        <v>1768</v>
      </c>
      <c r="CC28" s="17">
        <v>1.86</v>
      </c>
    </row>
    <row r="29" spans="1:81" x14ac:dyDescent="0.35">
      <c r="A29" s="21" t="s">
        <v>252</v>
      </c>
      <c r="B29" s="38" t="s">
        <v>361</v>
      </c>
      <c r="C29" s="33" t="s">
        <v>4999</v>
      </c>
      <c r="D29" s="33" t="s">
        <v>5000</v>
      </c>
      <c r="E29" s="21" t="s">
        <v>5153</v>
      </c>
      <c r="F29" s="21" t="s">
        <v>361</v>
      </c>
      <c r="G29" s="8" t="s">
        <v>250</v>
      </c>
      <c r="H29" t="s">
        <v>2760</v>
      </c>
      <c r="I29">
        <v>2023</v>
      </c>
      <c r="J29" t="s">
        <v>200</v>
      </c>
      <c r="K29" t="s">
        <v>88</v>
      </c>
      <c r="L29">
        <v>16</v>
      </c>
      <c r="M29" t="s">
        <v>204</v>
      </c>
      <c r="N29" t="s">
        <v>88</v>
      </c>
      <c r="O29" t="s">
        <v>251</v>
      </c>
      <c r="P29" t="s">
        <v>88</v>
      </c>
      <c r="Q29" t="s">
        <v>4867</v>
      </c>
      <c r="R29" t="s">
        <v>189</v>
      </c>
      <c r="S29" t="s">
        <v>190</v>
      </c>
      <c r="T29" t="s">
        <v>253</v>
      </c>
      <c r="U29">
        <v>30</v>
      </c>
      <c r="V29" t="s">
        <v>360</v>
      </c>
      <c r="W29" t="s">
        <v>361</v>
      </c>
      <c r="X29" t="s">
        <v>360</v>
      </c>
      <c r="Y29" t="s">
        <v>361</v>
      </c>
      <c r="Z29" t="s">
        <v>360</v>
      </c>
      <c r="AA29" t="s">
        <v>360</v>
      </c>
      <c r="AB29" t="s">
        <v>361</v>
      </c>
      <c r="AC29" t="s">
        <v>361</v>
      </c>
      <c r="AD29">
        <v>7.1</v>
      </c>
      <c r="AE29">
        <v>3.93</v>
      </c>
      <c r="AF29" s="12">
        <f>AG29+0.373865</f>
        <v>1.9438650000000002</v>
      </c>
      <c r="AG29">
        <v>1.57</v>
      </c>
      <c r="AH29" s="21">
        <v>0</v>
      </c>
      <c r="AI29" s="21" t="s">
        <v>88</v>
      </c>
      <c r="AJ29" s="21">
        <v>50</v>
      </c>
      <c r="AK29">
        <v>1</v>
      </c>
      <c r="AL29">
        <v>1041</v>
      </c>
      <c r="AM29" t="s">
        <v>1825</v>
      </c>
      <c r="AN29">
        <v>2</v>
      </c>
      <c r="AO29" t="s">
        <v>360</v>
      </c>
      <c r="AP29">
        <v>3.5</v>
      </c>
      <c r="AQ29" t="s">
        <v>381</v>
      </c>
      <c r="AR29" t="s">
        <v>384</v>
      </c>
      <c r="AS29" t="s">
        <v>88</v>
      </c>
      <c r="AT29">
        <v>0.8</v>
      </c>
      <c r="AU29">
        <v>2.44</v>
      </c>
      <c r="AV29">
        <v>5370</v>
      </c>
      <c r="AW29">
        <v>20</v>
      </c>
      <c r="AX29" t="s">
        <v>382</v>
      </c>
      <c r="AY29">
        <v>3.6779999999999999</v>
      </c>
      <c r="AZ29">
        <v>685</v>
      </c>
      <c r="BA29">
        <v>4587</v>
      </c>
      <c r="BB29" t="s">
        <v>88</v>
      </c>
      <c r="BC29" s="21" t="s">
        <v>360</v>
      </c>
      <c r="BD29" t="s">
        <v>1801</v>
      </c>
      <c r="BE29">
        <v>1</v>
      </c>
      <c r="BF29" t="s">
        <v>360</v>
      </c>
      <c r="BG29">
        <v>5</v>
      </c>
      <c r="BH29" t="s">
        <v>361</v>
      </c>
      <c r="BI29" s="21" t="s">
        <v>361</v>
      </c>
      <c r="BJ29" s="21" t="s">
        <v>88</v>
      </c>
      <c r="BK29" s="21" t="s">
        <v>361</v>
      </c>
      <c r="BL29" s="21" t="s">
        <v>88</v>
      </c>
      <c r="BM29" s="37" t="s">
        <v>4922</v>
      </c>
      <c r="BN29" s="26">
        <v>315</v>
      </c>
      <c r="BO29" s="30">
        <f t="shared" si="0"/>
        <v>306</v>
      </c>
      <c r="BP29" s="26">
        <v>146</v>
      </c>
      <c r="BQ29" s="26">
        <v>61</v>
      </c>
      <c r="BR29" s="26">
        <v>9</v>
      </c>
      <c r="BS29" s="26">
        <v>13</v>
      </c>
      <c r="BT29" s="26">
        <v>3</v>
      </c>
      <c r="BU29" s="26">
        <v>7</v>
      </c>
      <c r="BV29" s="26">
        <v>67</v>
      </c>
      <c r="BW29" s="26" t="s">
        <v>88</v>
      </c>
      <c r="BX29" s="26" t="s">
        <v>88</v>
      </c>
      <c r="BY29" s="26" t="s">
        <v>88</v>
      </c>
      <c r="BZ29" s="26" t="s">
        <v>88</v>
      </c>
      <c r="CA29">
        <v>17</v>
      </c>
      <c r="CB29" s="13" t="s">
        <v>830</v>
      </c>
      <c r="CC29" s="17">
        <v>7.42</v>
      </c>
    </row>
    <row r="30" spans="1:81" x14ac:dyDescent="0.35">
      <c r="A30" s="21" t="s">
        <v>254</v>
      </c>
      <c r="B30" s="38" t="s">
        <v>361</v>
      </c>
      <c r="C30" s="33" t="s">
        <v>5001</v>
      </c>
      <c r="D30" s="33" t="s">
        <v>5002</v>
      </c>
      <c r="E30" s="21" t="s">
        <v>88</v>
      </c>
      <c r="F30" s="21" t="s">
        <v>5152</v>
      </c>
      <c r="G30" s="8" t="s">
        <v>257</v>
      </c>
      <c r="H30" t="s">
        <v>2761</v>
      </c>
      <c r="I30">
        <v>2023</v>
      </c>
      <c r="J30" t="s">
        <v>200</v>
      </c>
      <c r="K30" t="s">
        <v>88</v>
      </c>
      <c r="L30">
        <v>16</v>
      </c>
      <c r="M30" t="s">
        <v>204</v>
      </c>
      <c r="N30" t="s">
        <v>88</v>
      </c>
      <c r="O30" t="s">
        <v>255</v>
      </c>
      <c r="P30" t="s">
        <v>88</v>
      </c>
      <c r="Q30" t="s">
        <v>4867</v>
      </c>
      <c r="R30" t="s">
        <v>256</v>
      </c>
      <c r="S30" t="s">
        <v>280</v>
      </c>
      <c r="T30" t="s">
        <v>88</v>
      </c>
      <c r="U30">
        <v>30</v>
      </c>
      <c r="V30" t="s">
        <v>360</v>
      </c>
      <c r="W30" t="s">
        <v>361</v>
      </c>
      <c r="X30" t="s">
        <v>360</v>
      </c>
      <c r="Y30" t="s">
        <v>361</v>
      </c>
      <c r="Z30" t="s">
        <v>360</v>
      </c>
      <c r="AA30" t="s">
        <v>360</v>
      </c>
      <c r="AB30" t="s">
        <v>361</v>
      </c>
      <c r="AC30" t="s">
        <v>361</v>
      </c>
      <c r="AD30">
        <v>4.87</v>
      </c>
      <c r="AE30">
        <v>4.87</v>
      </c>
      <c r="AF30" s="12">
        <f>2.206+0.0496+0.32</f>
        <v>2.5755999999999997</v>
      </c>
      <c r="AG30" s="18">
        <v>2.2000000000000002</v>
      </c>
      <c r="AH30" s="21">
        <v>0</v>
      </c>
      <c r="AI30" s="21" t="s">
        <v>88</v>
      </c>
      <c r="AJ30" s="21" t="s">
        <v>88</v>
      </c>
      <c r="AK30">
        <v>1</v>
      </c>
      <c r="AL30">
        <v>1191</v>
      </c>
      <c r="AM30" t="s">
        <v>88</v>
      </c>
      <c r="AN30">
        <v>2</v>
      </c>
      <c r="AO30" t="s">
        <v>361</v>
      </c>
      <c r="AP30">
        <v>3.03</v>
      </c>
      <c r="AQ30" t="s">
        <v>381</v>
      </c>
      <c r="AR30" t="s">
        <v>384</v>
      </c>
      <c r="AS30" t="s">
        <v>88</v>
      </c>
      <c r="AT30">
        <v>0.8</v>
      </c>
      <c r="AU30">
        <v>2.61</v>
      </c>
      <c r="AV30">
        <v>7112</v>
      </c>
      <c r="AW30">
        <v>20</v>
      </c>
      <c r="AX30" t="s">
        <v>88</v>
      </c>
      <c r="AY30">
        <v>4.6900000000000004</v>
      </c>
      <c r="AZ30">
        <v>660</v>
      </c>
      <c r="BA30">
        <v>6026</v>
      </c>
      <c r="BB30" t="s">
        <v>88</v>
      </c>
      <c r="BC30" s="21" t="s">
        <v>360</v>
      </c>
      <c r="BD30" t="s">
        <v>1609</v>
      </c>
      <c r="BE30">
        <v>1</v>
      </c>
      <c r="BF30" t="s">
        <v>360</v>
      </c>
      <c r="BG30">
        <v>6</v>
      </c>
      <c r="BH30" t="s">
        <v>360</v>
      </c>
      <c r="BI30" s="21" t="s">
        <v>360</v>
      </c>
      <c r="BJ30" s="21" t="s">
        <v>1653</v>
      </c>
      <c r="BK30" s="21" t="s">
        <v>361</v>
      </c>
      <c r="BL30" s="21" t="s">
        <v>88</v>
      </c>
      <c r="BM30" s="37" t="s">
        <v>4884</v>
      </c>
      <c r="BN30" s="30">
        <v>188</v>
      </c>
      <c r="BO30" s="30">
        <f t="shared" si="0"/>
        <v>201</v>
      </c>
      <c r="BP30" s="26">
        <v>119</v>
      </c>
      <c r="BQ30" s="26">
        <v>39</v>
      </c>
      <c r="BR30" s="26">
        <v>1</v>
      </c>
      <c r="BS30" s="26">
        <v>6</v>
      </c>
      <c r="BT30" s="26">
        <v>2</v>
      </c>
      <c r="BU30" s="26">
        <v>2</v>
      </c>
      <c r="BV30" s="26">
        <v>32</v>
      </c>
      <c r="BW30" s="26" t="s">
        <v>88</v>
      </c>
      <c r="BX30" s="26" t="s">
        <v>88</v>
      </c>
      <c r="BY30" s="26" t="s">
        <v>88</v>
      </c>
      <c r="BZ30" s="26" t="s">
        <v>88</v>
      </c>
      <c r="CA30">
        <v>13</v>
      </c>
      <c r="CB30" s="13" t="s">
        <v>2837</v>
      </c>
      <c r="CC30" s="13">
        <v>4.1900000000000004</v>
      </c>
    </row>
    <row r="31" spans="1:81" x14ac:dyDescent="0.35">
      <c r="A31" s="21" t="s">
        <v>262</v>
      </c>
      <c r="B31" s="38" t="s">
        <v>361</v>
      </c>
      <c r="C31" s="33" t="s">
        <v>5003</v>
      </c>
      <c r="D31" s="33" t="s">
        <v>5004</v>
      </c>
      <c r="E31" s="21" t="s">
        <v>5153</v>
      </c>
      <c r="F31" s="21" t="s">
        <v>361</v>
      </c>
      <c r="G31" s="8" t="s">
        <v>266</v>
      </c>
      <c r="H31" t="s">
        <v>2762</v>
      </c>
      <c r="I31">
        <v>2022</v>
      </c>
      <c r="J31" t="s">
        <v>258</v>
      </c>
      <c r="K31" t="s">
        <v>88</v>
      </c>
      <c r="L31">
        <v>46</v>
      </c>
      <c r="M31" t="s">
        <v>260</v>
      </c>
      <c r="N31" t="s">
        <v>88</v>
      </c>
      <c r="O31" t="s">
        <v>263</v>
      </c>
      <c r="P31" t="s">
        <v>88</v>
      </c>
      <c r="Q31" t="s">
        <v>4867</v>
      </c>
      <c r="R31" t="s">
        <v>261</v>
      </c>
      <c r="S31" t="s">
        <v>264</v>
      </c>
      <c r="T31" t="s">
        <v>265</v>
      </c>
      <c r="U31">
        <v>20</v>
      </c>
      <c r="V31" t="s">
        <v>360</v>
      </c>
      <c r="W31" t="s">
        <v>361</v>
      </c>
      <c r="X31" t="s">
        <v>360</v>
      </c>
      <c r="Y31" t="s">
        <v>361</v>
      </c>
      <c r="Z31" t="s">
        <v>360</v>
      </c>
      <c r="AA31" t="s">
        <v>360</v>
      </c>
      <c r="AB31" t="s">
        <v>361</v>
      </c>
      <c r="AC31" t="s">
        <v>361</v>
      </c>
      <c r="AD31">
        <v>10</v>
      </c>
      <c r="AE31">
        <v>9.1</v>
      </c>
      <c r="AF31" s="12">
        <v>4.2732999999999999</v>
      </c>
      <c r="AG31">
        <v>3.7549999999999999</v>
      </c>
      <c r="AH31" s="21">
        <v>3.68</v>
      </c>
      <c r="AI31" s="21" t="s">
        <v>88</v>
      </c>
      <c r="AJ31" s="21">
        <v>50</v>
      </c>
      <c r="AK31">
        <v>1</v>
      </c>
      <c r="AL31">
        <v>1550</v>
      </c>
      <c r="AM31" t="s">
        <v>1825</v>
      </c>
      <c r="AN31">
        <v>2</v>
      </c>
      <c r="AO31" t="s">
        <v>360</v>
      </c>
      <c r="AP31">
        <v>4</v>
      </c>
      <c r="AQ31" t="s">
        <v>381</v>
      </c>
      <c r="AR31" t="s">
        <v>384</v>
      </c>
      <c r="AS31" t="s">
        <v>1722</v>
      </c>
      <c r="AT31">
        <v>1</v>
      </c>
      <c r="AU31">
        <v>3.5</v>
      </c>
      <c r="AV31" t="s">
        <v>88</v>
      </c>
      <c r="AW31">
        <v>20</v>
      </c>
      <c r="AX31" t="s">
        <v>382</v>
      </c>
      <c r="AY31">
        <v>7.7</v>
      </c>
      <c r="AZ31" t="s">
        <v>88</v>
      </c>
      <c r="BA31">
        <v>9480</v>
      </c>
      <c r="BB31">
        <v>0.7</v>
      </c>
      <c r="BC31" s="21" t="s">
        <v>360</v>
      </c>
      <c r="BD31" t="s">
        <v>88</v>
      </c>
      <c r="BE31">
        <v>0.05</v>
      </c>
      <c r="BF31" t="s">
        <v>360</v>
      </c>
      <c r="BG31">
        <v>5</v>
      </c>
      <c r="BH31" t="s">
        <v>360</v>
      </c>
      <c r="BI31" s="21" t="s">
        <v>361</v>
      </c>
      <c r="BJ31" s="21" t="s">
        <v>88</v>
      </c>
      <c r="BK31" s="21" t="s">
        <v>361</v>
      </c>
      <c r="BL31" s="21" t="s">
        <v>88</v>
      </c>
      <c r="BM31" s="37" t="s">
        <v>4885</v>
      </c>
      <c r="BN31" s="30">
        <v>240</v>
      </c>
      <c r="BO31" s="30">
        <f t="shared" si="0"/>
        <v>233</v>
      </c>
      <c r="BP31" s="26">
        <v>130</v>
      </c>
      <c r="BQ31" s="26">
        <v>28</v>
      </c>
      <c r="BR31" s="26">
        <v>2</v>
      </c>
      <c r="BS31" s="26">
        <v>20</v>
      </c>
      <c r="BT31" s="26">
        <v>2</v>
      </c>
      <c r="BU31" s="26">
        <v>5</v>
      </c>
      <c r="BV31" s="26">
        <v>46</v>
      </c>
      <c r="BW31" s="26" t="s">
        <v>88</v>
      </c>
      <c r="BX31" s="26" t="s">
        <v>88</v>
      </c>
      <c r="BY31" s="26" t="s">
        <v>88</v>
      </c>
      <c r="BZ31" s="26" t="s">
        <v>88</v>
      </c>
      <c r="CA31">
        <v>8</v>
      </c>
      <c r="CB31" s="13" t="s">
        <v>1870</v>
      </c>
      <c r="CC31" s="13">
        <v>4.8600000000000003</v>
      </c>
    </row>
    <row r="32" spans="1:81" x14ac:dyDescent="0.35">
      <c r="A32" s="21" t="s">
        <v>267</v>
      </c>
      <c r="B32" s="38" t="s">
        <v>5146</v>
      </c>
      <c r="C32" s="33" t="s">
        <v>5005</v>
      </c>
      <c r="D32" s="33" t="s">
        <v>5006</v>
      </c>
      <c r="E32" s="21" t="s">
        <v>5153</v>
      </c>
      <c r="F32" s="21" t="s">
        <v>360</v>
      </c>
      <c r="G32" s="8" t="s">
        <v>271</v>
      </c>
      <c r="H32" t="s">
        <v>2763</v>
      </c>
      <c r="I32">
        <v>2021</v>
      </c>
      <c r="J32" t="s">
        <v>258</v>
      </c>
      <c r="K32" t="s">
        <v>88</v>
      </c>
      <c r="L32">
        <v>32</v>
      </c>
      <c r="M32" t="s">
        <v>269</v>
      </c>
      <c r="N32" t="s">
        <v>88</v>
      </c>
      <c r="O32" t="s">
        <v>268</v>
      </c>
      <c r="P32" t="s">
        <v>88</v>
      </c>
      <c r="Q32" t="s">
        <v>4865</v>
      </c>
      <c r="R32" t="s">
        <v>270</v>
      </c>
      <c r="S32" t="s">
        <v>120</v>
      </c>
      <c r="T32" t="s">
        <v>88</v>
      </c>
      <c r="U32">
        <v>30</v>
      </c>
      <c r="V32" t="s">
        <v>360</v>
      </c>
      <c r="W32" t="s">
        <v>361</v>
      </c>
      <c r="X32" t="s">
        <v>360</v>
      </c>
      <c r="Y32" t="s">
        <v>360</v>
      </c>
      <c r="Z32" t="s">
        <v>360</v>
      </c>
      <c r="AA32" t="s">
        <v>360</v>
      </c>
      <c r="AB32" t="s">
        <v>361</v>
      </c>
      <c r="AC32" t="s">
        <v>361</v>
      </c>
      <c r="AD32">
        <v>14</v>
      </c>
      <c r="AE32">
        <v>14</v>
      </c>
      <c r="AF32" s="12">
        <v>3.5194999999999999</v>
      </c>
      <c r="AG32">
        <v>3.5110000000000001</v>
      </c>
      <c r="AH32" s="21">
        <v>0</v>
      </c>
      <c r="AI32" s="21" t="s">
        <v>88</v>
      </c>
      <c r="AJ32" s="21">
        <v>50</v>
      </c>
      <c r="AK32">
        <v>2</v>
      </c>
      <c r="AL32">
        <v>1330</v>
      </c>
      <c r="AM32" t="s">
        <v>816</v>
      </c>
      <c r="AN32">
        <v>2</v>
      </c>
      <c r="AO32" t="s">
        <v>360</v>
      </c>
      <c r="AP32" t="s">
        <v>88</v>
      </c>
      <c r="AQ32" t="s">
        <v>381</v>
      </c>
      <c r="AR32" t="s">
        <v>384</v>
      </c>
      <c r="AS32" t="s">
        <v>88</v>
      </c>
      <c r="AT32">
        <v>0.7</v>
      </c>
      <c r="AU32">
        <v>2.7</v>
      </c>
      <c r="AV32" t="s">
        <v>88</v>
      </c>
      <c r="AW32">
        <v>20</v>
      </c>
      <c r="AX32" t="s">
        <v>382</v>
      </c>
      <c r="AY32">
        <v>7.02</v>
      </c>
      <c r="AZ32" t="s">
        <v>88</v>
      </c>
      <c r="BA32" t="s">
        <v>88</v>
      </c>
      <c r="BB32" t="s">
        <v>88</v>
      </c>
      <c r="BC32" s="21" t="s">
        <v>360</v>
      </c>
      <c r="BD32" t="s">
        <v>1905</v>
      </c>
      <c r="BE32">
        <v>0.05</v>
      </c>
      <c r="BF32" t="s">
        <v>360</v>
      </c>
      <c r="BG32">
        <v>5</v>
      </c>
      <c r="BH32" t="s">
        <v>360</v>
      </c>
      <c r="BI32" s="21" t="s">
        <v>361</v>
      </c>
      <c r="BJ32" s="21" t="s">
        <v>88</v>
      </c>
      <c r="BK32" s="21" t="s">
        <v>361</v>
      </c>
      <c r="BL32" s="21" t="s">
        <v>88</v>
      </c>
      <c r="BM32" s="37" t="s">
        <v>5159</v>
      </c>
      <c r="BN32" s="30">
        <v>22</v>
      </c>
      <c r="BO32" s="30">
        <f t="shared" si="0"/>
        <v>316</v>
      </c>
      <c r="BP32" s="26">
        <v>150</v>
      </c>
      <c r="BQ32" s="26">
        <v>73</v>
      </c>
      <c r="BR32" s="26">
        <v>5</v>
      </c>
      <c r="BS32" s="26">
        <v>11</v>
      </c>
      <c r="BT32" s="26">
        <v>7</v>
      </c>
      <c r="BU32" s="26">
        <v>6</v>
      </c>
      <c r="BV32" s="26">
        <v>52</v>
      </c>
      <c r="BW32" s="26" t="s">
        <v>88</v>
      </c>
      <c r="BX32" s="26" t="s">
        <v>88</v>
      </c>
      <c r="BY32" s="26">
        <v>12</v>
      </c>
      <c r="BZ32" s="26" t="s">
        <v>88</v>
      </c>
      <c r="CA32">
        <v>28</v>
      </c>
      <c r="CB32" s="13" t="s">
        <v>455</v>
      </c>
      <c r="CC32" s="13">
        <v>7.54</v>
      </c>
    </row>
    <row r="33" spans="1:81" x14ac:dyDescent="0.35">
      <c r="A33" s="21" t="s">
        <v>272</v>
      </c>
      <c r="B33" s="38" t="s">
        <v>361</v>
      </c>
      <c r="C33" s="33" t="s">
        <v>5007</v>
      </c>
      <c r="D33" s="33" t="s">
        <v>5008</v>
      </c>
      <c r="E33" s="21" t="s">
        <v>5153</v>
      </c>
      <c r="F33" s="21" t="s">
        <v>361</v>
      </c>
      <c r="G33" s="8" t="s">
        <v>276</v>
      </c>
      <c r="H33" t="s">
        <v>2764</v>
      </c>
      <c r="I33">
        <v>2020</v>
      </c>
      <c r="J33" t="s">
        <v>258</v>
      </c>
      <c r="K33" t="s">
        <v>88</v>
      </c>
      <c r="L33">
        <v>65</v>
      </c>
      <c r="M33" t="s">
        <v>274</v>
      </c>
      <c r="N33" t="s">
        <v>88</v>
      </c>
      <c r="O33" t="s">
        <v>275</v>
      </c>
      <c r="P33" t="s">
        <v>88</v>
      </c>
      <c r="Q33" t="s">
        <v>4867</v>
      </c>
      <c r="R33" t="s">
        <v>273</v>
      </c>
      <c r="S33" t="s">
        <v>226</v>
      </c>
      <c r="T33" t="s">
        <v>227</v>
      </c>
      <c r="U33">
        <v>30</v>
      </c>
      <c r="V33" t="s">
        <v>360</v>
      </c>
      <c r="W33" t="s">
        <v>361</v>
      </c>
      <c r="X33" t="s">
        <v>360</v>
      </c>
      <c r="Y33" t="s">
        <v>361</v>
      </c>
      <c r="Z33" t="s">
        <v>360</v>
      </c>
      <c r="AA33" t="s">
        <v>360</v>
      </c>
      <c r="AB33" t="s">
        <v>360</v>
      </c>
      <c r="AC33" t="s">
        <v>361</v>
      </c>
      <c r="AD33">
        <v>6</v>
      </c>
      <c r="AE33">
        <v>4.18</v>
      </c>
      <c r="AF33" s="12">
        <v>2.3149999999999999</v>
      </c>
      <c r="AG33">
        <v>1.9105000000000001</v>
      </c>
      <c r="AH33" s="21">
        <v>0</v>
      </c>
      <c r="AI33" s="21">
        <v>3.92</v>
      </c>
      <c r="AJ33" s="21" t="s">
        <v>88</v>
      </c>
      <c r="AK33">
        <v>1</v>
      </c>
      <c r="AL33">
        <v>850</v>
      </c>
      <c r="AM33" t="s">
        <v>1825</v>
      </c>
      <c r="AN33">
        <v>2</v>
      </c>
      <c r="AO33" t="s">
        <v>360</v>
      </c>
      <c r="AP33" t="s">
        <v>1987</v>
      </c>
      <c r="AQ33" t="s">
        <v>381</v>
      </c>
      <c r="AR33" t="s">
        <v>384</v>
      </c>
      <c r="AS33" t="s">
        <v>88</v>
      </c>
      <c r="AT33">
        <v>1.2</v>
      </c>
      <c r="AU33">
        <v>3.1</v>
      </c>
      <c r="AV33">
        <v>11008</v>
      </c>
      <c r="AW33">
        <v>25</v>
      </c>
      <c r="AX33" t="s">
        <v>382</v>
      </c>
      <c r="AY33">
        <v>4.0179</v>
      </c>
      <c r="AZ33">
        <v>365</v>
      </c>
      <c r="BA33">
        <v>4941</v>
      </c>
      <c r="BB33" t="s">
        <v>88</v>
      </c>
      <c r="BC33" s="21" t="s">
        <v>360</v>
      </c>
      <c r="BD33" t="s">
        <v>1609</v>
      </c>
      <c r="BE33">
        <v>0.5</v>
      </c>
      <c r="BF33" t="s">
        <v>360</v>
      </c>
      <c r="BG33">
        <v>5</v>
      </c>
      <c r="BH33" t="s">
        <v>360</v>
      </c>
      <c r="BI33" s="21" t="s">
        <v>361</v>
      </c>
      <c r="BJ33" s="21" t="s">
        <v>88</v>
      </c>
      <c r="BK33" s="21" t="s">
        <v>361</v>
      </c>
      <c r="BL33" s="21" t="s">
        <v>88</v>
      </c>
      <c r="BM33" s="37" t="s">
        <v>4886</v>
      </c>
      <c r="BN33" s="30">
        <v>109</v>
      </c>
      <c r="BO33" s="30">
        <f t="shared" si="0"/>
        <v>57</v>
      </c>
      <c r="BP33" s="26" t="s">
        <v>88</v>
      </c>
      <c r="BQ33" s="26">
        <v>35</v>
      </c>
      <c r="BR33" s="26">
        <v>3</v>
      </c>
      <c r="BS33" s="26">
        <v>4</v>
      </c>
      <c r="BT33" s="26">
        <v>2</v>
      </c>
      <c r="BU33" s="26">
        <v>2</v>
      </c>
      <c r="BV33" s="26">
        <v>11</v>
      </c>
      <c r="BW33" s="26" t="s">
        <v>88</v>
      </c>
      <c r="BX33" s="26" t="s">
        <v>88</v>
      </c>
      <c r="BY33" s="26" t="s">
        <v>88</v>
      </c>
      <c r="BZ33" s="26">
        <v>37</v>
      </c>
      <c r="CA33">
        <v>8</v>
      </c>
      <c r="CB33" s="13" t="s">
        <v>88</v>
      </c>
      <c r="CC33" s="13" t="s">
        <v>88</v>
      </c>
    </row>
    <row r="34" spans="1:81" x14ac:dyDescent="0.35">
      <c r="A34" s="21" t="s">
        <v>277</v>
      </c>
      <c r="B34" s="38" t="s">
        <v>361</v>
      </c>
      <c r="C34" s="34" t="s">
        <v>5009</v>
      </c>
      <c r="D34" s="34" t="s">
        <v>5010</v>
      </c>
      <c r="E34" s="21" t="s">
        <v>88</v>
      </c>
      <c r="F34" s="21" t="s">
        <v>361</v>
      </c>
      <c r="G34" s="8" t="s">
        <v>281</v>
      </c>
      <c r="H34" t="s">
        <v>2765</v>
      </c>
      <c r="I34">
        <v>2021</v>
      </c>
      <c r="J34" t="s">
        <v>258</v>
      </c>
      <c r="K34" t="s">
        <v>88</v>
      </c>
      <c r="L34">
        <v>32</v>
      </c>
      <c r="M34" t="s">
        <v>269</v>
      </c>
      <c r="N34" t="s">
        <v>88</v>
      </c>
      <c r="O34" t="s">
        <v>278</v>
      </c>
      <c r="P34" t="s">
        <v>88</v>
      </c>
      <c r="Q34" t="s">
        <v>4867</v>
      </c>
      <c r="R34" t="s">
        <v>279</v>
      </c>
      <c r="S34" t="s">
        <v>280</v>
      </c>
      <c r="T34" t="s">
        <v>88</v>
      </c>
      <c r="U34">
        <v>25</v>
      </c>
      <c r="V34" t="s">
        <v>360</v>
      </c>
      <c r="W34" t="s">
        <v>361</v>
      </c>
      <c r="X34" t="s">
        <v>360</v>
      </c>
      <c r="Y34" t="s">
        <v>360</v>
      </c>
      <c r="Z34" t="s">
        <v>360</v>
      </c>
      <c r="AA34" t="s">
        <v>360</v>
      </c>
      <c r="AB34" t="s">
        <v>361</v>
      </c>
      <c r="AC34" t="s">
        <v>361</v>
      </c>
      <c r="AD34">
        <v>39</v>
      </c>
      <c r="AE34">
        <v>22.72</v>
      </c>
      <c r="AF34" s="12">
        <v>9.1886969999999994</v>
      </c>
      <c r="AG34">
        <v>7.44</v>
      </c>
      <c r="AH34" s="21">
        <v>0</v>
      </c>
      <c r="AI34" s="21" t="s">
        <v>88</v>
      </c>
      <c r="AJ34" s="21" t="s">
        <v>88</v>
      </c>
      <c r="AK34">
        <v>3</v>
      </c>
      <c r="AL34">
        <v>2946</v>
      </c>
      <c r="AM34" t="s">
        <v>88</v>
      </c>
      <c r="AN34">
        <v>2</v>
      </c>
      <c r="AO34" t="s">
        <v>360</v>
      </c>
      <c r="AP34">
        <v>3</v>
      </c>
      <c r="AQ34" t="s">
        <v>381</v>
      </c>
      <c r="AR34" t="s">
        <v>384</v>
      </c>
      <c r="AS34" t="s">
        <v>88</v>
      </c>
      <c r="AT34">
        <v>0.8</v>
      </c>
      <c r="AU34">
        <v>2.6</v>
      </c>
      <c r="AV34">
        <v>40000</v>
      </c>
      <c r="AW34">
        <v>20</v>
      </c>
      <c r="AX34" t="s">
        <v>382</v>
      </c>
      <c r="AY34">
        <v>17</v>
      </c>
      <c r="AZ34" t="s">
        <v>88</v>
      </c>
      <c r="BA34">
        <v>21600</v>
      </c>
      <c r="BB34">
        <v>7</v>
      </c>
      <c r="BC34" s="21" t="s">
        <v>361</v>
      </c>
      <c r="BD34" t="s">
        <v>1609</v>
      </c>
      <c r="BE34">
        <v>1</v>
      </c>
      <c r="BF34" t="s">
        <v>360</v>
      </c>
      <c r="BG34">
        <v>6</v>
      </c>
      <c r="BH34" t="s">
        <v>360</v>
      </c>
      <c r="BI34" s="21" t="s">
        <v>360</v>
      </c>
      <c r="BJ34" s="21" t="s">
        <v>1653</v>
      </c>
      <c r="BK34" s="21" t="s">
        <v>361</v>
      </c>
      <c r="BL34" s="21" t="s">
        <v>88</v>
      </c>
      <c r="BM34" s="37" t="s">
        <v>4887</v>
      </c>
      <c r="BN34" s="30">
        <v>271</v>
      </c>
      <c r="BO34" s="30">
        <f t="shared" ref="BO34:BO65" si="1">SUM(BP34:BY34)</f>
        <v>278</v>
      </c>
      <c r="BP34" s="26">
        <v>163</v>
      </c>
      <c r="BQ34" s="26">
        <v>45</v>
      </c>
      <c r="BR34" s="26">
        <v>8</v>
      </c>
      <c r="BS34" s="26">
        <v>4</v>
      </c>
      <c r="BT34" s="26">
        <v>1</v>
      </c>
      <c r="BU34" s="26">
        <v>3</v>
      </c>
      <c r="BV34" s="26">
        <v>54</v>
      </c>
      <c r="BW34" s="26" t="s">
        <v>88</v>
      </c>
      <c r="BX34" s="26" t="s">
        <v>88</v>
      </c>
      <c r="BY34" s="26" t="s">
        <v>88</v>
      </c>
      <c r="BZ34" s="26" t="s">
        <v>88</v>
      </c>
      <c r="CA34">
        <v>8</v>
      </c>
      <c r="CB34" t="s">
        <v>2015</v>
      </c>
      <c r="CC34" t="s">
        <v>88</v>
      </c>
    </row>
    <row r="35" spans="1:81" x14ac:dyDescent="0.35">
      <c r="A35" s="21" t="s">
        <v>283</v>
      </c>
      <c r="B35" s="38" t="s">
        <v>361</v>
      </c>
      <c r="C35" s="33" t="s">
        <v>5011</v>
      </c>
      <c r="D35" s="33" t="s">
        <v>5012</v>
      </c>
      <c r="E35" s="21" t="s">
        <v>88</v>
      </c>
      <c r="F35" s="21" t="s">
        <v>360</v>
      </c>
      <c r="G35" s="8" t="s">
        <v>285</v>
      </c>
      <c r="H35" t="s">
        <v>2766</v>
      </c>
      <c r="I35">
        <v>2021</v>
      </c>
      <c r="J35" t="s">
        <v>258</v>
      </c>
      <c r="K35" t="s">
        <v>88</v>
      </c>
      <c r="L35">
        <v>32</v>
      </c>
      <c r="M35" t="s">
        <v>269</v>
      </c>
      <c r="N35" t="s">
        <v>88</v>
      </c>
      <c r="O35" t="s">
        <v>284</v>
      </c>
      <c r="P35" t="s">
        <v>88</v>
      </c>
      <c r="Q35" t="s">
        <v>4867</v>
      </c>
      <c r="R35" t="s">
        <v>282</v>
      </c>
      <c r="S35" t="s">
        <v>280</v>
      </c>
      <c r="T35" t="s">
        <v>88</v>
      </c>
      <c r="U35">
        <v>30</v>
      </c>
      <c r="V35" t="s">
        <v>360</v>
      </c>
      <c r="W35" t="s">
        <v>361</v>
      </c>
      <c r="X35" t="s">
        <v>360</v>
      </c>
      <c r="Y35" t="s">
        <v>360</v>
      </c>
      <c r="Z35" t="s">
        <v>360</v>
      </c>
      <c r="AA35" t="s">
        <v>360</v>
      </c>
      <c r="AB35" t="s">
        <v>361</v>
      </c>
      <c r="AC35" t="s">
        <v>361</v>
      </c>
      <c r="AD35">
        <v>7</v>
      </c>
      <c r="AE35">
        <v>7</v>
      </c>
      <c r="AF35" s="12">
        <v>2.8379639999999999</v>
      </c>
      <c r="AG35" s="12">
        <v>2.2982399999999998</v>
      </c>
      <c r="AH35" s="21">
        <v>0</v>
      </c>
      <c r="AI35" s="21" t="s">
        <v>88</v>
      </c>
      <c r="AJ35" s="21" t="s">
        <v>88</v>
      </c>
      <c r="AK35">
        <v>1</v>
      </c>
      <c r="AL35">
        <v>1250</v>
      </c>
      <c r="AM35" t="s">
        <v>88</v>
      </c>
      <c r="AN35">
        <v>2</v>
      </c>
      <c r="AO35" t="s">
        <v>360</v>
      </c>
      <c r="AP35" t="s">
        <v>88</v>
      </c>
      <c r="AQ35" t="s">
        <v>381</v>
      </c>
      <c r="AR35" t="s">
        <v>384</v>
      </c>
      <c r="AS35" t="s">
        <v>88</v>
      </c>
      <c r="AT35">
        <v>0.8</v>
      </c>
      <c r="AU35">
        <v>2.42</v>
      </c>
      <c r="AV35">
        <v>9576</v>
      </c>
      <c r="AW35">
        <v>15</v>
      </c>
      <c r="AX35" t="s">
        <v>382</v>
      </c>
      <c r="AY35" t="s">
        <v>88</v>
      </c>
      <c r="AZ35">
        <v>500</v>
      </c>
      <c r="BA35" t="s">
        <v>88</v>
      </c>
      <c r="BB35">
        <v>16</v>
      </c>
      <c r="BC35" s="21" t="s">
        <v>361</v>
      </c>
      <c r="BD35" t="s">
        <v>1609</v>
      </c>
      <c r="BE35">
        <v>0.15</v>
      </c>
      <c r="BF35" t="s">
        <v>360</v>
      </c>
      <c r="BG35">
        <v>6</v>
      </c>
      <c r="BH35" t="s">
        <v>360</v>
      </c>
      <c r="BI35" s="21" t="s">
        <v>360</v>
      </c>
      <c r="BJ35" s="21" t="s">
        <v>1653</v>
      </c>
      <c r="BK35" s="21" t="s">
        <v>361</v>
      </c>
      <c r="BL35" s="21" t="s">
        <v>88</v>
      </c>
      <c r="BM35" s="37" t="s">
        <v>4888</v>
      </c>
      <c r="BN35" s="30">
        <v>254</v>
      </c>
      <c r="BO35" s="30">
        <f t="shared" si="1"/>
        <v>255</v>
      </c>
      <c r="BP35" s="26">
        <v>153</v>
      </c>
      <c r="BQ35" s="26">
        <v>50</v>
      </c>
      <c r="BR35" s="26">
        <v>6</v>
      </c>
      <c r="BS35" s="26">
        <v>7</v>
      </c>
      <c r="BT35" s="26">
        <v>1</v>
      </c>
      <c r="BU35" s="26">
        <v>4</v>
      </c>
      <c r="BV35" s="26">
        <v>34</v>
      </c>
      <c r="BW35" s="26" t="s">
        <v>88</v>
      </c>
      <c r="BX35" s="26" t="s">
        <v>88</v>
      </c>
      <c r="BY35" s="26" t="s">
        <v>88</v>
      </c>
      <c r="BZ35" s="26">
        <v>8</v>
      </c>
      <c r="CA35">
        <v>8</v>
      </c>
      <c r="CB35" t="s">
        <v>630</v>
      </c>
      <c r="CC35" t="s">
        <v>88</v>
      </c>
    </row>
    <row r="36" spans="1:81" x14ac:dyDescent="0.35">
      <c r="A36" s="21" t="s">
        <v>287</v>
      </c>
      <c r="B36" s="38" t="s">
        <v>361</v>
      </c>
      <c r="C36" s="33" t="s">
        <v>5013</v>
      </c>
      <c r="D36" s="33" t="s">
        <v>5014</v>
      </c>
      <c r="E36" s="21" t="s">
        <v>5149</v>
      </c>
      <c r="F36" s="21" t="s">
        <v>361</v>
      </c>
      <c r="G36" s="8" t="s">
        <v>290</v>
      </c>
      <c r="H36" t="s">
        <v>2789</v>
      </c>
      <c r="I36">
        <v>2021</v>
      </c>
      <c r="J36" t="s">
        <v>258</v>
      </c>
      <c r="K36" t="s">
        <v>88</v>
      </c>
      <c r="L36">
        <v>46</v>
      </c>
      <c r="M36" t="s">
        <v>260</v>
      </c>
      <c r="N36" t="s">
        <v>88</v>
      </c>
      <c r="O36" t="s">
        <v>286</v>
      </c>
      <c r="P36" t="s">
        <v>88</v>
      </c>
      <c r="Q36" t="s">
        <v>4867</v>
      </c>
      <c r="R36" t="s">
        <v>288</v>
      </c>
      <c r="S36" t="s">
        <v>289</v>
      </c>
      <c r="T36" t="s">
        <v>253</v>
      </c>
      <c r="U36">
        <v>30</v>
      </c>
      <c r="V36" t="s">
        <v>360</v>
      </c>
      <c r="W36" t="s">
        <v>361</v>
      </c>
      <c r="X36" t="s">
        <v>361</v>
      </c>
      <c r="Y36" t="s">
        <v>361</v>
      </c>
      <c r="Z36" t="s">
        <v>360</v>
      </c>
      <c r="AA36" t="s">
        <v>360</v>
      </c>
      <c r="AB36" t="s">
        <v>361</v>
      </c>
      <c r="AC36" t="s">
        <v>361</v>
      </c>
      <c r="AD36">
        <v>4.5199999999999996</v>
      </c>
      <c r="AE36">
        <v>4.5199999999999996</v>
      </c>
      <c r="AF36" s="12">
        <v>0.34970000000000001</v>
      </c>
      <c r="AG36">
        <v>2.0099999999999998</v>
      </c>
      <c r="AH36" s="21">
        <v>0.35</v>
      </c>
      <c r="AI36" s="21" t="s">
        <v>88</v>
      </c>
      <c r="AJ36" s="21">
        <v>50</v>
      </c>
      <c r="AK36">
        <v>1</v>
      </c>
      <c r="AL36">
        <v>1142</v>
      </c>
      <c r="AM36" t="s">
        <v>88</v>
      </c>
      <c r="AN36">
        <v>1.8</v>
      </c>
      <c r="AO36" t="s">
        <v>361</v>
      </c>
      <c r="AP36" t="s">
        <v>2047</v>
      </c>
      <c r="AQ36" t="s">
        <v>381</v>
      </c>
      <c r="AR36" t="s">
        <v>384</v>
      </c>
      <c r="AS36" t="s">
        <v>88</v>
      </c>
      <c r="AT36">
        <v>0.8</v>
      </c>
      <c r="AU36">
        <v>2.35</v>
      </c>
      <c r="AV36">
        <v>10050</v>
      </c>
      <c r="AW36">
        <v>15</v>
      </c>
      <c r="AX36" t="s">
        <v>382</v>
      </c>
      <c r="AY36">
        <v>4.32</v>
      </c>
      <c r="AZ36" t="s">
        <v>88</v>
      </c>
      <c r="BA36">
        <v>5114</v>
      </c>
      <c r="BB36" t="s">
        <v>88</v>
      </c>
      <c r="BC36" s="21" t="s">
        <v>361</v>
      </c>
      <c r="BD36" t="s">
        <v>3403</v>
      </c>
      <c r="BE36">
        <v>1</v>
      </c>
      <c r="BF36" t="s">
        <v>360</v>
      </c>
      <c r="BG36">
        <v>5</v>
      </c>
      <c r="BH36" t="s">
        <v>360</v>
      </c>
      <c r="BI36" s="21" t="s">
        <v>361</v>
      </c>
      <c r="BJ36" s="21" t="s">
        <v>88</v>
      </c>
      <c r="BK36" s="21" t="s">
        <v>361</v>
      </c>
      <c r="BL36" s="21" t="s">
        <v>88</v>
      </c>
      <c r="BM36" s="21" t="s">
        <v>88</v>
      </c>
      <c r="BN36" s="26" t="s">
        <v>88</v>
      </c>
      <c r="BO36" s="30">
        <f t="shared" si="1"/>
        <v>230</v>
      </c>
      <c r="BP36" s="26">
        <v>113</v>
      </c>
      <c r="BQ36" s="26">
        <v>51</v>
      </c>
      <c r="BR36" s="26">
        <v>7</v>
      </c>
      <c r="BS36" s="26">
        <v>4</v>
      </c>
      <c r="BT36" s="26">
        <v>3</v>
      </c>
      <c r="BU36" s="26">
        <v>2</v>
      </c>
      <c r="BV36" s="26">
        <v>50</v>
      </c>
      <c r="BW36" s="26" t="s">
        <v>88</v>
      </c>
      <c r="BX36" s="26" t="s">
        <v>88</v>
      </c>
      <c r="BY36" s="26" t="s">
        <v>88</v>
      </c>
      <c r="BZ36" s="26" t="s">
        <v>88</v>
      </c>
      <c r="CA36">
        <v>10</v>
      </c>
      <c r="CB36" t="s">
        <v>387</v>
      </c>
      <c r="CC36">
        <v>2.6</v>
      </c>
    </row>
    <row r="37" spans="1:81" x14ac:dyDescent="0.35">
      <c r="A37" s="26" t="s">
        <v>292</v>
      </c>
      <c r="B37" s="26" t="s">
        <v>361</v>
      </c>
      <c r="C37" s="33" t="s">
        <v>5015</v>
      </c>
      <c r="D37" s="33" t="s">
        <v>5016</v>
      </c>
      <c r="E37" s="26" t="s">
        <v>88</v>
      </c>
      <c r="F37" s="26" t="s">
        <v>360</v>
      </c>
      <c r="G37" s="8" t="s">
        <v>291</v>
      </c>
      <c r="H37" t="s">
        <v>2767</v>
      </c>
      <c r="I37">
        <v>2020</v>
      </c>
      <c r="J37" t="s">
        <v>258</v>
      </c>
      <c r="K37" t="s">
        <v>88</v>
      </c>
      <c r="L37">
        <v>46</v>
      </c>
      <c r="M37" t="s">
        <v>260</v>
      </c>
      <c r="N37" t="s">
        <v>88</v>
      </c>
      <c r="O37" t="s">
        <v>293</v>
      </c>
      <c r="P37" t="s">
        <v>88</v>
      </c>
      <c r="Q37" t="s">
        <v>4867</v>
      </c>
      <c r="R37" t="s">
        <v>294</v>
      </c>
      <c r="S37" t="s">
        <v>112</v>
      </c>
      <c r="T37" t="s">
        <v>88</v>
      </c>
      <c r="U37">
        <v>40</v>
      </c>
      <c r="V37" t="s">
        <v>360</v>
      </c>
      <c r="W37" t="s">
        <v>361</v>
      </c>
      <c r="X37" t="s">
        <v>88</v>
      </c>
      <c r="Y37" t="s">
        <v>361</v>
      </c>
      <c r="Z37" t="s">
        <v>360</v>
      </c>
      <c r="AA37" t="s">
        <v>360</v>
      </c>
      <c r="AB37" t="s">
        <v>360</v>
      </c>
      <c r="AC37" t="s">
        <v>361</v>
      </c>
      <c r="AD37">
        <v>5.8</v>
      </c>
      <c r="AE37">
        <v>3.06</v>
      </c>
      <c r="AF37" t="s">
        <v>88</v>
      </c>
      <c r="AG37">
        <v>1.585</v>
      </c>
      <c r="AH37" s="21">
        <v>0</v>
      </c>
      <c r="AI37" s="21" t="s">
        <v>88</v>
      </c>
      <c r="AJ37" s="21">
        <v>50</v>
      </c>
      <c r="AK37">
        <v>1</v>
      </c>
      <c r="AL37" t="s">
        <v>88</v>
      </c>
      <c r="AM37" t="s">
        <v>383</v>
      </c>
      <c r="AN37" t="s">
        <v>88</v>
      </c>
      <c r="AO37" t="s">
        <v>360</v>
      </c>
      <c r="AP37">
        <v>3.34</v>
      </c>
      <c r="AQ37" t="s">
        <v>381</v>
      </c>
      <c r="AR37" t="s">
        <v>384</v>
      </c>
      <c r="AS37" t="s">
        <v>88</v>
      </c>
      <c r="AT37">
        <v>0.8</v>
      </c>
      <c r="AU37">
        <v>2.5</v>
      </c>
      <c r="AV37" t="s">
        <v>88</v>
      </c>
      <c r="AW37">
        <v>15</v>
      </c>
      <c r="AX37" t="s">
        <v>88</v>
      </c>
      <c r="AY37">
        <v>3.4</v>
      </c>
      <c r="AZ37" t="s">
        <v>88</v>
      </c>
      <c r="BA37">
        <v>4450</v>
      </c>
      <c r="BB37" t="s">
        <v>88</v>
      </c>
      <c r="BC37" s="21" t="s">
        <v>360</v>
      </c>
      <c r="BD37" t="s">
        <v>3402</v>
      </c>
      <c r="BE37">
        <v>0.1</v>
      </c>
      <c r="BF37" t="s">
        <v>360</v>
      </c>
      <c r="BG37">
        <v>5</v>
      </c>
      <c r="BH37" t="s">
        <v>361</v>
      </c>
      <c r="BI37" s="21" t="s">
        <v>361</v>
      </c>
      <c r="BJ37" s="21" t="s">
        <v>88</v>
      </c>
      <c r="BK37" s="21" t="s">
        <v>360</v>
      </c>
      <c r="BL37" s="21" t="s">
        <v>88</v>
      </c>
      <c r="BM37" s="21" t="s">
        <v>88</v>
      </c>
      <c r="BN37" s="26" t="s">
        <v>88</v>
      </c>
      <c r="BO37" s="30">
        <f t="shared" si="1"/>
        <v>389</v>
      </c>
      <c r="BP37" s="26">
        <v>262</v>
      </c>
      <c r="BQ37" s="26">
        <v>49</v>
      </c>
      <c r="BR37" s="26">
        <v>9</v>
      </c>
      <c r="BS37" s="26">
        <v>5</v>
      </c>
      <c r="BT37" s="26">
        <v>3</v>
      </c>
      <c r="BU37" s="26">
        <v>2</v>
      </c>
      <c r="BV37" s="26">
        <v>59</v>
      </c>
      <c r="BW37" s="26" t="s">
        <v>88</v>
      </c>
      <c r="BX37" s="26" t="s">
        <v>88</v>
      </c>
      <c r="BY37" s="26" t="s">
        <v>88</v>
      </c>
      <c r="BZ37" s="26">
        <v>21</v>
      </c>
      <c r="CA37">
        <v>8</v>
      </c>
      <c r="CB37" t="s">
        <v>630</v>
      </c>
      <c r="CC37">
        <v>3.49</v>
      </c>
    </row>
    <row r="38" spans="1:81" x14ac:dyDescent="0.35">
      <c r="A38" s="21" t="s">
        <v>295</v>
      </c>
      <c r="B38" s="38" t="s">
        <v>361</v>
      </c>
      <c r="C38" s="33" t="s">
        <v>5017</v>
      </c>
      <c r="D38" s="33" t="s">
        <v>5018</v>
      </c>
      <c r="E38" s="21" t="s">
        <v>88</v>
      </c>
      <c r="F38" s="21" t="s">
        <v>361</v>
      </c>
      <c r="G38" s="8" t="s">
        <v>298</v>
      </c>
      <c r="H38" t="s">
        <v>2790</v>
      </c>
      <c r="I38">
        <v>2022</v>
      </c>
      <c r="J38" t="s">
        <v>258</v>
      </c>
      <c r="K38" t="s">
        <v>88</v>
      </c>
      <c r="L38">
        <v>32</v>
      </c>
      <c r="M38" t="s">
        <v>269</v>
      </c>
      <c r="N38" t="s">
        <v>88</v>
      </c>
      <c r="O38" t="s">
        <v>296</v>
      </c>
      <c r="P38" t="s">
        <v>88</v>
      </c>
      <c r="Q38" t="s">
        <v>4867</v>
      </c>
      <c r="R38" t="s">
        <v>297</v>
      </c>
      <c r="S38" t="s">
        <v>253</v>
      </c>
      <c r="T38" t="s">
        <v>88</v>
      </c>
      <c r="U38">
        <v>30</v>
      </c>
      <c r="V38" t="s">
        <v>360</v>
      </c>
      <c r="W38" t="s">
        <v>361</v>
      </c>
      <c r="X38" t="s">
        <v>361</v>
      </c>
      <c r="Y38" t="s">
        <v>360</v>
      </c>
      <c r="Z38" t="s">
        <v>360</v>
      </c>
      <c r="AA38" t="s">
        <v>360</v>
      </c>
      <c r="AB38" t="s">
        <v>361</v>
      </c>
      <c r="AC38" t="s">
        <v>361</v>
      </c>
      <c r="AD38">
        <v>10.199999999999999</v>
      </c>
      <c r="AE38">
        <v>2.86</v>
      </c>
      <c r="AF38" s="12">
        <v>1.5229999999999999</v>
      </c>
      <c r="AG38">
        <v>1.46</v>
      </c>
      <c r="AH38" s="21">
        <v>1.11E-2</v>
      </c>
      <c r="AI38" s="21" t="s">
        <v>88</v>
      </c>
      <c r="AJ38" s="21" t="s">
        <v>88</v>
      </c>
      <c r="AK38">
        <v>1</v>
      </c>
      <c r="AL38">
        <v>876</v>
      </c>
      <c r="AM38" t="s">
        <v>88</v>
      </c>
      <c r="AN38">
        <v>2</v>
      </c>
      <c r="AO38" t="s">
        <v>360</v>
      </c>
      <c r="AP38" t="s">
        <v>2131</v>
      </c>
      <c r="AQ38" t="s">
        <v>381</v>
      </c>
      <c r="AR38" t="s">
        <v>384</v>
      </c>
      <c r="AS38" t="s">
        <v>88</v>
      </c>
      <c r="AT38">
        <v>1</v>
      </c>
      <c r="AU38">
        <v>2.7</v>
      </c>
      <c r="AV38">
        <v>6264</v>
      </c>
      <c r="AW38">
        <v>15</v>
      </c>
      <c r="AX38" t="s">
        <v>88</v>
      </c>
      <c r="AY38">
        <v>3.1</v>
      </c>
      <c r="AZ38">
        <v>495</v>
      </c>
      <c r="BA38" t="s">
        <v>88</v>
      </c>
      <c r="BB38" t="s">
        <v>88</v>
      </c>
      <c r="BC38" s="21" t="s">
        <v>361</v>
      </c>
      <c r="BD38" t="s">
        <v>3407</v>
      </c>
      <c r="BE38">
        <v>1</v>
      </c>
      <c r="BF38" t="s">
        <v>360</v>
      </c>
      <c r="BG38">
        <v>10</v>
      </c>
      <c r="BH38" t="s">
        <v>361</v>
      </c>
      <c r="BI38" s="21" t="s">
        <v>361</v>
      </c>
      <c r="BJ38" s="21" t="s">
        <v>88</v>
      </c>
      <c r="BK38" s="21" t="s">
        <v>361</v>
      </c>
      <c r="BL38" s="21" t="s">
        <v>88</v>
      </c>
      <c r="BM38" s="37" t="s">
        <v>4889</v>
      </c>
      <c r="BN38" s="30">
        <v>220</v>
      </c>
      <c r="BO38" s="30">
        <f t="shared" si="1"/>
        <v>223</v>
      </c>
      <c r="BP38" s="26">
        <v>110</v>
      </c>
      <c r="BQ38" s="26">
        <v>58</v>
      </c>
      <c r="BR38" s="26">
        <v>9</v>
      </c>
      <c r="BS38" s="26">
        <v>8</v>
      </c>
      <c r="BT38" s="26">
        <v>3</v>
      </c>
      <c r="BU38" s="26">
        <v>2</v>
      </c>
      <c r="BV38" s="26">
        <v>33</v>
      </c>
      <c r="BW38" s="26" t="s">
        <v>88</v>
      </c>
      <c r="BX38" s="26" t="s">
        <v>88</v>
      </c>
      <c r="BY38" s="26" t="s">
        <v>88</v>
      </c>
      <c r="BZ38" s="26" t="s">
        <v>88</v>
      </c>
      <c r="CA38">
        <v>5</v>
      </c>
      <c r="CB38" t="s">
        <v>399</v>
      </c>
      <c r="CC38">
        <v>3.05</v>
      </c>
    </row>
    <row r="39" spans="1:81" x14ac:dyDescent="0.35">
      <c r="A39" s="21" t="s">
        <v>302</v>
      </c>
      <c r="B39" s="38" t="s">
        <v>361</v>
      </c>
      <c r="C39" s="33" t="s">
        <v>5019</v>
      </c>
      <c r="D39" s="33" t="s">
        <v>5020</v>
      </c>
      <c r="E39" s="21" t="s">
        <v>5153</v>
      </c>
      <c r="F39" s="21" t="s">
        <v>360</v>
      </c>
      <c r="G39" s="8" t="s">
        <v>303</v>
      </c>
      <c r="H39" t="s">
        <v>2768</v>
      </c>
      <c r="I39">
        <v>2021</v>
      </c>
      <c r="J39" t="s">
        <v>258</v>
      </c>
      <c r="K39" t="s">
        <v>88</v>
      </c>
      <c r="L39">
        <v>65</v>
      </c>
      <c r="M39" t="s">
        <v>274</v>
      </c>
      <c r="N39" t="s">
        <v>88</v>
      </c>
      <c r="O39" t="s">
        <v>300</v>
      </c>
      <c r="P39" t="s">
        <v>301</v>
      </c>
      <c r="Q39" t="s">
        <v>4867</v>
      </c>
      <c r="R39" t="s">
        <v>299</v>
      </c>
      <c r="S39" t="s">
        <v>280</v>
      </c>
      <c r="T39" t="s">
        <v>88</v>
      </c>
      <c r="U39">
        <v>30</v>
      </c>
      <c r="V39" t="s">
        <v>360</v>
      </c>
      <c r="W39" t="s">
        <v>361</v>
      </c>
      <c r="X39" t="s">
        <v>360</v>
      </c>
      <c r="Y39" t="s">
        <v>361</v>
      </c>
      <c r="Z39" t="s">
        <v>360</v>
      </c>
      <c r="AA39" t="s">
        <v>360</v>
      </c>
      <c r="AB39" t="s">
        <v>361</v>
      </c>
      <c r="AC39" t="s">
        <v>361</v>
      </c>
      <c r="AD39">
        <v>12.5</v>
      </c>
      <c r="AE39">
        <v>12.5</v>
      </c>
      <c r="AF39" s="12">
        <f>0.7562+AG39</f>
        <v>6.6011999999999995</v>
      </c>
      <c r="AG39">
        <v>5.8449999999999998</v>
      </c>
      <c r="AH39" s="21">
        <v>0</v>
      </c>
      <c r="AI39" s="21" t="s">
        <v>88</v>
      </c>
      <c r="AJ39" s="21" t="s">
        <v>88</v>
      </c>
      <c r="AK39">
        <v>1</v>
      </c>
      <c r="AL39">
        <v>1662</v>
      </c>
      <c r="AM39" t="s">
        <v>385</v>
      </c>
      <c r="AN39">
        <v>2</v>
      </c>
      <c r="AO39" t="s">
        <v>360</v>
      </c>
      <c r="AP39">
        <v>3.31</v>
      </c>
      <c r="AQ39" t="s">
        <v>381</v>
      </c>
      <c r="AR39" t="s">
        <v>384</v>
      </c>
      <c r="AS39" t="s">
        <v>88</v>
      </c>
      <c r="AT39">
        <v>1</v>
      </c>
      <c r="AU39">
        <v>2.59</v>
      </c>
      <c r="AV39">
        <v>23418</v>
      </c>
      <c r="AW39">
        <v>25</v>
      </c>
      <c r="AX39" t="s">
        <v>382</v>
      </c>
      <c r="AY39" t="s">
        <v>88</v>
      </c>
      <c r="AZ39">
        <v>540</v>
      </c>
      <c r="BA39" t="s">
        <v>88</v>
      </c>
      <c r="BB39">
        <v>8.4</v>
      </c>
      <c r="BC39" s="21" t="s">
        <v>360</v>
      </c>
      <c r="BD39" t="s">
        <v>1609</v>
      </c>
      <c r="BE39">
        <v>1</v>
      </c>
      <c r="BF39" t="s">
        <v>360</v>
      </c>
      <c r="BG39">
        <v>7</v>
      </c>
      <c r="BH39" t="s">
        <v>360</v>
      </c>
      <c r="BI39" s="21" t="s">
        <v>360</v>
      </c>
      <c r="BJ39" s="21" t="s">
        <v>1653</v>
      </c>
      <c r="BK39" s="21" t="s">
        <v>361</v>
      </c>
      <c r="BL39" s="21" t="s">
        <v>88</v>
      </c>
      <c r="BM39" s="21" t="s">
        <v>88</v>
      </c>
      <c r="BN39" s="26" t="s">
        <v>88</v>
      </c>
      <c r="BO39" s="30">
        <f t="shared" si="1"/>
        <v>296</v>
      </c>
      <c r="BP39" s="26">
        <v>184</v>
      </c>
      <c r="BQ39" s="26">
        <v>49</v>
      </c>
      <c r="BR39" s="26">
        <v>5</v>
      </c>
      <c r="BS39" s="26">
        <v>8</v>
      </c>
      <c r="BT39" s="26">
        <v>3</v>
      </c>
      <c r="BU39" s="26">
        <v>1</v>
      </c>
      <c r="BV39" s="26">
        <v>46</v>
      </c>
      <c r="BW39" s="26" t="s">
        <v>88</v>
      </c>
      <c r="BX39" s="26" t="s">
        <v>88</v>
      </c>
      <c r="BY39" s="26" t="s">
        <v>88</v>
      </c>
      <c r="BZ39" s="26">
        <v>11</v>
      </c>
      <c r="CA39">
        <v>10</v>
      </c>
      <c r="CB39" t="s">
        <v>656</v>
      </c>
      <c r="CC39" t="s">
        <v>88</v>
      </c>
    </row>
    <row r="40" spans="1:81" x14ac:dyDescent="0.35">
      <c r="A40" s="21" t="s">
        <v>306</v>
      </c>
      <c r="B40" s="38" t="s">
        <v>361</v>
      </c>
      <c r="C40" s="35" t="s">
        <v>5021</v>
      </c>
      <c r="D40" s="35" t="s">
        <v>5022</v>
      </c>
      <c r="E40" s="21" t="s">
        <v>5153</v>
      </c>
      <c r="F40" s="21" t="s">
        <v>361</v>
      </c>
      <c r="G40" s="8" t="s">
        <v>308</v>
      </c>
      <c r="H40" t="s">
        <v>2769</v>
      </c>
      <c r="I40">
        <v>2022</v>
      </c>
      <c r="J40" t="s">
        <v>258</v>
      </c>
      <c r="K40" t="s">
        <v>88</v>
      </c>
      <c r="L40">
        <v>66</v>
      </c>
      <c r="M40" t="s">
        <v>305</v>
      </c>
      <c r="N40" t="s">
        <v>88</v>
      </c>
      <c r="O40" t="s">
        <v>304</v>
      </c>
      <c r="P40" t="s">
        <v>88</v>
      </c>
      <c r="Q40" t="s">
        <v>4867</v>
      </c>
      <c r="R40" t="s">
        <v>233</v>
      </c>
      <c r="S40" t="s">
        <v>307</v>
      </c>
      <c r="T40" t="s">
        <v>88</v>
      </c>
      <c r="U40">
        <v>30</v>
      </c>
      <c r="V40" t="s">
        <v>360</v>
      </c>
      <c r="W40" t="s">
        <v>361</v>
      </c>
      <c r="X40" t="s">
        <v>360</v>
      </c>
      <c r="Y40" t="s">
        <v>361</v>
      </c>
      <c r="Z40" t="s">
        <v>360</v>
      </c>
      <c r="AA40" t="s">
        <v>360</v>
      </c>
      <c r="AB40" t="s">
        <v>361</v>
      </c>
      <c r="AC40" t="s">
        <v>361</v>
      </c>
      <c r="AD40">
        <v>4.4000000000000004</v>
      </c>
      <c r="AE40">
        <v>3.7</v>
      </c>
      <c r="AF40">
        <v>1.5269999999999999</v>
      </c>
      <c r="AG40">
        <v>1.5</v>
      </c>
      <c r="AH40" s="21">
        <v>0</v>
      </c>
      <c r="AI40" s="21" t="s">
        <v>88</v>
      </c>
      <c r="AJ40" s="21" t="s">
        <v>88</v>
      </c>
      <c r="AK40">
        <v>2</v>
      </c>
      <c r="AL40" t="s">
        <v>88</v>
      </c>
      <c r="AM40" t="s">
        <v>88</v>
      </c>
      <c r="AN40" t="s">
        <v>88</v>
      </c>
      <c r="AO40" t="s">
        <v>88</v>
      </c>
      <c r="AP40">
        <v>2.5</v>
      </c>
      <c r="AQ40" t="s">
        <v>381</v>
      </c>
      <c r="AR40" t="s">
        <v>384</v>
      </c>
      <c r="AS40" t="s">
        <v>88</v>
      </c>
      <c r="AT40">
        <v>1.35</v>
      </c>
      <c r="AU40">
        <v>3.05</v>
      </c>
      <c r="AV40">
        <v>6720</v>
      </c>
      <c r="AW40">
        <v>40</v>
      </c>
      <c r="AX40" t="s">
        <v>2174</v>
      </c>
      <c r="AY40">
        <v>3.7</v>
      </c>
      <c r="AZ40">
        <v>550</v>
      </c>
      <c r="BA40">
        <v>5640</v>
      </c>
      <c r="BB40">
        <v>1.1000000000000001</v>
      </c>
      <c r="BC40" s="21" t="s">
        <v>360</v>
      </c>
      <c r="BD40" t="s">
        <v>3409</v>
      </c>
      <c r="BE40">
        <v>1.5</v>
      </c>
      <c r="BF40" t="s">
        <v>360</v>
      </c>
      <c r="BG40">
        <v>10</v>
      </c>
      <c r="BH40" t="s">
        <v>360</v>
      </c>
      <c r="BI40" s="21" t="s">
        <v>361</v>
      </c>
      <c r="BJ40" s="21" t="s">
        <v>88</v>
      </c>
      <c r="BK40" s="21" t="s">
        <v>361</v>
      </c>
      <c r="BL40" s="21" t="s">
        <v>88</v>
      </c>
      <c r="BM40" s="30" t="s">
        <v>88</v>
      </c>
      <c r="BN40" s="26" t="s">
        <v>88</v>
      </c>
      <c r="BO40" s="30">
        <f t="shared" si="1"/>
        <v>256</v>
      </c>
      <c r="BP40" s="26">
        <v>169</v>
      </c>
      <c r="BQ40" s="26">
        <v>49</v>
      </c>
      <c r="BR40" s="26">
        <v>0</v>
      </c>
      <c r="BS40" s="26">
        <v>5</v>
      </c>
      <c r="BT40" s="26">
        <v>3</v>
      </c>
      <c r="BU40" s="26">
        <v>1</v>
      </c>
      <c r="BV40" s="26">
        <v>29</v>
      </c>
      <c r="BW40" s="26" t="s">
        <v>88</v>
      </c>
      <c r="BX40" s="26" t="s">
        <v>88</v>
      </c>
      <c r="BY40" s="26" t="s">
        <v>88</v>
      </c>
      <c r="BZ40" s="26">
        <v>15</v>
      </c>
      <c r="CA40">
        <v>11</v>
      </c>
      <c r="CB40" t="s">
        <v>838</v>
      </c>
      <c r="CC40">
        <v>21.1</v>
      </c>
    </row>
    <row r="41" spans="1:81" x14ac:dyDescent="0.35">
      <c r="A41" s="21" t="s">
        <v>310</v>
      </c>
      <c r="B41" s="38" t="s">
        <v>361</v>
      </c>
      <c r="C41" s="35" t="s">
        <v>5023</v>
      </c>
      <c r="D41" s="35" t="s">
        <v>5024</v>
      </c>
      <c r="E41" s="21" t="s">
        <v>5149</v>
      </c>
      <c r="F41" s="21" t="s">
        <v>361</v>
      </c>
      <c r="G41" s="8" t="s">
        <v>311</v>
      </c>
      <c r="H41" t="s">
        <v>2770</v>
      </c>
      <c r="I41">
        <v>2022</v>
      </c>
      <c r="J41" t="s">
        <v>258</v>
      </c>
      <c r="K41" t="s">
        <v>88</v>
      </c>
      <c r="L41">
        <v>46</v>
      </c>
      <c r="M41" t="s">
        <v>260</v>
      </c>
      <c r="N41" t="s">
        <v>88</v>
      </c>
      <c r="O41" t="s">
        <v>309</v>
      </c>
      <c r="P41" t="s">
        <v>88</v>
      </c>
      <c r="Q41" t="s">
        <v>4867</v>
      </c>
      <c r="R41" t="s">
        <v>2210</v>
      </c>
      <c r="S41" t="s">
        <v>297</v>
      </c>
      <c r="T41" t="s">
        <v>88</v>
      </c>
      <c r="U41">
        <v>21</v>
      </c>
      <c r="V41" t="s">
        <v>360</v>
      </c>
      <c r="W41" t="s">
        <v>361</v>
      </c>
      <c r="X41" t="s">
        <v>360</v>
      </c>
      <c r="Y41" t="s">
        <v>361</v>
      </c>
      <c r="Z41" t="s">
        <v>360</v>
      </c>
      <c r="AA41" t="s">
        <v>360</v>
      </c>
      <c r="AB41" t="s">
        <v>361</v>
      </c>
      <c r="AC41" t="s">
        <v>361</v>
      </c>
      <c r="AD41">
        <v>11.15</v>
      </c>
      <c r="AE41">
        <v>10.130000000000001</v>
      </c>
      <c r="AF41" s="12">
        <v>4.1749000000000001</v>
      </c>
      <c r="AG41">
        <v>3.32</v>
      </c>
      <c r="AH41" s="21">
        <v>6.8</v>
      </c>
      <c r="AI41" s="21">
        <v>0.23</v>
      </c>
      <c r="AJ41" s="21">
        <v>50</v>
      </c>
      <c r="AK41">
        <v>1</v>
      </c>
      <c r="AL41">
        <v>1499</v>
      </c>
      <c r="AM41" t="s">
        <v>383</v>
      </c>
      <c r="AN41">
        <v>2</v>
      </c>
      <c r="AO41" t="s">
        <v>360</v>
      </c>
      <c r="AP41">
        <v>2</v>
      </c>
      <c r="AQ41" t="s">
        <v>381</v>
      </c>
      <c r="AR41" t="s">
        <v>384</v>
      </c>
      <c r="AS41" t="s">
        <v>88</v>
      </c>
      <c r="AT41">
        <v>1</v>
      </c>
      <c r="AU41">
        <v>3</v>
      </c>
      <c r="AV41">
        <v>17091</v>
      </c>
      <c r="AW41">
        <v>15</v>
      </c>
      <c r="AX41" t="s">
        <v>88</v>
      </c>
      <c r="AY41">
        <v>6.67</v>
      </c>
      <c r="AZ41">
        <v>390</v>
      </c>
      <c r="BA41" t="s">
        <v>88</v>
      </c>
      <c r="BB41">
        <v>5.2</v>
      </c>
      <c r="BC41" s="21" t="s">
        <v>360</v>
      </c>
      <c r="BD41" t="s">
        <v>1753</v>
      </c>
      <c r="BE41">
        <v>2</v>
      </c>
      <c r="BF41" t="s">
        <v>360</v>
      </c>
      <c r="BG41">
        <v>5</v>
      </c>
      <c r="BH41" t="s">
        <v>361</v>
      </c>
      <c r="BI41" s="21" t="s">
        <v>361</v>
      </c>
      <c r="BJ41" s="21" t="s">
        <v>88</v>
      </c>
      <c r="BK41" s="21" t="s">
        <v>361</v>
      </c>
      <c r="BL41" s="21" t="s">
        <v>88</v>
      </c>
      <c r="BM41" s="37" t="s">
        <v>4890</v>
      </c>
      <c r="BN41" s="30">
        <v>435</v>
      </c>
      <c r="BO41" s="30">
        <f t="shared" si="1"/>
        <v>443</v>
      </c>
      <c r="BP41" s="26">
        <v>311</v>
      </c>
      <c r="BQ41" s="26">
        <v>38</v>
      </c>
      <c r="BR41" s="26">
        <v>6</v>
      </c>
      <c r="BS41" s="26">
        <v>10</v>
      </c>
      <c r="BT41" s="26">
        <v>4</v>
      </c>
      <c r="BU41" s="26">
        <v>5</v>
      </c>
      <c r="BV41" s="26">
        <v>69</v>
      </c>
      <c r="BW41" s="26" t="s">
        <v>88</v>
      </c>
      <c r="BX41" s="26" t="s">
        <v>88</v>
      </c>
      <c r="BY41" s="26" t="s">
        <v>88</v>
      </c>
      <c r="BZ41" s="26">
        <v>17</v>
      </c>
      <c r="CA41">
        <v>17</v>
      </c>
      <c r="CB41" t="s">
        <v>2229</v>
      </c>
      <c r="CC41" t="s">
        <v>88</v>
      </c>
    </row>
    <row r="42" spans="1:81" x14ac:dyDescent="0.35">
      <c r="A42" s="21" t="s">
        <v>315</v>
      </c>
      <c r="B42" s="38" t="s">
        <v>5146</v>
      </c>
      <c r="C42" s="35" t="s">
        <v>5025</v>
      </c>
      <c r="D42" s="35" t="s">
        <v>5026</v>
      </c>
      <c r="E42" s="21" t="s">
        <v>5153</v>
      </c>
      <c r="F42" s="21" t="s">
        <v>360</v>
      </c>
      <c r="G42" s="8" t="s">
        <v>320</v>
      </c>
      <c r="H42" t="s">
        <v>2771</v>
      </c>
      <c r="I42">
        <v>2017</v>
      </c>
      <c r="J42" t="s">
        <v>84</v>
      </c>
      <c r="K42" t="s">
        <v>88</v>
      </c>
      <c r="L42" s="7" t="s">
        <v>316</v>
      </c>
      <c r="M42" t="s">
        <v>317</v>
      </c>
      <c r="N42" t="s">
        <v>88</v>
      </c>
      <c r="O42" t="s">
        <v>314</v>
      </c>
      <c r="P42" t="s">
        <v>88</v>
      </c>
      <c r="Q42" t="s">
        <v>4867</v>
      </c>
      <c r="R42" t="s">
        <v>270</v>
      </c>
      <c r="S42" t="s">
        <v>318</v>
      </c>
      <c r="T42" t="s">
        <v>319</v>
      </c>
      <c r="U42">
        <v>40</v>
      </c>
      <c r="V42" t="s">
        <v>360</v>
      </c>
      <c r="W42" t="s">
        <v>361</v>
      </c>
      <c r="X42" t="s">
        <v>360</v>
      </c>
      <c r="Y42" t="s">
        <v>361</v>
      </c>
      <c r="Z42" t="s">
        <v>361</v>
      </c>
      <c r="AA42" t="s">
        <v>360</v>
      </c>
      <c r="AB42" t="s">
        <v>361</v>
      </c>
      <c r="AC42" t="s">
        <v>361</v>
      </c>
      <c r="AD42">
        <v>8.1</v>
      </c>
      <c r="AE42">
        <v>8.1</v>
      </c>
      <c r="AF42" s="23" t="s">
        <v>88</v>
      </c>
      <c r="AG42" t="s">
        <v>88</v>
      </c>
      <c r="AH42" s="21">
        <v>0</v>
      </c>
      <c r="AI42" s="21" t="s">
        <v>88</v>
      </c>
      <c r="AJ42" s="21" t="s">
        <v>88</v>
      </c>
      <c r="AK42">
        <v>4</v>
      </c>
      <c r="AL42" t="s">
        <v>88</v>
      </c>
      <c r="AM42" t="s">
        <v>88</v>
      </c>
      <c r="AN42">
        <v>2</v>
      </c>
      <c r="AO42" t="s">
        <v>361</v>
      </c>
      <c r="AP42">
        <v>6.5</v>
      </c>
      <c r="AQ42" t="s">
        <v>381</v>
      </c>
      <c r="AR42" t="s">
        <v>384</v>
      </c>
      <c r="AS42" t="s">
        <v>88</v>
      </c>
      <c r="AT42">
        <v>0.8</v>
      </c>
      <c r="AU42">
        <v>4</v>
      </c>
      <c r="AV42">
        <v>16300</v>
      </c>
      <c r="AW42">
        <v>25</v>
      </c>
      <c r="AX42" t="s">
        <v>382</v>
      </c>
      <c r="AY42">
        <v>4.5</v>
      </c>
      <c r="AZ42">
        <v>310</v>
      </c>
      <c r="BA42" t="s">
        <v>88</v>
      </c>
      <c r="BB42" s="14">
        <v>9</v>
      </c>
      <c r="BC42" s="21" t="s">
        <v>360</v>
      </c>
      <c r="BD42" t="s">
        <v>3410</v>
      </c>
      <c r="BE42">
        <v>0.05</v>
      </c>
      <c r="BF42" t="s">
        <v>360</v>
      </c>
      <c r="BG42">
        <v>10</v>
      </c>
      <c r="BH42" t="s">
        <v>360</v>
      </c>
      <c r="BI42" s="21" t="s">
        <v>361</v>
      </c>
      <c r="BJ42" s="21" t="s">
        <v>88</v>
      </c>
      <c r="BK42" s="21" t="s">
        <v>361</v>
      </c>
      <c r="BL42" s="21" t="s">
        <v>88</v>
      </c>
      <c r="BM42" s="30" t="s">
        <v>88</v>
      </c>
      <c r="BN42" s="21" t="s">
        <v>88</v>
      </c>
      <c r="BO42" s="30">
        <f t="shared" si="1"/>
        <v>92</v>
      </c>
      <c r="BP42" s="26" t="s">
        <v>88</v>
      </c>
      <c r="BQ42" s="26">
        <v>39</v>
      </c>
      <c r="BR42" s="26">
        <v>1</v>
      </c>
      <c r="BS42" s="26">
        <v>8</v>
      </c>
      <c r="BT42" s="26">
        <v>3</v>
      </c>
      <c r="BU42" s="26">
        <v>1</v>
      </c>
      <c r="BV42" s="26">
        <v>40</v>
      </c>
      <c r="BW42" s="26" t="s">
        <v>88</v>
      </c>
      <c r="BX42" s="26" t="s">
        <v>88</v>
      </c>
      <c r="BY42" s="26" t="s">
        <v>88</v>
      </c>
      <c r="BZ42" s="26" t="s">
        <v>88</v>
      </c>
      <c r="CA42">
        <v>5</v>
      </c>
      <c r="CB42" t="s">
        <v>2015</v>
      </c>
      <c r="CC42">
        <v>17</v>
      </c>
    </row>
    <row r="43" spans="1:81" x14ac:dyDescent="0.35">
      <c r="A43" s="21" t="s">
        <v>321</v>
      </c>
      <c r="B43" s="38" t="s">
        <v>361</v>
      </c>
      <c r="C43" s="35" t="s">
        <v>5027</v>
      </c>
      <c r="D43" s="35" t="s">
        <v>5028</v>
      </c>
      <c r="E43" s="21" t="s">
        <v>5153</v>
      </c>
      <c r="F43" s="21" t="s">
        <v>361</v>
      </c>
      <c r="G43" s="8" t="s">
        <v>322</v>
      </c>
      <c r="H43" t="s">
        <v>2791</v>
      </c>
      <c r="I43">
        <v>2021</v>
      </c>
      <c r="J43" t="s">
        <v>84</v>
      </c>
      <c r="K43" t="s">
        <v>88</v>
      </c>
      <c r="L43" s="7" t="s">
        <v>316</v>
      </c>
      <c r="M43" t="s">
        <v>317</v>
      </c>
      <c r="N43" t="s">
        <v>88</v>
      </c>
      <c r="O43" t="s">
        <v>314</v>
      </c>
      <c r="P43" t="s">
        <v>88</v>
      </c>
      <c r="Q43" t="s">
        <v>4867</v>
      </c>
      <c r="R43" t="s">
        <v>270</v>
      </c>
      <c r="S43" t="s">
        <v>104</v>
      </c>
      <c r="T43" t="s">
        <v>88</v>
      </c>
      <c r="U43">
        <v>20</v>
      </c>
      <c r="V43" t="s">
        <v>360</v>
      </c>
      <c r="W43" t="s">
        <v>361</v>
      </c>
      <c r="X43" t="s">
        <v>360</v>
      </c>
      <c r="Y43" t="s">
        <v>360</v>
      </c>
      <c r="Z43" t="s">
        <v>360</v>
      </c>
      <c r="AA43" t="s">
        <v>360</v>
      </c>
      <c r="AB43" t="s">
        <v>361</v>
      </c>
      <c r="AC43" t="s">
        <v>361</v>
      </c>
      <c r="AD43">
        <v>104</v>
      </c>
      <c r="AE43">
        <v>5</v>
      </c>
      <c r="AF43" s="12">
        <v>3.3660000000000001</v>
      </c>
      <c r="AG43" s="12">
        <v>2.2193999999999998</v>
      </c>
      <c r="AH43" s="21">
        <v>5.7</v>
      </c>
      <c r="AI43" s="21">
        <v>2.94</v>
      </c>
      <c r="AJ43" s="21">
        <v>50</v>
      </c>
      <c r="AK43">
        <v>1</v>
      </c>
      <c r="AL43">
        <v>1004</v>
      </c>
      <c r="AM43" t="s">
        <v>88</v>
      </c>
      <c r="AN43">
        <v>2</v>
      </c>
      <c r="AO43" t="s">
        <v>360</v>
      </c>
      <c r="AP43">
        <v>3.4</v>
      </c>
      <c r="AQ43" t="s">
        <v>381</v>
      </c>
      <c r="AR43" t="s">
        <v>384</v>
      </c>
      <c r="AS43" t="s">
        <v>88</v>
      </c>
      <c r="AT43">
        <v>0.4</v>
      </c>
      <c r="AU43">
        <v>3.5</v>
      </c>
      <c r="AV43" t="s">
        <v>88</v>
      </c>
      <c r="AW43">
        <v>20</v>
      </c>
      <c r="AX43" t="s">
        <v>382</v>
      </c>
      <c r="AY43">
        <v>4.3</v>
      </c>
      <c r="AZ43" t="s">
        <v>88</v>
      </c>
      <c r="BA43">
        <v>5856</v>
      </c>
      <c r="BB43" t="s">
        <v>88</v>
      </c>
      <c r="BC43" s="21" t="s">
        <v>360</v>
      </c>
      <c r="BD43" t="s">
        <v>2269</v>
      </c>
      <c r="BE43">
        <v>0.6</v>
      </c>
      <c r="BF43" t="s">
        <v>360</v>
      </c>
      <c r="BG43">
        <v>10</v>
      </c>
      <c r="BH43" t="s">
        <v>360</v>
      </c>
      <c r="BI43" s="21" t="s">
        <v>361</v>
      </c>
      <c r="BJ43" s="21" t="s">
        <v>88</v>
      </c>
      <c r="BK43" s="21" t="s">
        <v>361</v>
      </c>
      <c r="BL43" s="21" t="s">
        <v>88</v>
      </c>
      <c r="BM43" s="37" t="s">
        <v>4891</v>
      </c>
      <c r="BN43" s="30">
        <v>107</v>
      </c>
      <c r="BO43" s="30">
        <f t="shared" si="1"/>
        <v>242</v>
      </c>
      <c r="BP43" s="26">
        <v>127</v>
      </c>
      <c r="BQ43" s="26">
        <v>63</v>
      </c>
      <c r="BR43" s="26">
        <v>1</v>
      </c>
      <c r="BS43" s="26">
        <v>2</v>
      </c>
      <c r="BT43" s="26">
        <v>3</v>
      </c>
      <c r="BU43" s="26">
        <v>2</v>
      </c>
      <c r="BV43" s="26">
        <v>44</v>
      </c>
      <c r="BW43" s="26" t="s">
        <v>88</v>
      </c>
      <c r="BX43" s="26" t="s">
        <v>88</v>
      </c>
      <c r="BY43" s="26" t="s">
        <v>88</v>
      </c>
      <c r="BZ43" s="26">
        <v>27</v>
      </c>
      <c r="CA43">
        <v>10</v>
      </c>
      <c r="CB43" t="s">
        <v>2278</v>
      </c>
      <c r="CC43" t="s">
        <v>88</v>
      </c>
    </row>
    <row r="44" spans="1:81" x14ac:dyDescent="0.35">
      <c r="A44" s="21" t="s">
        <v>326</v>
      </c>
      <c r="B44" s="38" t="s">
        <v>5146</v>
      </c>
      <c r="C44" s="35" t="s">
        <v>5029</v>
      </c>
      <c r="D44" s="35" t="s">
        <v>5030</v>
      </c>
      <c r="E44" s="21" t="s">
        <v>88</v>
      </c>
      <c r="F44" s="21" t="s">
        <v>360</v>
      </c>
      <c r="G44" s="8" t="s">
        <v>327</v>
      </c>
      <c r="H44" t="s">
        <v>2772</v>
      </c>
      <c r="I44">
        <v>2018</v>
      </c>
      <c r="J44" t="s">
        <v>84</v>
      </c>
      <c r="K44" t="s">
        <v>88</v>
      </c>
      <c r="L44">
        <v>83</v>
      </c>
      <c r="M44" t="s">
        <v>324</v>
      </c>
      <c r="N44" t="s">
        <v>88</v>
      </c>
      <c r="O44" t="s">
        <v>325</v>
      </c>
      <c r="P44" t="s">
        <v>88</v>
      </c>
      <c r="Q44" t="s">
        <v>4867</v>
      </c>
      <c r="R44" t="s">
        <v>323</v>
      </c>
      <c r="S44" t="s">
        <v>307</v>
      </c>
      <c r="T44" t="s">
        <v>88</v>
      </c>
      <c r="U44">
        <v>30</v>
      </c>
      <c r="V44" t="s">
        <v>360</v>
      </c>
      <c r="W44" t="s">
        <v>360</v>
      </c>
      <c r="X44" t="s">
        <v>360</v>
      </c>
      <c r="Y44" t="s">
        <v>360</v>
      </c>
      <c r="Z44" t="s">
        <v>360</v>
      </c>
      <c r="AA44" t="s">
        <v>360</v>
      </c>
      <c r="AB44" t="s">
        <v>360</v>
      </c>
      <c r="AC44" t="s">
        <v>361</v>
      </c>
      <c r="AD44">
        <v>48.7</v>
      </c>
      <c r="AE44">
        <v>12.9</v>
      </c>
      <c r="AF44">
        <v>6.165</v>
      </c>
      <c r="AG44" s="12">
        <v>6.1113</v>
      </c>
      <c r="AH44" s="21">
        <v>12.9</v>
      </c>
      <c r="AI44" s="21">
        <v>9.1999999999999993</v>
      </c>
      <c r="AJ44" s="21">
        <v>50</v>
      </c>
      <c r="AK44">
        <v>1</v>
      </c>
      <c r="AL44">
        <v>1924</v>
      </c>
      <c r="AM44" t="s">
        <v>88</v>
      </c>
      <c r="AN44">
        <v>2</v>
      </c>
      <c r="AO44" t="s">
        <v>360</v>
      </c>
      <c r="AP44" t="s">
        <v>88</v>
      </c>
      <c r="AQ44" t="s">
        <v>381</v>
      </c>
      <c r="AR44" t="s">
        <v>384</v>
      </c>
      <c r="AS44" t="s">
        <v>88</v>
      </c>
      <c r="AT44">
        <v>1</v>
      </c>
      <c r="AU44">
        <v>2.41</v>
      </c>
      <c r="AV44">
        <v>25464</v>
      </c>
      <c r="AW44">
        <v>20</v>
      </c>
      <c r="AX44" t="s">
        <v>382</v>
      </c>
      <c r="AY44" t="s">
        <v>88</v>
      </c>
      <c r="AZ44">
        <v>425</v>
      </c>
      <c r="BA44" t="s">
        <v>88</v>
      </c>
      <c r="BB44">
        <v>13.7</v>
      </c>
      <c r="BC44" s="21" t="s">
        <v>360</v>
      </c>
      <c r="BD44" t="s">
        <v>1609</v>
      </c>
      <c r="BE44">
        <v>1</v>
      </c>
      <c r="BF44" t="s">
        <v>360</v>
      </c>
      <c r="BG44">
        <v>10</v>
      </c>
      <c r="BH44" t="s">
        <v>360</v>
      </c>
      <c r="BI44" s="21" t="s">
        <v>361</v>
      </c>
      <c r="BJ44" s="21" t="s">
        <v>88</v>
      </c>
      <c r="BK44" s="21" t="s">
        <v>361</v>
      </c>
      <c r="BL44" s="21" t="s">
        <v>88</v>
      </c>
      <c r="BM44" s="21" t="s">
        <v>88</v>
      </c>
      <c r="BN44" s="26" t="s">
        <v>88</v>
      </c>
      <c r="BO44" s="30">
        <f t="shared" si="1"/>
        <v>308</v>
      </c>
      <c r="BP44" s="26">
        <v>152</v>
      </c>
      <c r="BQ44" s="26">
        <v>39</v>
      </c>
      <c r="BR44" s="26">
        <v>2</v>
      </c>
      <c r="BS44" s="26">
        <v>11</v>
      </c>
      <c r="BT44" s="26">
        <v>5</v>
      </c>
      <c r="BU44" s="26">
        <v>1</v>
      </c>
      <c r="BV44" s="26">
        <v>98</v>
      </c>
      <c r="BW44" s="26" t="s">
        <v>88</v>
      </c>
      <c r="BX44" s="26" t="s">
        <v>88</v>
      </c>
      <c r="BY44" s="26" t="s">
        <v>88</v>
      </c>
      <c r="BZ44" s="26">
        <v>37</v>
      </c>
      <c r="CA44">
        <v>5</v>
      </c>
      <c r="CB44" t="s">
        <v>1574</v>
      </c>
      <c r="CC44" t="s">
        <v>88</v>
      </c>
    </row>
    <row r="45" spans="1:81" x14ac:dyDescent="0.35">
      <c r="A45" s="21" t="s">
        <v>328</v>
      </c>
      <c r="B45" s="38" t="s">
        <v>5146</v>
      </c>
      <c r="C45" s="35" t="s">
        <v>5031</v>
      </c>
      <c r="D45" s="35" t="s">
        <v>5032</v>
      </c>
      <c r="E45" s="21" t="s">
        <v>5153</v>
      </c>
      <c r="F45" s="21" t="s">
        <v>360</v>
      </c>
      <c r="G45" s="8" t="s">
        <v>330</v>
      </c>
      <c r="H45" t="s">
        <v>2773</v>
      </c>
      <c r="I45">
        <v>2017</v>
      </c>
      <c r="J45" t="s">
        <v>84</v>
      </c>
      <c r="K45" t="s">
        <v>88</v>
      </c>
      <c r="L45" s="7" t="s">
        <v>316</v>
      </c>
      <c r="M45" t="s">
        <v>317</v>
      </c>
      <c r="N45" t="s">
        <v>88</v>
      </c>
      <c r="O45" t="s">
        <v>329</v>
      </c>
      <c r="P45" t="s">
        <v>88</v>
      </c>
      <c r="Q45" t="s">
        <v>4867</v>
      </c>
      <c r="R45" t="s">
        <v>270</v>
      </c>
      <c r="S45" t="s">
        <v>218</v>
      </c>
      <c r="T45" t="s">
        <v>88</v>
      </c>
      <c r="U45">
        <v>40</v>
      </c>
      <c r="V45" t="s">
        <v>360</v>
      </c>
      <c r="W45" t="s">
        <v>361</v>
      </c>
      <c r="X45" t="s">
        <v>360</v>
      </c>
      <c r="Y45" t="s">
        <v>361</v>
      </c>
      <c r="Z45" t="s">
        <v>361</v>
      </c>
      <c r="AA45" t="s">
        <v>360</v>
      </c>
      <c r="AB45" t="s">
        <v>361</v>
      </c>
      <c r="AC45" t="s">
        <v>361</v>
      </c>
      <c r="AD45">
        <v>12.81</v>
      </c>
      <c r="AE45">
        <v>6</v>
      </c>
      <c r="AF45" s="12">
        <v>3.9510999999999998</v>
      </c>
      <c r="AG45">
        <v>2.5</v>
      </c>
      <c r="AH45" s="21">
        <v>0</v>
      </c>
      <c r="AI45" s="21" t="s">
        <v>88</v>
      </c>
      <c r="AJ45" s="21">
        <v>50</v>
      </c>
      <c r="AK45">
        <v>1</v>
      </c>
      <c r="AL45" t="s">
        <v>88</v>
      </c>
      <c r="AM45" t="s">
        <v>88</v>
      </c>
      <c r="AN45">
        <v>2</v>
      </c>
      <c r="AO45" t="s">
        <v>88</v>
      </c>
      <c r="AP45" t="s">
        <v>88</v>
      </c>
      <c r="AQ45" t="s">
        <v>381</v>
      </c>
      <c r="AR45" t="s">
        <v>384</v>
      </c>
      <c r="AS45" t="s">
        <v>88</v>
      </c>
      <c r="AT45">
        <v>0.8</v>
      </c>
      <c r="AU45">
        <v>3.5</v>
      </c>
      <c r="AV45">
        <v>12384</v>
      </c>
      <c r="AW45">
        <v>20</v>
      </c>
      <c r="AX45" t="s">
        <v>382</v>
      </c>
      <c r="AY45">
        <v>5</v>
      </c>
      <c r="AZ45" t="s">
        <v>88</v>
      </c>
      <c r="BA45">
        <v>7600</v>
      </c>
      <c r="BB45">
        <v>5.2</v>
      </c>
      <c r="BC45" s="21" t="s">
        <v>360</v>
      </c>
      <c r="BD45" t="s">
        <v>88</v>
      </c>
      <c r="BE45" t="s">
        <v>88</v>
      </c>
      <c r="BF45" t="s">
        <v>360</v>
      </c>
      <c r="BG45">
        <v>11</v>
      </c>
      <c r="BH45" t="s">
        <v>361</v>
      </c>
      <c r="BI45" s="26" t="s">
        <v>361</v>
      </c>
      <c r="BJ45" s="26" t="s">
        <v>88</v>
      </c>
      <c r="BK45" s="26" t="s">
        <v>361</v>
      </c>
      <c r="BL45" s="21" t="s">
        <v>88</v>
      </c>
      <c r="BM45" s="21" t="s">
        <v>88</v>
      </c>
      <c r="BN45" s="21" t="s">
        <v>88</v>
      </c>
      <c r="BO45" s="30">
        <f t="shared" si="1"/>
        <v>145</v>
      </c>
      <c r="BP45" s="26">
        <v>50</v>
      </c>
      <c r="BQ45" s="26">
        <v>23</v>
      </c>
      <c r="BR45" s="26">
        <v>4</v>
      </c>
      <c r="BS45" s="26">
        <v>6</v>
      </c>
      <c r="BT45" s="26">
        <v>2</v>
      </c>
      <c r="BU45" s="26">
        <v>0</v>
      </c>
      <c r="BV45" s="26">
        <v>60</v>
      </c>
      <c r="BW45" s="26" t="s">
        <v>88</v>
      </c>
      <c r="BX45" s="26" t="s">
        <v>88</v>
      </c>
      <c r="BY45" s="26" t="s">
        <v>88</v>
      </c>
      <c r="BZ45" s="26" t="s">
        <v>88</v>
      </c>
      <c r="CA45">
        <v>5</v>
      </c>
      <c r="CB45" t="s">
        <v>1159</v>
      </c>
      <c r="CC45">
        <v>2.68</v>
      </c>
    </row>
    <row r="46" spans="1:81" x14ac:dyDescent="0.35">
      <c r="A46" s="21" t="s">
        <v>331</v>
      </c>
      <c r="B46" s="38" t="s">
        <v>5146</v>
      </c>
      <c r="C46" s="35" t="s">
        <v>5033</v>
      </c>
      <c r="D46" s="35" t="s">
        <v>5034</v>
      </c>
      <c r="E46" s="21" t="s">
        <v>5153</v>
      </c>
      <c r="F46" s="21" t="s">
        <v>360</v>
      </c>
      <c r="G46" s="8" t="s">
        <v>335</v>
      </c>
      <c r="H46" t="s">
        <v>2774</v>
      </c>
      <c r="I46">
        <v>2019</v>
      </c>
      <c r="J46" t="s">
        <v>84</v>
      </c>
      <c r="K46" t="s">
        <v>88</v>
      </c>
      <c r="L46" s="7" t="s">
        <v>316</v>
      </c>
      <c r="M46" t="s">
        <v>317</v>
      </c>
      <c r="N46" t="s">
        <v>88</v>
      </c>
      <c r="O46" t="s">
        <v>329</v>
      </c>
      <c r="P46" t="s">
        <v>88</v>
      </c>
      <c r="Q46" t="s">
        <v>4867</v>
      </c>
      <c r="R46" t="s">
        <v>332</v>
      </c>
      <c r="S46" t="s">
        <v>333</v>
      </c>
      <c r="T46" t="s">
        <v>334</v>
      </c>
      <c r="U46">
        <v>40</v>
      </c>
      <c r="V46" t="s">
        <v>360</v>
      </c>
      <c r="W46" t="s">
        <v>361</v>
      </c>
      <c r="X46" t="s">
        <v>360</v>
      </c>
      <c r="Y46" t="s">
        <v>88</v>
      </c>
      <c r="Z46" t="s">
        <v>360</v>
      </c>
      <c r="AA46" t="s">
        <v>360</v>
      </c>
      <c r="AB46" t="s">
        <v>361</v>
      </c>
      <c r="AC46" t="s">
        <v>361</v>
      </c>
      <c r="AD46">
        <v>80</v>
      </c>
      <c r="AE46">
        <v>10.5</v>
      </c>
      <c r="AF46" s="12">
        <v>5.1196000000000002</v>
      </c>
      <c r="AG46" s="12">
        <v>5.1039000000000003</v>
      </c>
      <c r="AH46" s="21">
        <v>11.9</v>
      </c>
      <c r="AI46" s="21">
        <v>9.3000000000000007</v>
      </c>
      <c r="AJ46" s="21">
        <v>50</v>
      </c>
      <c r="AK46">
        <v>1</v>
      </c>
      <c r="AL46" t="s">
        <v>88</v>
      </c>
      <c r="AM46" t="s">
        <v>88</v>
      </c>
      <c r="AN46">
        <v>2</v>
      </c>
      <c r="AO46" t="s">
        <v>88</v>
      </c>
      <c r="AP46">
        <v>2.2999999999999998</v>
      </c>
      <c r="AQ46" t="s">
        <v>381</v>
      </c>
      <c r="AR46" t="s">
        <v>384</v>
      </c>
      <c r="AS46" t="s">
        <v>88</v>
      </c>
      <c r="AT46">
        <v>0.8</v>
      </c>
      <c r="AU46">
        <v>3</v>
      </c>
      <c r="AV46" t="s">
        <v>88</v>
      </c>
      <c r="AW46">
        <v>25</v>
      </c>
      <c r="AX46" t="s">
        <v>382</v>
      </c>
      <c r="AY46">
        <v>10.25</v>
      </c>
      <c r="AZ46" t="s">
        <v>88</v>
      </c>
      <c r="BA46">
        <v>13900</v>
      </c>
      <c r="BB46">
        <v>10</v>
      </c>
      <c r="BC46" s="21" t="s">
        <v>360</v>
      </c>
      <c r="BD46" t="s">
        <v>1609</v>
      </c>
      <c r="BE46">
        <v>0.05</v>
      </c>
      <c r="BF46" t="s">
        <v>360</v>
      </c>
      <c r="BG46">
        <v>10</v>
      </c>
      <c r="BH46" t="s">
        <v>360</v>
      </c>
      <c r="BI46" s="21" t="s">
        <v>361</v>
      </c>
      <c r="BJ46" s="21" t="s">
        <v>88</v>
      </c>
      <c r="BK46" s="21" t="s">
        <v>361</v>
      </c>
      <c r="BL46" s="21" t="s">
        <v>88</v>
      </c>
      <c r="BM46" s="37" t="s">
        <v>4892</v>
      </c>
      <c r="BN46" s="30">
        <v>307</v>
      </c>
      <c r="BO46" s="30">
        <f t="shared" si="1"/>
        <v>405</v>
      </c>
      <c r="BP46" s="26">
        <v>172</v>
      </c>
      <c r="BQ46" s="26">
        <v>35</v>
      </c>
      <c r="BR46" s="26">
        <v>6</v>
      </c>
      <c r="BS46" s="26">
        <v>5</v>
      </c>
      <c r="BT46" s="26">
        <v>6</v>
      </c>
      <c r="BU46" s="26">
        <v>3</v>
      </c>
      <c r="BV46" s="26">
        <v>178</v>
      </c>
      <c r="BW46" s="26" t="s">
        <v>88</v>
      </c>
      <c r="BX46" s="26" t="s">
        <v>88</v>
      </c>
      <c r="BY46" s="26" t="s">
        <v>88</v>
      </c>
      <c r="BZ46" s="26">
        <v>27</v>
      </c>
      <c r="CA46">
        <v>10</v>
      </c>
      <c r="CB46" t="s">
        <v>2361</v>
      </c>
      <c r="CC46">
        <v>42.7</v>
      </c>
    </row>
    <row r="47" spans="1:81" x14ac:dyDescent="0.35">
      <c r="A47" s="21" t="s">
        <v>338</v>
      </c>
      <c r="B47" s="38" t="s">
        <v>361</v>
      </c>
      <c r="C47" s="35" t="s">
        <v>5035</v>
      </c>
      <c r="D47" s="35" t="s">
        <v>5036</v>
      </c>
      <c r="E47" s="21" t="s">
        <v>5153</v>
      </c>
      <c r="F47" s="21" t="s">
        <v>361</v>
      </c>
      <c r="G47" s="8" t="s">
        <v>344</v>
      </c>
      <c r="H47" t="s">
        <v>2775</v>
      </c>
      <c r="I47">
        <v>2021</v>
      </c>
      <c r="J47" t="s">
        <v>84</v>
      </c>
      <c r="K47" t="s">
        <v>88</v>
      </c>
      <c r="L47" s="7" t="s">
        <v>316</v>
      </c>
      <c r="M47" t="s">
        <v>317</v>
      </c>
      <c r="N47" t="s">
        <v>88</v>
      </c>
      <c r="O47" t="s">
        <v>337</v>
      </c>
      <c r="P47" t="s">
        <v>88</v>
      </c>
      <c r="Q47" t="s">
        <v>4867</v>
      </c>
      <c r="R47" t="s">
        <v>336</v>
      </c>
      <c r="S47" t="s">
        <v>318</v>
      </c>
      <c r="T47" t="s">
        <v>88</v>
      </c>
      <c r="U47">
        <v>30</v>
      </c>
      <c r="V47" t="s">
        <v>360</v>
      </c>
      <c r="W47" t="s">
        <v>360</v>
      </c>
      <c r="X47" t="s">
        <v>360</v>
      </c>
      <c r="Y47" t="s">
        <v>360</v>
      </c>
      <c r="Z47" t="s">
        <v>360</v>
      </c>
      <c r="AA47" t="s">
        <v>360</v>
      </c>
      <c r="AB47" t="s">
        <v>360</v>
      </c>
      <c r="AC47" t="s">
        <v>361</v>
      </c>
      <c r="AD47">
        <v>13</v>
      </c>
      <c r="AE47">
        <v>5.71</v>
      </c>
      <c r="AF47" s="12">
        <v>3.665</v>
      </c>
      <c r="AG47" s="12">
        <v>2.4</v>
      </c>
      <c r="AH47" s="21">
        <v>0.36</v>
      </c>
      <c r="AI47" s="21">
        <v>6.12</v>
      </c>
      <c r="AJ47" s="21">
        <v>50</v>
      </c>
      <c r="AK47">
        <v>1</v>
      </c>
      <c r="AL47">
        <v>1033</v>
      </c>
      <c r="AM47" t="s">
        <v>2409</v>
      </c>
      <c r="AN47">
        <v>2</v>
      </c>
      <c r="AO47" t="s">
        <v>88</v>
      </c>
      <c r="AP47">
        <v>3</v>
      </c>
      <c r="AQ47" t="s">
        <v>381</v>
      </c>
      <c r="AR47" t="s">
        <v>384</v>
      </c>
      <c r="AS47" t="s">
        <v>88</v>
      </c>
      <c r="AT47">
        <v>0.8</v>
      </c>
      <c r="AU47">
        <v>3</v>
      </c>
      <c r="AV47" t="s">
        <v>88</v>
      </c>
      <c r="AW47">
        <v>23</v>
      </c>
      <c r="AX47" t="s">
        <v>382</v>
      </c>
      <c r="AY47">
        <v>5</v>
      </c>
      <c r="AZ47" t="s">
        <v>88</v>
      </c>
      <c r="BA47">
        <v>8000</v>
      </c>
      <c r="BB47">
        <v>13</v>
      </c>
      <c r="BC47" s="21" t="s">
        <v>361</v>
      </c>
      <c r="BD47" t="s">
        <v>1609</v>
      </c>
      <c r="BE47">
        <v>2</v>
      </c>
      <c r="BF47" t="s">
        <v>360</v>
      </c>
      <c r="BG47">
        <v>5</v>
      </c>
      <c r="BH47" t="s">
        <v>360</v>
      </c>
      <c r="BI47" s="21" t="s">
        <v>361</v>
      </c>
      <c r="BJ47" s="21" t="s">
        <v>88</v>
      </c>
      <c r="BK47" s="21" t="s">
        <v>361</v>
      </c>
      <c r="BL47" s="21" t="s">
        <v>88</v>
      </c>
      <c r="BM47" s="37" t="s">
        <v>4893</v>
      </c>
      <c r="BN47" s="30">
        <v>70</v>
      </c>
      <c r="BO47" s="30">
        <f t="shared" si="1"/>
        <v>202</v>
      </c>
      <c r="BP47" s="26">
        <v>147</v>
      </c>
      <c r="BQ47" s="26">
        <v>40</v>
      </c>
      <c r="BR47" s="26" t="s">
        <v>88</v>
      </c>
      <c r="BS47" s="26" t="s">
        <v>88</v>
      </c>
      <c r="BT47" s="26">
        <v>7</v>
      </c>
      <c r="BU47" s="26">
        <v>1</v>
      </c>
      <c r="BV47" s="26">
        <v>7</v>
      </c>
      <c r="BW47" s="26" t="s">
        <v>88</v>
      </c>
      <c r="BX47" s="26" t="s">
        <v>88</v>
      </c>
      <c r="BY47" s="26" t="s">
        <v>88</v>
      </c>
      <c r="BZ47" s="26">
        <v>63</v>
      </c>
      <c r="CA47">
        <v>10</v>
      </c>
      <c r="CB47" t="s">
        <v>2386</v>
      </c>
      <c r="CC47" t="s">
        <v>88</v>
      </c>
    </row>
    <row r="48" spans="1:81" x14ac:dyDescent="0.35">
      <c r="A48" s="21" t="s">
        <v>341</v>
      </c>
      <c r="B48" s="38" t="s">
        <v>5146</v>
      </c>
      <c r="C48" s="35" t="s">
        <v>5037</v>
      </c>
      <c r="D48" s="35" t="s">
        <v>5038</v>
      </c>
      <c r="E48" s="21" t="s">
        <v>5153</v>
      </c>
      <c r="F48" s="21" t="s">
        <v>360</v>
      </c>
      <c r="G48" s="8" t="s">
        <v>343</v>
      </c>
      <c r="H48" t="s">
        <v>2776</v>
      </c>
      <c r="I48">
        <v>2020</v>
      </c>
      <c r="J48" t="s">
        <v>84</v>
      </c>
      <c r="K48" t="s">
        <v>88</v>
      </c>
      <c r="L48" s="7" t="s">
        <v>345</v>
      </c>
      <c r="M48" t="s">
        <v>339</v>
      </c>
      <c r="N48" t="s">
        <v>88</v>
      </c>
      <c r="O48" t="s">
        <v>340</v>
      </c>
      <c r="P48" t="s">
        <v>88</v>
      </c>
      <c r="Q48" t="s">
        <v>4867</v>
      </c>
      <c r="R48" t="s">
        <v>342</v>
      </c>
      <c r="S48" t="s">
        <v>175</v>
      </c>
      <c r="T48" t="s">
        <v>88</v>
      </c>
      <c r="U48">
        <v>20</v>
      </c>
      <c r="V48" t="s">
        <v>360</v>
      </c>
      <c r="W48" t="s">
        <v>361</v>
      </c>
      <c r="X48" t="s">
        <v>360</v>
      </c>
      <c r="Y48" t="s">
        <v>360</v>
      </c>
      <c r="Z48" t="s">
        <v>360</v>
      </c>
      <c r="AA48" t="s">
        <v>360</v>
      </c>
      <c r="AB48" t="s">
        <v>361</v>
      </c>
      <c r="AC48" t="s">
        <v>361</v>
      </c>
      <c r="AD48">
        <v>11.2</v>
      </c>
      <c r="AE48">
        <v>5.74</v>
      </c>
      <c r="AF48" s="12">
        <v>2.9239999999999999</v>
      </c>
      <c r="AG48" s="12">
        <v>2.2000000000000002</v>
      </c>
      <c r="AH48" s="21">
        <v>6.1</v>
      </c>
      <c r="AI48" s="21" t="s">
        <v>88</v>
      </c>
      <c r="AJ48" s="21">
        <v>50</v>
      </c>
      <c r="AK48">
        <v>1</v>
      </c>
      <c r="AL48">
        <v>1300</v>
      </c>
      <c r="AM48" t="s">
        <v>1380</v>
      </c>
      <c r="AN48" t="s">
        <v>88</v>
      </c>
      <c r="AO48" t="s">
        <v>360</v>
      </c>
      <c r="AP48">
        <v>3.5</v>
      </c>
      <c r="AQ48" t="s">
        <v>381</v>
      </c>
      <c r="AR48" t="s">
        <v>384</v>
      </c>
      <c r="AS48" t="s">
        <v>88</v>
      </c>
      <c r="AT48">
        <v>1</v>
      </c>
      <c r="AU48">
        <v>2.6</v>
      </c>
      <c r="AV48" t="s">
        <v>88</v>
      </c>
      <c r="AW48">
        <v>15</v>
      </c>
      <c r="AX48" t="s">
        <v>88</v>
      </c>
      <c r="AY48">
        <v>5</v>
      </c>
      <c r="AZ48" t="s">
        <v>88</v>
      </c>
      <c r="BA48">
        <v>6620</v>
      </c>
      <c r="BB48">
        <v>8</v>
      </c>
      <c r="BC48" s="21" t="s">
        <v>361</v>
      </c>
      <c r="BD48" t="s">
        <v>1609</v>
      </c>
      <c r="BE48" t="s">
        <v>88</v>
      </c>
      <c r="BF48" t="s">
        <v>360</v>
      </c>
      <c r="BG48">
        <v>5</v>
      </c>
      <c r="BH48" t="s">
        <v>361</v>
      </c>
      <c r="BI48" s="21" t="s">
        <v>361</v>
      </c>
      <c r="BJ48" s="21" t="s">
        <v>88</v>
      </c>
      <c r="BK48" s="21" t="s">
        <v>361</v>
      </c>
      <c r="BL48" s="21" t="s">
        <v>88</v>
      </c>
      <c r="BM48" s="37" t="s">
        <v>4923</v>
      </c>
      <c r="BN48" s="26">
        <v>114</v>
      </c>
      <c r="BO48" s="30" t="s">
        <v>88</v>
      </c>
      <c r="BP48" s="26" t="s">
        <v>88</v>
      </c>
      <c r="BQ48" s="26" t="s">
        <v>88</v>
      </c>
      <c r="BR48" s="26" t="s">
        <v>88</v>
      </c>
      <c r="BS48" s="26" t="s">
        <v>88</v>
      </c>
      <c r="BT48" s="26" t="s">
        <v>88</v>
      </c>
      <c r="BU48" s="26" t="s">
        <v>88</v>
      </c>
      <c r="BV48" s="26" t="s">
        <v>88</v>
      </c>
      <c r="BW48" s="26" t="s">
        <v>88</v>
      </c>
      <c r="BX48" s="26" t="s">
        <v>88</v>
      </c>
      <c r="BY48" s="26" t="s">
        <v>88</v>
      </c>
      <c r="BZ48" s="26">
        <v>19</v>
      </c>
      <c r="CA48">
        <v>13</v>
      </c>
      <c r="CB48" t="s">
        <v>2242</v>
      </c>
      <c r="CC48">
        <v>7.87</v>
      </c>
    </row>
    <row r="49" spans="1:81" x14ac:dyDescent="0.35">
      <c r="A49" s="21" t="s">
        <v>349</v>
      </c>
      <c r="B49" s="38" t="s">
        <v>5146</v>
      </c>
      <c r="C49" s="35" t="s">
        <v>5039</v>
      </c>
      <c r="D49" s="35" t="s">
        <v>5040</v>
      </c>
      <c r="E49" s="21" t="s">
        <v>5153</v>
      </c>
      <c r="F49" s="21" t="s">
        <v>360</v>
      </c>
      <c r="G49" s="8" t="s">
        <v>351</v>
      </c>
      <c r="H49" t="s">
        <v>346</v>
      </c>
      <c r="I49">
        <v>2018</v>
      </c>
      <c r="J49" t="s">
        <v>84</v>
      </c>
      <c r="K49" t="s">
        <v>88</v>
      </c>
      <c r="L49" s="7" t="s">
        <v>316</v>
      </c>
      <c r="M49" t="s">
        <v>317</v>
      </c>
      <c r="N49" t="s">
        <v>88</v>
      </c>
      <c r="O49" t="s">
        <v>347</v>
      </c>
      <c r="P49" t="s">
        <v>88</v>
      </c>
      <c r="Q49" t="s">
        <v>4867</v>
      </c>
      <c r="R49" t="s">
        <v>348</v>
      </c>
      <c r="S49" t="s">
        <v>2429</v>
      </c>
      <c r="T49" t="s">
        <v>88</v>
      </c>
      <c r="U49" t="s">
        <v>88</v>
      </c>
      <c r="V49" t="s">
        <v>360</v>
      </c>
      <c r="W49" t="s">
        <v>361</v>
      </c>
      <c r="X49" t="s">
        <v>360</v>
      </c>
      <c r="Y49" t="s">
        <v>361</v>
      </c>
      <c r="Z49" t="s">
        <v>360</v>
      </c>
      <c r="AA49" t="s">
        <v>360</v>
      </c>
      <c r="AB49" t="s">
        <v>361</v>
      </c>
      <c r="AC49" t="s">
        <v>361</v>
      </c>
      <c r="AD49">
        <v>4.03</v>
      </c>
      <c r="AE49">
        <v>4.03</v>
      </c>
      <c r="AF49" s="12">
        <v>1.3989</v>
      </c>
      <c r="AG49" s="12">
        <v>1.25</v>
      </c>
      <c r="AH49" s="21">
        <v>0</v>
      </c>
      <c r="AI49" s="21" t="s">
        <v>88</v>
      </c>
      <c r="AJ49" s="21" t="s">
        <v>88</v>
      </c>
      <c r="AK49">
        <v>1</v>
      </c>
      <c r="AL49">
        <v>1072</v>
      </c>
      <c r="AM49" t="s">
        <v>88</v>
      </c>
      <c r="AN49">
        <v>2</v>
      </c>
      <c r="AO49" t="s">
        <v>360</v>
      </c>
      <c r="AP49">
        <v>2.5</v>
      </c>
      <c r="AQ49" t="s">
        <v>1098</v>
      </c>
      <c r="AR49" t="s">
        <v>384</v>
      </c>
      <c r="AS49" t="s">
        <v>88</v>
      </c>
      <c r="AT49">
        <v>1</v>
      </c>
      <c r="AU49">
        <v>2.6</v>
      </c>
      <c r="AV49">
        <v>6384</v>
      </c>
      <c r="AW49">
        <v>15</v>
      </c>
      <c r="AX49" t="s">
        <v>88</v>
      </c>
      <c r="AY49">
        <v>2.5</v>
      </c>
      <c r="AZ49" t="s">
        <v>88</v>
      </c>
      <c r="BA49">
        <v>3420</v>
      </c>
      <c r="BB49">
        <v>0.45</v>
      </c>
      <c r="BC49" s="21" t="s">
        <v>360</v>
      </c>
      <c r="BD49" t="s">
        <v>1611</v>
      </c>
      <c r="BE49">
        <v>1</v>
      </c>
      <c r="BF49" t="s">
        <v>360</v>
      </c>
      <c r="BG49">
        <v>10</v>
      </c>
      <c r="BH49" t="s">
        <v>361</v>
      </c>
      <c r="BI49" s="21" t="s">
        <v>360</v>
      </c>
      <c r="BJ49" s="21" t="s">
        <v>2476</v>
      </c>
      <c r="BK49" s="21" t="s">
        <v>361</v>
      </c>
      <c r="BL49" s="21" t="s">
        <v>88</v>
      </c>
      <c r="BM49" s="37" t="s">
        <v>5160</v>
      </c>
      <c r="BN49" s="26" t="s">
        <v>88</v>
      </c>
      <c r="BO49" s="30">
        <f t="shared" si="1"/>
        <v>219</v>
      </c>
      <c r="BP49" s="26">
        <v>124</v>
      </c>
      <c r="BQ49" s="26">
        <v>36</v>
      </c>
      <c r="BR49" s="26">
        <v>7</v>
      </c>
      <c r="BS49" s="26">
        <v>12</v>
      </c>
      <c r="BT49" s="26">
        <v>3</v>
      </c>
      <c r="BU49" s="26">
        <v>0</v>
      </c>
      <c r="BV49" s="26">
        <v>37</v>
      </c>
      <c r="BW49" s="26" t="s">
        <v>88</v>
      </c>
      <c r="BX49" s="26" t="s">
        <v>88</v>
      </c>
      <c r="BY49" s="26" t="s">
        <v>88</v>
      </c>
      <c r="BZ49" s="26">
        <v>14</v>
      </c>
      <c r="CA49">
        <v>8</v>
      </c>
      <c r="CB49" t="s">
        <v>2484</v>
      </c>
      <c r="CC49">
        <v>1.21</v>
      </c>
    </row>
    <row r="50" spans="1:81" x14ac:dyDescent="0.35">
      <c r="A50" s="21" t="s">
        <v>350</v>
      </c>
      <c r="B50" s="38" t="s">
        <v>361</v>
      </c>
      <c r="C50" s="35" t="s">
        <v>5041</v>
      </c>
      <c r="D50" s="35" t="s">
        <v>5042</v>
      </c>
      <c r="E50" s="21" t="s">
        <v>5153</v>
      </c>
      <c r="F50" s="21" t="s">
        <v>361</v>
      </c>
      <c r="G50" s="8" t="s">
        <v>313</v>
      </c>
      <c r="H50" t="s">
        <v>2777</v>
      </c>
      <c r="I50">
        <v>2023</v>
      </c>
      <c r="J50" t="s">
        <v>259</v>
      </c>
      <c r="K50" t="s">
        <v>88</v>
      </c>
      <c r="L50">
        <v>72</v>
      </c>
      <c r="M50" t="s">
        <v>352</v>
      </c>
      <c r="N50" t="s">
        <v>88</v>
      </c>
      <c r="O50" t="s">
        <v>312</v>
      </c>
      <c r="P50" t="s">
        <v>88</v>
      </c>
      <c r="Q50" t="s">
        <v>4867</v>
      </c>
      <c r="R50" t="s">
        <v>273</v>
      </c>
      <c r="S50" t="s">
        <v>214</v>
      </c>
      <c r="T50" t="s">
        <v>104</v>
      </c>
      <c r="U50">
        <v>30</v>
      </c>
      <c r="V50" t="s">
        <v>360</v>
      </c>
      <c r="W50" t="s">
        <v>361</v>
      </c>
      <c r="X50" t="s">
        <v>360</v>
      </c>
      <c r="Y50" t="s">
        <v>361</v>
      </c>
      <c r="Z50" t="s">
        <v>361</v>
      </c>
      <c r="AA50" t="s">
        <v>360</v>
      </c>
      <c r="AB50" t="s">
        <v>361</v>
      </c>
      <c r="AC50" t="s">
        <v>361</v>
      </c>
      <c r="AD50">
        <v>4.7</v>
      </c>
      <c r="AE50">
        <v>4.24</v>
      </c>
      <c r="AF50" s="12">
        <v>2.14</v>
      </c>
      <c r="AG50" s="12">
        <v>2.1362399999999999</v>
      </c>
      <c r="AH50" s="21" t="s">
        <v>88</v>
      </c>
      <c r="AI50" s="21" t="s">
        <v>88</v>
      </c>
      <c r="AJ50" s="21" t="s">
        <v>88</v>
      </c>
      <c r="AK50">
        <v>1</v>
      </c>
      <c r="AL50">
        <v>830</v>
      </c>
      <c r="AM50" t="s">
        <v>88</v>
      </c>
      <c r="AN50">
        <v>2</v>
      </c>
      <c r="AO50" t="s">
        <v>360</v>
      </c>
      <c r="AP50">
        <v>3</v>
      </c>
      <c r="AQ50" t="s">
        <v>381</v>
      </c>
      <c r="AR50" t="s">
        <v>384</v>
      </c>
      <c r="AS50" t="s">
        <v>88</v>
      </c>
      <c r="AT50">
        <v>1.1000000000000001</v>
      </c>
      <c r="AU50">
        <v>3.1</v>
      </c>
      <c r="AV50">
        <v>8280</v>
      </c>
      <c r="AW50">
        <v>25</v>
      </c>
      <c r="AX50" t="s">
        <v>382</v>
      </c>
      <c r="AY50">
        <v>4.8</v>
      </c>
      <c r="AZ50">
        <v>580</v>
      </c>
      <c r="BA50">
        <v>5643</v>
      </c>
      <c r="BB50" t="s">
        <v>88</v>
      </c>
      <c r="BC50" s="21" t="s">
        <v>360</v>
      </c>
      <c r="BD50" t="s">
        <v>1723</v>
      </c>
      <c r="BE50">
        <v>5</v>
      </c>
      <c r="BF50" t="s">
        <v>360</v>
      </c>
      <c r="BG50">
        <v>10</v>
      </c>
      <c r="BH50" t="s">
        <v>361</v>
      </c>
      <c r="BI50" s="21" t="s">
        <v>361</v>
      </c>
      <c r="BJ50" s="21" t="s">
        <v>88</v>
      </c>
      <c r="BK50" s="21" t="s">
        <v>361</v>
      </c>
      <c r="BL50" s="21" t="s">
        <v>88</v>
      </c>
      <c r="BM50" s="37" t="s">
        <v>4894</v>
      </c>
      <c r="BN50" s="30">
        <v>244</v>
      </c>
      <c r="BO50" s="30">
        <f t="shared" si="1"/>
        <v>232</v>
      </c>
      <c r="BP50" s="26">
        <v>122</v>
      </c>
      <c r="BQ50" s="26">
        <v>44</v>
      </c>
      <c r="BR50" s="26">
        <v>9</v>
      </c>
      <c r="BS50" s="26">
        <v>12</v>
      </c>
      <c r="BT50" s="26">
        <v>4</v>
      </c>
      <c r="BU50" s="26">
        <v>0</v>
      </c>
      <c r="BV50" s="26">
        <v>41</v>
      </c>
      <c r="BW50" s="26" t="s">
        <v>88</v>
      </c>
      <c r="BX50" s="26" t="s">
        <v>88</v>
      </c>
      <c r="BY50" s="26" t="s">
        <v>88</v>
      </c>
      <c r="BZ50" s="26" t="s">
        <v>88</v>
      </c>
      <c r="CA50">
        <v>10</v>
      </c>
      <c r="CB50" t="s">
        <v>2513</v>
      </c>
      <c r="CC50" t="s">
        <v>88</v>
      </c>
    </row>
    <row r="51" spans="1:81" x14ac:dyDescent="0.35">
      <c r="A51" s="21" t="s">
        <v>354</v>
      </c>
      <c r="B51" s="38" t="s">
        <v>361</v>
      </c>
      <c r="C51" s="35" t="s">
        <v>5043</v>
      </c>
      <c r="D51" s="35" t="s">
        <v>5044</v>
      </c>
      <c r="E51" s="21" t="s">
        <v>88</v>
      </c>
      <c r="F51" s="21" t="s">
        <v>361</v>
      </c>
      <c r="G51" s="8" t="s">
        <v>353</v>
      </c>
      <c r="H51" t="s">
        <v>359</v>
      </c>
      <c r="I51">
        <v>2023</v>
      </c>
      <c r="J51" t="s">
        <v>355</v>
      </c>
      <c r="K51" t="s">
        <v>88</v>
      </c>
      <c r="L51">
        <v>988</v>
      </c>
      <c r="M51" t="s">
        <v>357</v>
      </c>
      <c r="N51" t="s">
        <v>88</v>
      </c>
      <c r="O51" t="s">
        <v>356</v>
      </c>
      <c r="P51" t="s">
        <v>88</v>
      </c>
      <c r="Q51" t="s">
        <v>4867</v>
      </c>
      <c r="R51" t="s">
        <v>134</v>
      </c>
      <c r="S51" t="s">
        <v>358</v>
      </c>
      <c r="T51" t="s">
        <v>88</v>
      </c>
      <c r="U51">
        <v>33</v>
      </c>
      <c r="V51" t="s">
        <v>360</v>
      </c>
      <c r="W51" t="s">
        <v>88</v>
      </c>
      <c r="X51" t="s">
        <v>88</v>
      </c>
      <c r="Y51" t="s">
        <v>88</v>
      </c>
      <c r="Z51" t="s">
        <v>361</v>
      </c>
      <c r="AA51" t="s">
        <v>360</v>
      </c>
      <c r="AB51" t="s">
        <v>360</v>
      </c>
      <c r="AC51" t="s">
        <v>361</v>
      </c>
      <c r="AD51">
        <v>51</v>
      </c>
      <c r="AE51">
        <v>51</v>
      </c>
      <c r="AF51" s="12">
        <v>47.06</v>
      </c>
      <c r="AG51" s="12">
        <v>44.5</v>
      </c>
      <c r="AH51" s="21">
        <v>19.260000000000002</v>
      </c>
      <c r="AI51" s="21" t="s">
        <v>88</v>
      </c>
      <c r="AJ51" s="21" t="s">
        <v>88</v>
      </c>
      <c r="AK51">
        <v>2</v>
      </c>
      <c r="AL51" t="s">
        <v>88</v>
      </c>
      <c r="AM51" t="s">
        <v>88</v>
      </c>
      <c r="AN51" t="s">
        <v>88</v>
      </c>
      <c r="AO51" t="s">
        <v>88</v>
      </c>
      <c r="AP51" t="s">
        <v>88</v>
      </c>
      <c r="AQ51" t="s">
        <v>88</v>
      </c>
      <c r="AR51" t="s">
        <v>384</v>
      </c>
      <c r="AS51" t="s">
        <v>88</v>
      </c>
      <c r="AT51">
        <v>0.8</v>
      </c>
      <c r="AU51" t="s">
        <v>88</v>
      </c>
      <c r="AV51" t="s">
        <v>88</v>
      </c>
      <c r="AW51">
        <v>15</v>
      </c>
      <c r="AX51" t="s">
        <v>1090</v>
      </c>
      <c r="AY51">
        <v>60</v>
      </c>
      <c r="AZ51" t="s">
        <v>88</v>
      </c>
      <c r="BA51">
        <v>103000</v>
      </c>
      <c r="BB51" t="s">
        <v>88</v>
      </c>
      <c r="BC51" s="21" t="s">
        <v>361</v>
      </c>
      <c r="BD51" t="s">
        <v>88</v>
      </c>
      <c r="BE51" t="s">
        <v>88</v>
      </c>
      <c r="BF51" t="s">
        <v>361</v>
      </c>
      <c r="BG51" t="s">
        <v>88</v>
      </c>
      <c r="BH51" t="s">
        <v>361</v>
      </c>
      <c r="BI51" s="21" t="s">
        <v>361</v>
      </c>
      <c r="BJ51" s="21" t="s">
        <v>88</v>
      </c>
      <c r="BK51" s="21" t="s">
        <v>361</v>
      </c>
      <c r="BL51" s="21" t="s">
        <v>88</v>
      </c>
      <c r="BM51" s="21" t="s">
        <v>88</v>
      </c>
      <c r="BN51" s="26" t="s">
        <v>88</v>
      </c>
      <c r="BO51" s="30">
        <f t="shared" si="1"/>
        <v>49</v>
      </c>
      <c r="BP51" s="26">
        <v>35</v>
      </c>
      <c r="BQ51" s="26">
        <v>14</v>
      </c>
      <c r="BR51" s="26" t="s">
        <v>88</v>
      </c>
      <c r="BS51" s="26" t="s">
        <v>88</v>
      </c>
      <c r="BT51" s="26" t="s">
        <v>88</v>
      </c>
      <c r="BU51" s="26" t="s">
        <v>88</v>
      </c>
      <c r="BV51" s="26" t="s">
        <v>88</v>
      </c>
      <c r="BW51" s="26" t="s">
        <v>88</v>
      </c>
      <c r="BX51" s="26" t="s">
        <v>88</v>
      </c>
      <c r="BY51" s="26" t="s">
        <v>88</v>
      </c>
      <c r="BZ51" s="26" t="s">
        <v>88</v>
      </c>
      <c r="CA51">
        <v>3</v>
      </c>
      <c r="CB51" t="s">
        <v>88</v>
      </c>
      <c r="CC51" t="s">
        <v>88</v>
      </c>
    </row>
    <row r="52" spans="1:81" x14ac:dyDescent="0.35">
      <c r="A52" s="21" t="s">
        <v>3232</v>
      </c>
      <c r="B52" s="38" t="s">
        <v>5146</v>
      </c>
      <c r="C52" s="35" t="s">
        <v>5045</v>
      </c>
      <c r="D52" s="35" t="s">
        <v>5046</v>
      </c>
      <c r="E52" s="21" t="s">
        <v>5153</v>
      </c>
      <c r="F52" s="21" t="s">
        <v>360</v>
      </c>
      <c r="G52" s="8" t="s">
        <v>2606</v>
      </c>
      <c r="H52" t="s">
        <v>2778</v>
      </c>
      <c r="I52">
        <v>2018</v>
      </c>
      <c r="J52" t="s">
        <v>118</v>
      </c>
      <c r="K52" t="s">
        <v>88</v>
      </c>
      <c r="L52">
        <v>71</v>
      </c>
      <c r="M52" t="s">
        <v>2578</v>
      </c>
      <c r="N52" t="s">
        <v>88</v>
      </c>
      <c r="O52" t="s">
        <v>2579</v>
      </c>
      <c r="P52" t="s">
        <v>88</v>
      </c>
      <c r="Q52" t="s">
        <v>4867</v>
      </c>
      <c r="R52" t="s">
        <v>297</v>
      </c>
      <c r="S52" t="s">
        <v>2581</v>
      </c>
      <c r="T52" t="s">
        <v>88</v>
      </c>
      <c r="U52">
        <v>30</v>
      </c>
      <c r="V52" t="s">
        <v>360</v>
      </c>
      <c r="W52" t="s">
        <v>88</v>
      </c>
      <c r="X52" t="s">
        <v>360</v>
      </c>
      <c r="Y52" t="s">
        <v>361</v>
      </c>
      <c r="Z52" t="s">
        <v>360</v>
      </c>
      <c r="AA52" t="s">
        <v>360</v>
      </c>
      <c r="AB52" t="s">
        <v>361</v>
      </c>
      <c r="AC52" t="s">
        <v>361</v>
      </c>
      <c r="AD52">
        <v>8.6999999999999993</v>
      </c>
      <c r="AE52">
        <v>8.6999999999999993</v>
      </c>
      <c r="AF52" s="12">
        <v>3.1070000000000002</v>
      </c>
      <c r="AG52" s="12">
        <v>3.1</v>
      </c>
      <c r="AH52" s="21" t="s">
        <v>88</v>
      </c>
      <c r="AI52" s="21" t="s">
        <v>88</v>
      </c>
      <c r="AJ52" s="21" t="s">
        <v>88</v>
      </c>
      <c r="AK52">
        <v>3</v>
      </c>
      <c r="AL52">
        <v>3115</v>
      </c>
      <c r="AM52" t="s">
        <v>88</v>
      </c>
      <c r="AN52">
        <v>2</v>
      </c>
      <c r="AO52" t="s">
        <v>360</v>
      </c>
      <c r="AP52">
        <v>2</v>
      </c>
      <c r="AQ52" t="s">
        <v>1098</v>
      </c>
      <c r="AR52" t="s">
        <v>384</v>
      </c>
      <c r="AS52" t="s">
        <v>88</v>
      </c>
      <c r="AT52">
        <v>0.7</v>
      </c>
      <c r="AU52">
        <v>2.7</v>
      </c>
      <c r="AV52">
        <v>15880</v>
      </c>
      <c r="AW52">
        <v>25</v>
      </c>
      <c r="AX52" t="s">
        <v>88</v>
      </c>
      <c r="AY52">
        <v>7</v>
      </c>
      <c r="AZ52">
        <v>435</v>
      </c>
      <c r="BA52" t="s">
        <v>88</v>
      </c>
      <c r="BB52" t="s">
        <v>88</v>
      </c>
      <c r="BC52" s="21" t="s">
        <v>361</v>
      </c>
      <c r="BD52" t="s">
        <v>2580</v>
      </c>
      <c r="BE52" t="s">
        <v>88</v>
      </c>
      <c r="BF52" t="s">
        <v>360</v>
      </c>
      <c r="BG52">
        <v>5</v>
      </c>
      <c r="BH52" t="s">
        <v>361</v>
      </c>
      <c r="BI52" s="21" t="s">
        <v>361</v>
      </c>
      <c r="BJ52" s="21" t="s">
        <v>88</v>
      </c>
      <c r="BK52" s="21" t="s">
        <v>361</v>
      </c>
      <c r="BL52" s="21" t="s">
        <v>88</v>
      </c>
      <c r="BM52" s="37" t="s">
        <v>4924</v>
      </c>
      <c r="BN52" s="30">
        <v>233</v>
      </c>
      <c r="BO52" s="30">
        <f t="shared" si="1"/>
        <v>234</v>
      </c>
      <c r="BP52" s="26">
        <v>130</v>
      </c>
      <c r="BQ52" s="26">
        <v>53</v>
      </c>
      <c r="BR52" s="26">
        <v>8</v>
      </c>
      <c r="BS52" s="26">
        <v>14</v>
      </c>
      <c r="BT52" s="26">
        <v>5</v>
      </c>
      <c r="BU52" s="26">
        <v>4</v>
      </c>
      <c r="BV52" s="26">
        <v>20</v>
      </c>
      <c r="BW52" s="26" t="s">
        <v>88</v>
      </c>
      <c r="BX52" s="26" t="s">
        <v>88</v>
      </c>
      <c r="BY52" s="26" t="s">
        <v>88</v>
      </c>
      <c r="BZ52" s="26" t="s">
        <v>88</v>
      </c>
      <c r="CA52">
        <v>10</v>
      </c>
      <c r="CB52" t="s">
        <v>505</v>
      </c>
      <c r="CC52">
        <v>8.1006999999999998</v>
      </c>
    </row>
    <row r="53" spans="1:81" x14ac:dyDescent="0.35">
      <c r="A53" s="21" t="s">
        <v>3233</v>
      </c>
      <c r="B53" s="38" t="s">
        <v>361</v>
      </c>
      <c r="C53" s="35" t="s">
        <v>5047</v>
      </c>
      <c r="D53" s="35" t="s">
        <v>5048</v>
      </c>
      <c r="E53" s="21" t="s">
        <v>5153</v>
      </c>
      <c r="F53" s="21" t="s">
        <v>361</v>
      </c>
      <c r="G53" s="8" t="s">
        <v>2624</v>
      </c>
      <c r="H53" t="s">
        <v>2779</v>
      </c>
      <c r="I53">
        <v>2020</v>
      </c>
      <c r="J53" t="s">
        <v>118</v>
      </c>
      <c r="K53" t="s">
        <v>88</v>
      </c>
      <c r="L53">
        <v>21</v>
      </c>
      <c r="M53" t="s">
        <v>2607</v>
      </c>
      <c r="N53" t="s">
        <v>88</v>
      </c>
      <c r="O53" t="s">
        <v>2608</v>
      </c>
      <c r="P53" t="s">
        <v>2609</v>
      </c>
      <c r="Q53" t="s">
        <v>4867</v>
      </c>
      <c r="R53" t="s">
        <v>164</v>
      </c>
      <c r="S53" t="s">
        <v>149</v>
      </c>
      <c r="T53" t="s">
        <v>88</v>
      </c>
      <c r="U53">
        <v>40</v>
      </c>
      <c r="V53" t="s">
        <v>360</v>
      </c>
      <c r="W53" t="s">
        <v>361</v>
      </c>
      <c r="X53" t="s">
        <v>360</v>
      </c>
      <c r="Y53" t="s">
        <v>361</v>
      </c>
      <c r="Z53" t="s">
        <v>360</v>
      </c>
      <c r="AA53" t="s">
        <v>360</v>
      </c>
      <c r="AB53" t="s">
        <v>361</v>
      </c>
      <c r="AC53" t="s">
        <v>361</v>
      </c>
      <c r="AD53">
        <v>44</v>
      </c>
      <c r="AE53">
        <v>34.6</v>
      </c>
      <c r="AF53" s="12">
        <v>19.861000000000001</v>
      </c>
      <c r="AG53" s="12">
        <v>16.5</v>
      </c>
      <c r="AH53" s="21">
        <v>0</v>
      </c>
      <c r="AI53" s="21" t="s">
        <v>88</v>
      </c>
      <c r="AJ53" s="21" t="s">
        <v>88</v>
      </c>
      <c r="AK53">
        <v>2</v>
      </c>
      <c r="AL53" t="s">
        <v>88</v>
      </c>
      <c r="AM53" t="s">
        <v>383</v>
      </c>
      <c r="AN53">
        <v>2</v>
      </c>
      <c r="AO53" t="s">
        <v>360</v>
      </c>
      <c r="AP53">
        <v>2.5</v>
      </c>
      <c r="AQ53" t="s">
        <v>381</v>
      </c>
      <c r="AR53" t="s">
        <v>384</v>
      </c>
      <c r="AS53" t="s">
        <v>88</v>
      </c>
      <c r="AT53">
        <v>1</v>
      </c>
      <c r="AU53">
        <v>3.5</v>
      </c>
      <c r="AV53">
        <v>24600</v>
      </c>
      <c r="AW53">
        <v>20</v>
      </c>
      <c r="AX53" t="s">
        <v>382</v>
      </c>
      <c r="AY53">
        <v>36.5</v>
      </c>
      <c r="AZ53" t="s">
        <v>88</v>
      </c>
      <c r="BA53" t="s">
        <v>88</v>
      </c>
      <c r="BB53">
        <v>11.6</v>
      </c>
      <c r="BC53" s="21" t="s">
        <v>360</v>
      </c>
      <c r="BD53" t="s">
        <v>1609</v>
      </c>
      <c r="BE53">
        <v>0.5</v>
      </c>
      <c r="BF53" t="s">
        <v>360</v>
      </c>
      <c r="BG53">
        <v>5</v>
      </c>
      <c r="BH53" t="s">
        <v>360</v>
      </c>
      <c r="BI53" s="21" t="s">
        <v>361</v>
      </c>
      <c r="BJ53" s="21" t="s">
        <v>88</v>
      </c>
      <c r="BK53" s="21" t="s">
        <v>361</v>
      </c>
      <c r="BL53" s="21" t="s">
        <v>88</v>
      </c>
      <c r="BM53" s="37" t="s">
        <v>4895</v>
      </c>
      <c r="BN53" s="30">
        <v>343</v>
      </c>
      <c r="BO53" s="30">
        <f t="shared" si="1"/>
        <v>380</v>
      </c>
      <c r="BP53" s="26">
        <v>302</v>
      </c>
      <c r="BQ53" s="26">
        <v>29</v>
      </c>
      <c r="BR53" s="26">
        <v>12</v>
      </c>
      <c r="BS53" s="26">
        <v>11</v>
      </c>
      <c r="BT53" s="26">
        <v>3</v>
      </c>
      <c r="BU53" s="26">
        <v>0</v>
      </c>
      <c r="BV53" s="26">
        <v>23</v>
      </c>
      <c r="BW53" s="26" t="s">
        <v>88</v>
      </c>
      <c r="BX53" s="26" t="s">
        <v>88</v>
      </c>
      <c r="BY53" s="26" t="s">
        <v>88</v>
      </c>
      <c r="BZ53" s="26" t="s">
        <v>88</v>
      </c>
      <c r="CA53">
        <v>13</v>
      </c>
      <c r="CB53" t="s">
        <v>371</v>
      </c>
      <c r="CC53">
        <v>36.92</v>
      </c>
    </row>
    <row r="54" spans="1:81" x14ac:dyDescent="0.35">
      <c r="A54" s="21" t="s">
        <v>3234</v>
      </c>
      <c r="B54" s="38" t="s">
        <v>361</v>
      </c>
      <c r="C54" s="35" t="s">
        <v>5049</v>
      </c>
      <c r="D54" s="35" t="s">
        <v>5050</v>
      </c>
      <c r="E54" s="21" t="s">
        <v>5153</v>
      </c>
      <c r="F54" s="21" t="s">
        <v>361</v>
      </c>
      <c r="G54" s="8" t="s">
        <v>2647</v>
      </c>
      <c r="H54" t="s">
        <v>2780</v>
      </c>
      <c r="I54">
        <v>2020</v>
      </c>
      <c r="J54" t="s">
        <v>132</v>
      </c>
      <c r="K54" t="s">
        <v>88</v>
      </c>
      <c r="L54">
        <v>18</v>
      </c>
      <c r="M54" t="s">
        <v>2648</v>
      </c>
      <c r="N54" t="s">
        <v>88</v>
      </c>
      <c r="O54" t="s">
        <v>2649</v>
      </c>
      <c r="P54" t="s">
        <v>88</v>
      </c>
      <c r="Q54" t="s">
        <v>4867</v>
      </c>
      <c r="R54" t="s">
        <v>164</v>
      </c>
      <c r="S54" t="s">
        <v>2653</v>
      </c>
      <c r="T54" t="s">
        <v>166</v>
      </c>
      <c r="U54">
        <v>40</v>
      </c>
      <c r="V54" t="s">
        <v>360</v>
      </c>
      <c r="W54" t="s">
        <v>361</v>
      </c>
      <c r="X54" t="s">
        <v>360</v>
      </c>
      <c r="Y54" t="s">
        <v>361</v>
      </c>
      <c r="Z54" t="s">
        <v>360</v>
      </c>
      <c r="AA54" t="s">
        <v>360</v>
      </c>
      <c r="AB54" t="s">
        <v>360</v>
      </c>
      <c r="AC54" t="s">
        <v>361</v>
      </c>
      <c r="AD54">
        <v>32</v>
      </c>
      <c r="AE54">
        <v>32</v>
      </c>
      <c r="AF54" s="12">
        <v>21.183599999999998</v>
      </c>
      <c r="AG54" s="12">
        <v>20</v>
      </c>
      <c r="AH54" s="21">
        <v>0</v>
      </c>
      <c r="AI54" s="21" t="s">
        <v>88</v>
      </c>
      <c r="AJ54" s="21" t="s">
        <v>88</v>
      </c>
      <c r="AK54">
        <v>1</v>
      </c>
      <c r="AL54">
        <v>2410</v>
      </c>
      <c r="AM54" t="s">
        <v>383</v>
      </c>
      <c r="AN54">
        <v>2</v>
      </c>
      <c r="AO54" t="s">
        <v>360</v>
      </c>
      <c r="AP54">
        <v>2.5</v>
      </c>
      <c r="AQ54" t="s">
        <v>381</v>
      </c>
      <c r="AR54" t="s">
        <v>384</v>
      </c>
      <c r="AS54" t="s">
        <v>88</v>
      </c>
      <c r="AT54">
        <v>0.8</v>
      </c>
      <c r="AU54">
        <v>3.5</v>
      </c>
      <c r="AV54" t="s">
        <v>88</v>
      </c>
      <c r="AW54">
        <v>20</v>
      </c>
      <c r="AX54" t="s">
        <v>88</v>
      </c>
      <c r="AY54">
        <v>45.3</v>
      </c>
      <c r="AZ54" t="s">
        <v>88</v>
      </c>
      <c r="BA54" t="s">
        <v>88</v>
      </c>
      <c r="BB54">
        <v>15</v>
      </c>
      <c r="BC54" s="21" t="s">
        <v>361</v>
      </c>
      <c r="BD54" t="s">
        <v>1609</v>
      </c>
      <c r="BE54">
        <v>2</v>
      </c>
      <c r="BF54" t="s">
        <v>360</v>
      </c>
      <c r="BG54">
        <v>5</v>
      </c>
      <c r="BH54" t="s">
        <v>360</v>
      </c>
      <c r="BI54" s="21" t="s">
        <v>361</v>
      </c>
      <c r="BJ54" s="21" t="s">
        <v>88</v>
      </c>
      <c r="BK54" s="21" t="s">
        <v>361</v>
      </c>
      <c r="BL54" s="21" t="s">
        <v>88</v>
      </c>
      <c r="BM54" s="37" t="s">
        <v>4896</v>
      </c>
      <c r="BN54" s="30">
        <v>216</v>
      </c>
      <c r="BO54" s="30">
        <f t="shared" si="1"/>
        <v>223</v>
      </c>
      <c r="BP54" s="26">
        <v>106</v>
      </c>
      <c r="BQ54" s="26">
        <v>54</v>
      </c>
      <c r="BR54" s="26">
        <v>5</v>
      </c>
      <c r="BS54" s="26">
        <v>8</v>
      </c>
      <c r="BT54" s="26">
        <v>4</v>
      </c>
      <c r="BU54" s="26">
        <v>4</v>
      </c>
      <c r="BV54" s="26">
        <v>42</v>
      </c>
      <c r="BW54" s="26" t="s">
        <v>88</v>
      </c>
      <c r="BX54" s="26" t="s">
        <v>88</v>
      </c>
      <c r="BY54" s="26" t="s">
        <v>88</v>
      </c>
      <c r="BZ54" s="26">
        <v>2</v>
      </c>
      <c r="CA54">
        <v>4</v>
      </c>
      <c r="CB54" t="s">
        <v>706</v>
      </c>
      <c r="CC54">
        <v>17.45</v>
      </c>
    </row>
    <row r="55" spans="1:81" x14ac:dyDescent="0.35">
      <c r="A55" s="21" t="s">
        <v>3235</v>
      </c>
      <c r="B55" s="38" t="s">
        <v>5146</v>
      </c>
      <c r="C55" s="35" t="s">
        <v>5051</v>
      </c>
      <c r="D55" s="35" t="s">
        <v>5052</v>
      </c>
      <c r="E55" s="21" t="s">
        <v>5153</v>
      </c>
      <c r="F55" s="21" t="s">
        <v>360</v>
      </c>
      <c r="G55" s="8" t="s">
        <v>2650</v>
      </c>
      <c r="H55" t="s">
        <v>2781</v>
      </c>
      <c r="I55">
        <v>2018</v>
      </c>
      <c r="J55" t="s">
        <v>132</v>
      </c>
      <c r="K55" t="s">
        <v>88</v>
      </c>
      <c r="L55">
        <v>45</v>
      </c>
      <c r="M55" t="s">
        <v>2702</v>
      </c>
      <c r="N55" t="s">
        <v>88</v>
      </c>
      <c r="O55" t="s">
        <v>2703</v>
      </c>
      <c r="P55" t="s">
        <v>88</v>
      </c>
      <c r="Q55" t="s">
        <v>4867</v>
      </c>
      <c r="R55" t="s">
        <v>815</v>
      </c>
      <c r="S55" t="s">
        <v>2741</v>
      </c>
      <c r="T55" t="s">
        <v>88</v>
      </c>
      <c r="U55">
        <v>30</v>
      </c>
      <c r="V55" t="s">
        <v>360</v>
      </c>
      <c r="W55" t="s">
        <v>361</v>
      </c>
      <c r="X55" t="s">
        <v>360</v>
      </c>
      <c r="Y55" t="s">
        <v>361</v>
      </c>
      <c r="Z55" t="s">
        <v>360</v>
      </c>
      <c r="AA55" t="s">
        <v>360</v>
      </c>
      <c r="AB55" t="s">
        <v>361</v>
      </c>
      <c r="AC55" t="s">
        <v>361</v>
      </c>
      <c r="AD55">
        <v>14.43</v>
      </c>
      <c r="AE55">
        <v>14.43</v>
      </c>
      <c r="AF55">
        <v>7.9859999999999998</v>
      </c>
      <c r="AG55" s="12">
        <v>7.82</v>
      </c>
      <c r="AH55" s="21">
        <v>0</v>
      </c>
      <c r="AI55" s="21">
        <v>4.4787999999999997</v>
      </c>
      <c r="AJ55" s="21" t="s">
        <v>88</v>
      </c>
      <c r="AK55">
        <v>1</v>
      </c>
      <c r="AL55">
        <v>1777</v>
      </c>
      <c r="AM55" t="s">
        <v>88</v>
      </c>
      <c r="AN55" t="s">
        <v>88</v>
      </c>
      <c r="AO55" t="s">
        <v>88</v>
      </c>
      <c r="AP55">
        <v>3.2</v>
      </c>
      <c r="AQ55" t="s">
        <v>88</v>
      </c>
      <c r="AR55" t="s">
        <v>384</v>
      </c>
      <c r="AS55" t="s">
        <v>88</v>
      </c>
      <c r="AT55">
        <v>1</v>
      </c>
      <c r="AU55">
        <v>2.6</v>
      </c>
      <c r="AV55" t="s">
        <v>88</v>
      </c>
      <c r="AW55">
        <v>15</v>
      </c>
      <c r="AX55" t="s">
        <v>382</v>
      </c>
      <c r="AY55">
        <v>15.497999999999999</v>
      </c>
      <c r="AZ55" t="s">
        <v>88</v>
      </c>
      <c r="BA55">
        <v>16284</v>
      </c>
      <c r="BB55">
        <v>2.6</v>
      </c>
      <c r="BC55" s="21" t="s">
        <v>361</v>
      </c>
      <c r="BD55" t="s">
        <v>88</v>
      </c>
      <c r="BE55" t="s">
        <v>88</v>
      </c>
      <c r="BF55" t="s">
        <v>361</v>
      </c>
      <c r="BG55" t="s">
        <v>88</v>
      </c>
      <c r="BH55" t="s">
        <v>361</v>
      </c>
      <c r="BI55" s="21" t="s">
        <v>360</v>
      </c>
      <c r="BJ55" s="21" t="s">
        <v>2704</v>
      </c>
      <c r="BK55" s="21" t="s">
        <v>361</v>
      </c>
      <c r="BL55" s="21" t="s">
        <v>88</v>
      </c>
      <c r="BM55" s="37" t="s">
        <v>4925</v>
      </c>
      <c r="BN55" s="30">
        <v>201</v>
      </c>
      <c r="BO55" s="30">
        <f t="shared" si="1"/>
        <v>216</v>
      </c>
      <c r="BP55" s="26">
        <v>143</v>
      </c>
      <c r="BQ55" s="26">
        <v>36</v>
      </c>
      <c r="BR55" s="26">
        <v>4</v>
      </c>
      <c r="BS55" s="26">
        <v>0</v>
      </c>
      <c r="BT55" s="26">
        <v>2</v>
      </c>
      <c r="BU55" s="26">
        <v>0</v>
      </c>
      <c r="BV55" s="26">
        <v>31</v>
      </c>
      <c r="BW55" s="26" t="s">
        <v>88</v>
      </c>
      <c r="BX55" s="26" t="s">
        <v>88</v>
      </c>
      <c r="BY55" s="26" t="s">
        <v>88</v>
      </c>
      <c r="BZ55" s="26" t="s">
        <v>88</v>
      </c>
      <c r="CA55">
        <v>5</v>
      </c>
      <c r="CB55" t="s">
        <v>2706</v>
      </c>
      <c r="CC55" t="s">
        <v>88</v>
      </c>
    </row>
    <row r="56" spans="1:81" x14ac:dyDescent="0.35">
      <c r="A56" s="21" t="s">
        <v>3236</v>
      </c>
      <c r="B56" s="38" t="s">
        <v>361</v>
      </c>
      <c r="C56" s="35" t="s">
        <v>5053</v>
      </c>
      <c r="D56" s="35" t="s">
        <v>5054</v>
      </c>
      <c r="E56" s="21" t="s">
        <v>5153</v>
      </c>
      <c r="F56" s="21" t="s">
        <v>361</v>
      </c>
      <c r="G56" s="8" t="s">
        <v>2577</v>
      </c>
      <c r="H56" t="s">
        <v>2782</v>
      </c>
      <c r="I56">
        <v>2020</v>
      </c>
      <c r="J56" t="s">
        <v>161</v>
      </c>
      <c r="K56" t="s">
        <v>88</v>
      </c>
      <c r="L56">
        <v>52</v>
      </c>
      <c r="M56" t="s">
        <v>2792</v>
      </c>
      <c r="N56" t="s">
        <v>88</v>
      </c>
      <c r="O56" t="s">
        <v>2793</v>
      </c>
      <c r="P56" t="s">
        <v>88</v>
      </c>
      <c r="Q56" t="s">
        <v>4867</v>
      </c>
      <c r="R56" t="s">
        <v>164</v>
      </c>
      <c r="S56" t="s">
        <v>165</v>
      </c>
      <c r="T56" t="s">
        <v>166</v>
      </c>
      <c r="U56">
        <v>40</v>
      </c>
      <c r="V56" t="s">
        <v>360</v>
      </c>
      <c r="W56" t="s">
        <v>361</v>
      </c>
      <c r="X56" t="s">
        <v>360</v>
      </c>
      <c r="Y56" t="s">
        <v>361</v>
      </c>
      <c r="Z56" t="s">
        <v>360</v>
      </c>
      <c r="AA56" t="s">
        <v>360</v>
      </c>
      <c r="AB56" t="s">
        <v>361</v>
      </c>
      <c r="AC56" t="s">
        <v>361</v>
      </c>
      <c r="AD56">
        <v>21</v>
      </c>
      <c r="AE56">
        <v>20.100000000000001</v>
      </c>
      <c r="AF56" s="12">
        <v>11.871600000000001</v>
      </c>
      <c r="AG56" s="12">
        <v>11.4</v>
      </c>
      <c r="AH56" s="21">
        <v>0</v>
      </c>
      <c r="AI56" s="21" t="s">
        <v>88</v>
      </c>
      <c r="AJ56" s="21" t="s">
        <v>88</v>
      </c>
      <c r="AK56">
        <v>1</v>
      </c>
      <c r="AL56">
        <v>2186</v>
      </c>
      <c r="AM56" t="s">
        <v>383</v>
      </c>
      <c r="AN56">
        <v>2</v>
      </c>
      <c r="AO56" t="s">
        <v>360</v>
      </c>
      <c r="AP56">
        <v>2.5</v>
      </c>
      <c r="AQ56" t="s">
        <v>381</v>
      </c>
      <c r="AR56" t="s">
        <v>384</v>
      </c>
      <c r="AS56" t="s">
        <v>88</v>
      </c>
      <c r="AT56">
        <v>0.8</v>
      </c>
      <c r="AU56">
        <v>3.5</v>
      </c>
      <c r="AV56" t="s">
        <v>88</v>
      </c>
      <c r="AW56">
        <v>15</v>
      </c>
      <c r="AX56" t="s">
        <v>88</v>
      </c>
      <c r="AY56">
        <v>26.1</v>
      </c>
      <c r="AZ56" t="s">
        <v>88</v>
      </c>
      <c r="BA56">
        <v>27200</v>
      </c>
      <c r="BB56">
        <v>0.4</v>
      </c>
      <c r="BC56" s="21" t="s">
        <v>360</v>
      </c>
      <c r="BD56" t="s">
        <v>3411</v>
      </c>
      <c r="BE56">
        <v>2</v>
      </c>
      <c r="BF56" t="s">
        <v>360</v>
      </c>
      <c r="BG56">
        <v>5</v>
      </c>
      <c r="BH56" t="s">
        <v>361</v>
      </c>
      <c r="BI56" s="21" t="s">
        <v>360</v>
      </c>
      <c r="BJ56" s="21" t="s">
        <v>2794</v>
      </c>
      <c r="BK56" s="21" t="s">
        <v>361</v>
      </c>
      <c r="BL56" s="21" t="s">
        <v>88</v>
      </c>
      <c r="BM56" s="37" t="s">
        <v>4897</v>
      </c>
      <c r="BN56" s="30">
        <v>299</v>
      </c>
      <c r="BO56" s="30">
        <f t="shared" si="1"/>
        <v>301</v>
      </c>
      <c r="BP56" s="26">
        <v>185</v>
      </c>
      <c r="BQ56" s="26">
        <v>70</v>
      </c>
      <c r="BR56" s="26">
        <v>4</v>
      </c>
      <c r="BS56" s="26">
        <v>12</v>
      </c>
      <c r="BT56" s="26">
        <v>2</v>
      </c>
      <c r="BU56" s="26">
        <v>0</v>
      </c>
      <c r="BV56" s="26">
        <v>28</v>
      </c>
      <c r="BW56" s="26" t="s">
        <v>88</v>
      </c>
      <c r="BX56" s="26" t="s">
        <v>88</v>
      </c>
      <c r="BY56" s="26" t="s">
        <v>88</v>
      </c>
      <c r="BZ56" s="26" t="s">
        <v>88</v>
      </c>
      <c r="CA56">
        <v>6</v>
      </c>
      <c r="CB56" t="s">
        <v>371</v>
      </c>
      <c r="CC56">
        <v>21.29</v>
      </c>
    </row>
    <row r="57" spans="1:81" x14ac:dyDescent="0.35">
      <c r="A57" s="21" t="s">
        <v>3237</v>
      </c>
      <c r="B57" s="38" t="s">
        <v>361</v>
      </c>
      <c r="C57" s="35" t="s">
        <v>5055</v>
      </c>
      <c r="D57" s="35" t="s">
        <v>5056</v>
      </c>
      <c r="E57" s="21" t="s">
        <v>5153</v>
      </c>
      <c r="F57" s="21" t="s">
        <v>361</v>
      </c>
      <c r="G57" s="8" t="s">
        <v>2576</v>
      </c>
      <c r="H57" t="s">
        <v>2783</v>
      </c>
      <c r="I57">
        <v>2020</v>
      </c>
      <c r="J57" t="s">
        <v>161</v>
      </c>
      <c r="K57" t="s">
        <v>88</v>
      </c>
      <c r="L57">
        <v>52</v>
      </c>
      <c r="M57" t="s">
        <v>2792</v>
      </c>
      <c r="N57" t="s">
        <v>88</v>
      </c>
      <c r="O57" t="s">
        <v>2820</v>
      </c>
      <c r="P57" t="s">
        <v>88</v>
      </c>
      <c r="Q57" t="s">
        <v>4867</v>
      </c>
      <c r="R57" t="s">
        <v>2821</v>
      </c>
      <c r="S57" t="s">
        <v>227</v>
      </c>
      <c r="T57" t="s">
        <v>88</v>
      </c>
      <c r="U57">
        <v>30</v>
      </c>
      <c r="V57" t="s">
        <v>360</v>
      </c>
      <c r="W57" t="s">
        <v>88</v>
      </c>
      <c r="X57" t="s">
        <v>360</v>
      </c>
      <c r="Y57" t="s">
        <v>361</v>
      </c>
      <c r="Z57" t="s">
        <v>360</v>
      </c>
      <c r="AA57" t="s">
        <v>360</v>
      </c>
      <c r="AB57" t="s">
        <v>361</v>
      </c>
      <c r="AC57" t="s">
        <v>361</v>
      </c>
      <c r="AD57">
        <v>7.2</v>
      </c>
      <c r="AE57">
        <v>7.2</v>
      </c>
      <c r="AF57" t="s">
        <v>88</v>
      </c>
      <c r="AG57" t="s">
        <v>88</v>
      </c>
      <c r="AH57" s="21" t="s">
        <v>88</v>
      </c>
      <c r="AI57" s="21" t="s">
        <v>88</v>
      </c>
      <c r="AJ57" s="21" t="s">
        <v>88</v>
      </c>
      <c r="AK57">
        <v>1</v>
      </c>
      <c r="AL57" t="s">
        <v>88</v>
      </c>
      <c r="AM57" t="s">
        <v>88</v>
      </c>
      <c r="AN57">
        <v>2.15</v>
      </c>
      <c r="AO57" t="s">
        <v>360</v>
      </c>
      <c r="AP57" t="s">
        <v>88</v>
      </c>
      <c r="AQ57" t="s">
        <v>2879</v>
      </c>
      <c r="AR57" t="s">
        <v>384</v>
      </c>
      <c r="AS57" t="s">
        <v>88</v>
      </c>
      <c r="AT57">
        <v>0.8</v>
      </c>
      <c r="AU57">
        <v>2</v>
      </c>
      <c r="AV57">
        <v>20380</v>
      </c>
      <c r="AW57">
        <v>20</v>
      </c>
      <c r="AX57" t="s">
        <v>382</v>
      </c>
      <c r="AY57">
        <v>7</v>
      </c>
      <c r="AZ57">
        <v>345</v>
      </c>
      <c r="BA57">
        <v>7340</v>
      </c>
      <c r="BB57" t="s">
        <v>88</v>
      </c>
      <c r="BC57" s="21" t="s">
        <v>360</v>
      </c>
      <c r="BD57" t="s">
        <v>88</v>
      </c>
      <c r="BE57">
        <v>1</v>
      </c>
      <c r="BF57" t="s">
        <v>360</v>
      </c>
      <c r="BG57">
        <v>5</v>
      </c>
      <c r="BH57" t="s">
        <v>361</v>
      </c>
      <c r="BI57" s="21" t="s">
        <v>361</v>
      </c>
      <c r="BJ57" s="21" t="s">
        <v>88</v>
      </c>
      <c r="BK57" s="21" t="s">
        <v>361</v>
      </c>
      <c r="BL57" s="21" t="s">
        <v>88</v>
      </c>
      <c r="BM57" s="37" t="s">
        <v>4898</v>
      </c>
      <c r="BN57" s="30">
        <v>160</v>
      </c>
      <c r="BO57" s="30">
        <f t="shared" si="1"/>
        <v>193</v>
      </c>
      <c r="BP57" s="26">
        <v>120</v>
      </c>
      <c r="BQ57" s="26">
        <v>56</v>
      </c>
      <c r="BR57" s="26">
        <v>4</v>
      </c>
      <c r="BS57" s="26">
        <v>3</v>
      </c>
      <c r="BT57" s="26">
        <v>1</v>
      </c>
      <c r="BU57" s="26">
        <v>0</v>
      </c>
      <c r="BV57" s="26">
        <v>9</v>
      </c>
      <c r="BW57" s="26" t="s">
        <v>88</v>
      </c>
      <c r="BX57" s="26" t="s">
        <v>88</v>
      </c>
      <c r="BY57" s="26" t="s">
        <v>88</v>
      </c>
      <c r="BZ57" s="26">
        <v>50</v>
      </c>
      <c r="CA57">
        <v>18</v>
      </c>
      <c r="CB57" t="s">
        <v>2837</v>
      </c>
      <c r="CC57" t="s">
        <v>88</v>
      </c>
    </row>
    <row r="58" spans="1:81" x14ac:dyDescent="0.35">
      <c r="A58" s="21" t="s">
        <v>3238</v>
      </c>
      <c r="B58" s="38" t="s">
        <v>361</v>
      </c>
      <c r="C58" s="35" t="s">
        <v>5057</v>
      </c>
      <c r="D58" s="35" t="s">
        <v>5058</v>
      </c>
      <c r="E58" s="21" t="s">
        <v>88</v>
      </c>
      <c r="F58" s="21" t="s">
        <v>360</v>
      </c>
      <c r="G58" s="8" t="s">
        <v>2651</v>
      </c>
      <c r="H58" t="s">
        <v>2784</v>
      </c>
      <c r="I58">
        <v>2021</v>
      </c>
      <c r="J58" t="s">
        <v>259</v>
      </c>
      <c r="K58" t="s">
        <v>88</v>
      </c>
      <c r="L58">
        <v>49</v>
      </c>
      <c r="M58" t="s">
        <v>2857</v>
      </c>
      <c r="N58" t="s">
        <v>88</v>
      </c>
      <c r="O58" t="s">
        <v>2858</v>
      </c>
      <c r="P58" t="s">
        <v>2859</v>
      </c>
      <c r="Q58" t="s">
        <v>4867</v>
      </c>
      <c r="R58" t="s">
        <v>2821</v>
      </c>
      <c r="S58" t="s">
        <v>2856</v>
      </c>
      <c r="T58" t="s">
        <v>88</v>
      </c>
      <c r="U58">
        <v>30</v>
      </c>
      <c r="V58" t="s">
        <v>360</v>
      </c>
      <c r="W58" t="s">
        <v>360</v>
      </c>
      <c r="X58" t="s">
        <v>360</v>
      </c>
      <c r="Y58" t="s">
        <v>361</v>
      </c>
      <c r="Z58" t="s">
        <v>360</v>
      </c>
      <c r="AA58" t="s">
        <v>360</v>
      </c>
      <c r="AB58" t="s">
        <v>361</v>
      </c>
      <c r="AC58" t="s">
        <v>361</v>
      </c>
      <c r="AD58">
        <v>8.43</v>
      </c>
      <c r="AE58">
        <v>2.44</v>
      </c>
      <c r="AF58" s="12">
        <v>1.6</v>
      </c>
      <c r="AG58" s="12">
        <v>1.6</v>
      </c>
      <c r="AH58" s="21">
        <v>0.5</v>
      </c>
      <c r="AI58" s="21" t="s">
        <v>88</v>
      </c>
      <c r="AJ58" s="21" t="s">
        <v>88</v>
      </c>
      <c r="AK58">
        <v>2</v>
      </c>
      <c r="AL58">
        <v>650</v>
      </c>
      <c r="AM58" t="s">
        <v>383</v>
      </c>
      <c r="AN58">
        <v>2</v>
      </c>
      <c r="AO58" t="s">
        <v>360</v>
      </c>
      <c r="AP58">
        <v>1.8</v>
      </c>
      <c r="AQ58" t="s">
        <v>381</v>
      </c>
      <c r="AR58" t="s">
        <v>384</v>
      </c>
      <c r="AS58" t="s">
        <v>88</v>
      </c>
      <c r="AT58">
        <v>0.8</v>
      </c>
      <c r="AU58">
        <v>3</v>
      </c>
      <c r="AV58">
        <v>9976</v>
      </c>
      <c r="AW58">
        <v>15</v>
      </c>
      <c r="AX58" t="s">
        <v>88</v>
      </c>
      <c r="AY58">
        <v>3.44</v>
      </c>
      <c r="AZ58">
        <v>345</v>
      </c>
      <c r="BA58">
        <v>4138</v>
      </c>
      <c r="BB58" t="s">
        <v>88</v>
      </c>
      <c r="BC58" s="21" t="s">
        <v>361</v>
      </c>
      <c r="BD58" t="s">
        <v>3412</v>
      </c>
      <c r="BE58" t="s">
        <v>88</v>
      </c>
      <c r="BF58" t="s">
        <v>360</v>
      </c>
      <c r="BG58">
        <v>9</v>
      </c>
      <c r="BH58" t="s">
        <v>360</v>
      </c>
      <c r="BI58" s="21" t="s">
        <v>361</v>
      </c>
      <c r="BJ58" s="21" t="s">
        <v>88</v>
      </c>
      <c r="BK58" s="21" t="s">
        <v>360</v>
      </c>
      <c r="BL58" s="21" t="s">
        <v>88</v>
      </c>
      <c r="BM58" s="37" t="s">
        <v>4899</v>
      </c>
      <c r="BN58" s="30">
        <v>110</v>
      </c>
      <c r="BO58" s="30">
        <f t="shared" si="1"/>
        <v>141</v>
      </c>
      <c r="BP58" s="26">
        <v>115</v>
      </c>
      <c r="BQ58" s="26">
        <v>13</v>
      </c>
      <c r="BR58" s="26">
        <v>0</v>
      </c>
      <c r="BS58" s="26">
        <v>6</v>
      </c>
      <c r="BT58" s="26">
        <v>5</v>
      </c>
      <c r="BU58" s="26">
        <v>2</v>
      </c>
      <c r="BV58" s="26">
        <v>0</v>
      </c>
      <c r="BW58" s="26" t="s">
        <v>88</v>
      </c>
      <c r="BX58" s="26" t="s">
        <v>88</v>
      </c>
      <c r="BY58" s="26" t="s">
        <v>88</v>
      </c>
      <c r="BZ58" s="26">
        <v>0</v>
      </c>
      <c r="CA58">
        <v>8</v>
      </c>
      <c r="CB58" t="s">
        <v>692</v>
      </c>
      <c r="CC58">
        <v>2.8</v>
      </c>
    </row>
    <row r="59" spans="1:81" x14ac:dyDescent="0.35">
      <c r="A59" s="21" t="s">
        <v>3239</v>
      </c>
      <c r="B59" s="38" t="s">
        <v>361</v>
      </c>
      <c r="C59" s="35" t="s">
        <v>5059</v>
      </c>
      <c r="D59" s="35" t="s">
        <v>5060</v>
      </c>
      <c r="E59" s="21" t="s">
        <v>5153</v>
      </c>
      <c r="F59" s="21" t="s">
        <v>361</v>
      </c>
      <c r="G59" s="8" t="s">
        <v>2652</v>
      </c>
      <c r="H59" t="s">
        <v>2785</v>
      </c>
      <c r="I59">
        <v>2022</v>
      </c>
      <c r="J59" t="s">
        <v>259</v>
      </c>
      <c r="K59" t="s">
        <v>88</v>
      </c>
      <c r="L59">
        <v>49</v>
      </c>
      <c r="M59" t="s">
        <v>2857</v>
      </c>
      <c r="N59" t="s">
        <v>88</v>
      </c>
      <c r="O59" t="s">
        <v>2878</v>
      </c>
      <c r="P59" t="s">
        <v>88</v>
      </c>
      <c r="Q59" t="s">
        <v>4867</v>
      </c>
      <c r="R59" t="s">
        <v>134</v>
      </c>
      <c r="S59" t="s">
        <v>2856</v>
      </c>
      <c r="T59" t="s">
        <v>88</v>
      </c>
      <c r="U59">
        <v>20</v>
      </c>
      <c r="V59" t="s">
        <v>360</v>
      </c>
      <c r="W59" t="s">
        <v>360</v>
      </c>
      <c r="X59" t="s">
        <v>360</v>
      </c>
      <c r="Y59" t="s">
        <v>361</v>
      </c>
      <c r="Z59" t="s">
        <v>361</v>
      </c>
      <c r="AA59" t="s">
        <v>360</v>
      </c>
      <c r="AB59" t="s">
        <v>360</v>
      </c>
      <c r="AC59" t="s">
        <v>361</v>
      </c>
      <c r="AD59">
        <v>14.4</v>
      </c>
      <c r="AE59">
        <v>14.4</v>
      </c>
      <c r="AF59" s="12">
        <v>2.2013400000000001</v>
      </c>
      <c r="AG59" s="12">
        <v>1.6085</v>
      </c>
      <c r="AH59" s="21">
        <v>0</v>
      </c>
      <c r="AI59" s="21" t="s">
        <v>88</v>
      </c>
      <c r="AJ59" s="21" t="s">
        <v>88</v>
      </c>
      <c r="AK59">
        <v>1</v>
      </c>
      <c r="AL59">
        <v>260</v>
      </c>
      <c r="AM59" t="s">
        <v>1825</v>
      </c>
      <c r="AN59">
        <v>2</v>
      </c>
      <c r="AO59" t="s">
        <v>360</v>
      </c>
      <c r="AP59">
        <v>4.8</v>
      </c>
      <c r="AQ59" t="s">
        <v>2879</v>
      </c>
      <c r="AR59" t="s">
        <v>384</v>
      </c>
      <c r="AS59" t="s">
        <v>88</v>
      </c>
      <c r="AT59">
        <v>0.8</v>
      </c>
      <c r="AU59">
        <v>2.44</v>
      </c>
      <c r="AV59">
        <v>6356</v>
      </c>
      <c r="AW59">
        <v>20</v>
      </c>
      <c r="AX59" t="s">
        <v>88</v>
      </c>
      <c r="AY59">
        <v>3.5</v>
      </c>
      <c r="AZ59">
        <v>545</v>
      </c>
      <c r="BA59">
        <v>4120</v>
      </c>
      <c r="BB59" t="s">
        <v>88</v>
      </c>
      <c r="BC59" s="21" t="s">
        <v>360</v>
      </c>
      <c r="BD59" t="s">
        <v>2880</v>
      </c>
      <c r="BE59" t="s">
        <v>88</v>
      </c>
      <c r="BF59" t="s">
        <v>360</v>
      </c>
      <c r="BG59">
        <v>5</v>
      </c>
      <c r="BH59" t="s">
        <v>360</v>
      </c>
      <c r="BI59" s="21" t="s">
        <v>361</v>
      </c>
      <c r="BJ59" s="21" t="s">
        <v>88</v>
      </c>
      <c r="BK59" s="21" t="s">
        <v>360</v>
      </c>
      <c r="BL59" s="21" t="s">
        <v>88</v>
      </c>
      <c r="BM59" s="37" t="s">
        <v>4900</v>
      </c>
      <c r="BN59" s="30">
        <v>100</v>
      </c>
      <c r="BO59" s="30">
        <f t="shared" si="1"/>
        <v>211</v>
      </c>
      <c r="BP59" s="26">
        <v>127</v>
      </c>
      <c r="BQ59" s="26">
        <v>35</v>
      </c>
      <c r="BR59" s="26">
        <v>4</v>
      </c>
      <c r="BS59" s="26">
        <v>12</v>
      </c>
      <c r="BT59" s="26">
        <v>5</v>
      </c>
      <c r="BU59" s="26">
        <v>4</v>
      </c>
      <c r="BV59" s="26">
        <v>24</v>
      </c>
      <c r="BW59" s="26" t="s">
        <v>88</v>
      </c>
      <c r="BX59" s="26" t="s">
        <v>88</v>
      </c>
      <c r="BY59" s="26" t="s">
        <v>88</v>
      </c>
      <c r="BZ59" s="26">
        <v>12</v>
      </c>
      <c r="CA59">
        <v>22</v>
      </c>
      <c r="CB59" t="s">
        <v>2909</v>
      </c>
      <c r="CC59">
        <v>5.8124000000000002</v>
      </c>
    </row>
    <row r="60" spans="1:81" x14ac:dyDescent="0.35">
      <c r="A60" s="21" t="s">
        <v>3240</v>
      </c>
      <c r="B60" s="38" t="s">
        <v>361</v>
      </c>
      <c r="C60" s="35" t="s">
        <v>5061</v>
      </c>
      <c r="D60" s="35" t="s">
        <v>5062</v>
      </c>
      <c r="E60" s="21" t="s">
        <v>5153</v>
      </c>
      <c r="F60" s="21" t="s">
        <v>361</v>
      </c>
      <c r="G60" s="8" t="s">
        <v>2934</v>
      </c>
      <c r="H60" t="s">
        <v>2935</v>
      </c>
      <c r="I60">
        <v>2023</v>
      </c>
      <c r="J60" t="s">
        <v>82</v>
      </c>
      <c r="K60" t="s">
        <v>88</v>
      </c>
      <c r="L60">
        <v>26</v>
      </c>
      <c r="M60" t="s">
        <v>80</v>
      </c>
      <c r="N60" t="s">
        <v>88</v>
      </c>
      <c r="O60" t="s">
        <v>2949</v>
      </c>
      <c r="P60" t="s">
        <v>88</v>
      </c>
      <c r="Q60" t="s">
        <v>4867</v>
      </c>
      <c r="R60" t="s">
        <v>2951</v>
      </c>
      <c r="S60" t="s">
        <v>2952</v>
      </c>
      <c r="T60" t="s">
        <v>88</v>
      </c>
      <c r="U60">
        <v>30</v>
      </c>
      <c r="V60" t="s">
        <v>360</v>
      </c>
      <c r="W60" t="s">
        <v>88</v>
      </c>
      <c r="X60" t="s">
        <v>360</v>
      </c>
      <c r="Y60" t="s">
        <v>88</v>
      </c>
      <c r="Z60" t="s">
        <v>360</v>
      </c>
      <c r="AA60" t="s">
        <v>360</v>
      </c>
      <c r="AB60" t="s">
        <v>361</v>
      </c>
      <c r="AC60" t="s">
        <v>361</v>
      </c>
      <c r="AD60">
        <v>11</v>
      </c>
      <c r="AE60">
        <v>6.17</v>
      </c>
      <c r="AF60">
        <v>3.27</v>
      </c>
      <c r="AG60" s="12">
        <v>3.27</v>
      </c>
      <c r="AH60" s="21" t="s">
        <v>88</v>
      </c>
      <c r="AI60" s="21" t="s">
        <v>88</v>
      </c>
      <c r="AJ60" s="21" t="s">
        <v>88</v>
      </c>
      <c r="AK60">
        <v>1</v>
      </c>
      <c r="AL60" t="s">
        <v>88</v>
      </c>
      <c r="AM60" t="s">
        <v>88</v>
      </c>
      <c r="AN60">
        <v>2</v>
      </c>
      <c r="AO60" t="s">
        <v>360</v>
      </c>
      <c r="AP60">
        <v>2.5</v>
      </c>
      <c r="AQ60" t="s">
        <v>381</v>
      </c>
      <c r="AR60" t="s">
        <v>384</v>
      </c>
      <c r="AS60" t="s">
        <v>88</v>
      </c>
      <c r="AT60">
        <v>1.25</v>
      </c>
      <c r="AU60">
        <v>3</v>
      </c>
      <c r="AV60">
        <v>12432</v>
      </c>
      <c r="AW60">
        <v>20</v>
      </c>
      <c r="AX60" t="s">
        <v>382</v>
      </c>
      <c r="AY60">
        <v>7.46</v>
      </c>
      <c r="AZ60">
        <v>600</v>
      </c>
      <c r="BA60">
        <v>10340</v>
      </c>
      <c r="BB60">
        <v>3.5</v>
      </c>
      <c r="BC60" s="21" t="s">
        <v>361</v>
      </c>
      <c r="BD60" t="s">
        <v>1609</v>
      </c>
      <c r="BE60">
        <v>1.5</v>
      </c>
      <c r="BF60" t="s">
        <v>360</v>
      </c>
      <c r="BG60">
        <v>3</v>
      </c>
      <c r="BH60" t="s">
        <v>361</v>
      </c>
      <c r="BI60" s="21" t="s">
        <v>361</v>
      </c>
      <c r="BJ60" s="21" t="s">
        <v>88</v>
      </c>
      <c r="BK60" s="21" t="s">
        <v>361</v>
      </c>
      <c r="BL60" s="21" t="s">
        <v>88</v>
      </c>
      <c r="BM60" s="21" t="s">
        <v>88</v>
      </c>
      <c r="BN60" s="26" t="s">
        <v>88</v>
      </c>
      <c r="BO60" s="30">
        <f t="shared" si="1"/>
        <v>146</v>
      </c>
      <c r="BP60" s="26">
        <v>57</v>
      </c>
      <c r="BQ60" s="26">
        <v>21</v>
      </c>
      <c r="BR60" s="26">
        <v>0</v>
      </c>
      <c r="BS60" s="26">
        <v>9</v>
      </c>
      <c r="BT60" s="26">
        <v>3</v>
      </c>
      <c r="BU60" s="26">
        <v>0</v>
      </c>
      <c r="BV60" s="26">
        <v>56</v>
      </c>
      <c r="BW60" s="26" t="s">
        <v>88</v>
      </c>
      <c r="BX60" s="26" t="s">
        <v>88</v>
      </c>
      <c r="BY60" s="26" t="s">
        <v>88</v>
      </c>
      <c r="BZ60" s="26" t="s">
        <v>88</v>
      </c>
      <c r="CA60">
        <v>8</v>
      </c>
      <c r="CB60" t="s">
        <v>657</v>
      </c>
      <c r="CC60">
        <v>5.5</v>
      </c>
    </row>
    <row r="61" spans="1:81" x14ac:dyDescent="0.35">
      <c r="A61" s="21" t="s">
        <v>3241</v>
      </c>
      <c r="B61" s="38" t="s">
        <v>5146</v>
      </c>
      <c r="C61" s="35" t="s">
        <v>5063</v>
      </c>
      <c r="D61" s="35" t="s">
        <v>5064</v>
      </c>
      <c r="E61" s="21" t="s">
        <v>5153</v>
      </c>
      <c r="F61" s="21" t="s">
        <v>360</v>
      </c>
      <c r="G61" s="8" t="s">
        <v>2936</v>
      </c>
      <c r="H61" t="s">
        <v>2938</v>
      </c>
      <c r="I61">
        <v>2018</v>
      </c>
      <c r="J61" t="s">
        <v>82</v>
      </c>
      <c r="K61" t="s">
        <v>88</v>
      </c>
      <c r="L61" s="7" t="s">
        <v>2984</v>
      </c>
      <c r="M61" t="s">
        <v>2985</v>
      </c>
      <c r="N61" t="s">
        <v>88</v>
      </c>
      <c r="O61" t="s">
        <v>2986</v>
      </c>
      <c r="P61" t="s">
        <v>88</v>
      </c>
      <c r="Q61" t="s">
        <v>4867</v>
      </c>
      <c r="R61" t="s">
        <v>815</v>
      </c>
      <c r="S61" t="s">
        <v>333</v>
      </c>
      <c r="T61" t="s">
        <v>2987</v>
      </c>
      <c r="U61" t="s">
        <v>88</v>
      </c>
      <c r="V61" t="s">
        <v>360</v>
      </c>
      <c r="W61" t="s">
        <v>361</v>
      </c>
      <c r="X61" t="s">
        <v>360</v>
      </c>
      <c r="Y61" t="s">
        <v>360</v>
      </c>
      <c r="Z61" t="s">
        <v>360</v>
      </c>
      <c r="AA61" t="s">
        <v>360</v>
      </c>
      <c r="AB61" t="s">
        <v>361</v>
      </c>
      <c r="AC61" t="s">
        <v>361</v>
      </c>
      <c r="AD61">
        <v>18.239999999999998</v>
      </c>
      <c r="AE61">
        <v>8.08</v>
      </c>
      <c r="AF61" s="12">
        <v>4.53</v>
      </c>
      <c r="AG61" s="12">
        <v>4.53</v>
      </c>
      <c r="AH61" s="21">
        <v>0</v>
      </c>
      <c r="AI61" s="21">
        <v>3.2000000000000001E-2</v>
      </c>
      <c r="AJ61" s="21">
        <v>50</v>
      </c>
      <c r="AK61">
        <v>1</v>
      </c>
      <c r="AL61">
        <v>1630</v>
      </c>
      <c r="AM61" t="s">
        <v>1136</v>
      </c>
      <c r="AN61">
        <v>2</v>
      </c>
      <c r="AO61" t="s">
        <v>360</v>
      </c>
      <c r="AP61">
        <v>2.92</v>
      </c>
      <c r="AQ61" t="s">
        <v>381</v>
      </c>
      <c r="AR61" t="s">
        <v>384</v>
      </c>
      <c r="AS61" t="s">
        <v>88</v>
      </c>
      <c r="AT61">
        <v>1</v>
      </c>
      <c r="AU61">
        <v>3.7</v>
      </c>
      <c r="AV61">
        <v>23000</v>
      </c>
      <c r="AW61">
        <v>15</v>
      </c>
      <c r="AX61" t="s">
        <v>88</v>
      </c>
      <c r="AY61">
        <v>8.6999999999999993</v>
      </c>
      <c r="AZ61" t="s">
        <v>88</v>
      </c>
      <c r="BA61">
        <v>8780</v>
      </c>
      <c r="BB61">
        <v>6</v>
      </c>
      <c r="BC61" s="21" t="s">
        <v>360</v>
      </c>
      <c r="BD61" t="s">
        <v>1609</v>
      </c>
      <c r="BE61">
        <v>0.5</v>
      </c>
      <c r="BF61" t="s">
        <v>360</v>
      </c>
      <c r="BG61">
        <v>5</v>
      </c>
      <c r="BH61" t="s">
        <v>360</v>
      </c>
      <c r="BI61" s="21" t="s">
        <v>361</v>
      </c>
      <c r="BJ61" s="21" t="s">
        <v>88</v>
      </c>
      <c r="BK61" s="21" t="s">
        <v>361</v>
      </c>
      <c r="BL61" s="21" t="s">
        <v>88</v>
      </c>
      <c r="BM61" s="37" t="s">
        <v>4941</v>
      </c>
      <c r="BN61" s="21" t="s">
        <v>88</v>
      </c>
      <c r="BO61" s="30">
        <f t="shared" si="1"/>
        <v>167</v>
      </c>
      <c r="BP61" s="26">
        <v>43</v>
      </c>
      <c r="BQ61" s="26">
        <v>30</v>
      </c>
      <c r="BR61" s="26">
        <v>3</v>
      </c>
      <c r="BS61" s="26">
        <v>11</v>
      </c>
      <c r="BT61" s="26">
        <v>3</v>
      </c>
      <c r="BU61" s="26">
        <v>2</v>
      </c>
      <c r="BV61" s="26">
        <v>75</v>
      </c>
      <c r="BW61" s="26" t="s">
        <v>88</v>
      </c>
      <c r="BX61" s="26" t="s">
        <v>88</v>
      </c>
      <c r="BY61" s="26" t="s">
        <v>88</v>
      </c>
      <c r="BZ61" s="26">
        <v>10</v>
      </c>
      <c r="CA61">
        <v>8</v>
      </c>
      <c r="CB61" t="s">
        <v>657</v>
      </c>
      <c r="CC61">
        <v>10.1</v>
      </c>
    </row>
    <row r="62" spans="1:81" x14ac:dyDescent="0.35">
      <c r="A62" s="21" t="s">
        <v>3242</v>
      </c>
      <c r="B62" s="38" t="s">
        <v>361</v>
      </c>
      <c r="C62" s="35" t="s">
        <v>5065</v>
      </c>
      <c r="D62" s="35" t="s">
        <v>5066</v>
      </c>
      <c r="E62" s="21" t="s">
        <v>5153</v>
      </c>
      <c r="F62" s="21" t="s">
        <v>360</v>
      </c>
      <c r="G62" s="8" t="s">
        <v>2937</v>
      </c>
      <c r="H62" t="s">
        <v>2940</v>
      </c>
      <c r="I62">
        <v>2019</v>
      </c>
      <c r="J62" t="s">
        <v>82</v>
      </c>
      <c r="K62" t="s">
        <v>88</v>
      </c>
      <c r="L62" s="7" t="s">
        <v>3028</v>
      </c>
      <c r="M62" t="s">
        <v>3029</v>
      </c>
      <c r="N62" t="s">
        <v>88</v>
      </c>
      <c r="O62" t="s">
        <v>2950</v>
      </c>
      <c r="P62" t="s">
        <v>88</v>
      </c>
      <c r="Q62" t="s">
        <v>4867</v>
      </c>
      <c r="R62" t="s">
        <v>3030</v>
      </c>
      <c r="S62" t="s">
        <v>3031</v>
      </c>
      <c r="T62" t="s">
        <v>88</v>
      </c>
      <c r="U62">
        <v>25</v>
      </c>
      <c r="V62" t="s">
        <v>360</v>
      </c>
      <c r="W62" t="s">
        <v>361</v>
      </c>
      <c r="X62" t="s">
        <v>360</v>
      </c>
      <c r="Y62" t="s">
        <v>361</v>
      </c>
      <c r="Z62" t="s">
        <v>360</v>
      </c>
      <c r="AA62" t="s">
        <v>360</v>
      </c>
      <c r="AB62" t="s">
        <v>361</v>
      </c>
      <c r="AC62" t="s">
        <v>361</v>
      </c>
      <c r="AD62">
        <v>60</v>
      </c>
      <c r="AE62">
        <v>39.85</v>
      </c>
      <c r="AF62" s="12">
        <v>18.734000000000002</v>
      </c>
      <c r="AG62" s="12">
        <v>15.5</v>
      </c>
      <c r="AH62" s="21">
        <v>0</v>
      </c>
      <c r="AI62" s="21" t="s">
        <v>88</v>
      </c>
      <c r="AJ62" s="21" t="s">
        <v>88</v>
      </c>
      <c r="AK62">
        <v>5</v>
      </c>
      <c r="AL62" t="s">
        <v>88</v>
      </c>
      <c r="AM62" t="s">
        <v>383</v>
      </c>
      <c r="AN62">
        <v>2</v>
      </c>
      <c r="AO62" t="s">
        <v>360</v>
      </c>
      <c r="AP62">
        <v>2.63</v>
      </c>
      <c r="AQ62" t="s">
        <v>381</v>
      </c>
      <c r="AR62" t="s">
        <v>384</v>
      </c>
      <c r="AS62" t="s">
        <v>88</v>
      </c>
      <c r="AT62">
        <v>0.8</v>
      </c>
      <c r="AU62">
        <v>2.4</v>
      </c>
      <c r="AV62">
        <v>94464</v>
      </c>
      <c r="AW62">
        <v>15</v>
      </c>
      <c r="AX62" t="s">
        <v>382</v>
      </c>
      <c r="AY62">
        <v>29.7</v>
      </c>
      <c r="AZ62" t="s">
        <v>88</v>
      </c>
      <c r="BA62">
        <v>32580</v>
      </c>
      <c r="BB62" t="s">
        <v>88</v>
      </c>
      <c r="BC62" s="21" t="s">
        <v>361</v>
      </c>
      <c r="BD62" t="s">
        <v>3413</v>
      </c>
      <c r="BE62">
        <v>2.5</v>
      </c>
      <c r="BF62" t="s">
        <v>360</v>
      </c>
      <c r="BG62">
        <v>10</v>
      </c>
      <c r="BH62" t="s">
        <v>360</v>
      </c>
      <c r="BI62" s="21" t="s">
        <v>361</v>
      </c>
      <c r="BJ62" s="21" t="s">
        <v>88</v>
      </c>
      <c r="BK62" s="21" t="s">
        <v>361</v>
      </c>
      <c r="BL62" s="21" t="s">
        <v>88</v>
      </c>
      <c r="BM62" s="37" t="s">
        <v>4901</v>
      </c>
      <c r="BN62" s="30">
        <v>87</v>
      </c>
      <c r="BO62" s="30">
        <f t="shared" si="1"/>
        <v>183</v>
      </c>
      <c r="BP62" s="26">
        <v>139</v>
      </c>
      <c r="BQ62" s="26">
        <v>31</v>
      </c>
      <c r="BR62" s="26" t="s">
        <v>88</v>
      </c>
      <c r="BS62" s="26">
        <v>11</v>
      </c>
      <c r="BT62" s="26">
        <v>1</v>
      </c>
      <c r="BU62" s="26">
        <v>1</v>
      </c>
      <c r="BV62" s="26" t="s">
        <v>88</v>
      </c>
      <c r="BW62" s="26" t="s">
        <v>88</v>
      </c>
      <c r="BX62" s="26" t="s">
        <v>88</v>
      </c>
      <c r="BY62" s="26" t="s">
        <v>88</v>
      </c>
      <c r="BZ62" s="26" t="s">
        <v>88</v>
      </c>
      <c r="CA62">
        <v>16</v>
      </c>
      <c r="CB62" t="s">
        <v>830</v>
      </c>
      <c r="CC62">
        <v>13.35</v>
      </c>
    </row>
    <row r="63" spans="1:81" x14ac:dyDescent="0.35">
      <c r="A63" s="21" t="s">
        <v>3243</v>
      </c>
      <c r="B63" s="38" t="s">
        <v>361</v>
      </c>
      <c r="C63" s="35" t="s">
        <v>5067</v>
      </c>
      <c r="D63" s="35" t="s">
        <v>5068</v>
      </c>
      <c r="E63" s="21" t="s">
        <v>5153</v>
      </c>
      <c r="F63" s="21" t="s">
        <v>361</v>
      </c>
      <c r="G63" s="8" t="s">
        <v>2939</v>
      </c>
      <c r="H63" t="s">
        <v>2941</v>
      </c>
      <c r="I63">
        <v>2023</v>
      </c>
      <c r="J63" t="s">
        <v>82</v>
      </c>
      <c r="K63" t="s">
        <v>88</v>
      </c>
      <c r="L63" s="7" t="s">
        <v>98</v>
      </c>
      <c r="M63" t="s">
        <v>94</v>
      </c>
      <c r="N63" t="s">
        <v>88</v>
      </c>
      <c r="O63" t="s">
        <v>3079</v>
      </c>
      <c r="P63" t="s">
        <v>88</v>
      </c>
      <c r="Q63" t="s">
        <v>4867</v>
      </c>
      <c r="R63" t="s">
        <v>3077</v>
      </c>
      <c r="S63" t="s">
        <v>3078</v>
      </c>
      <c r="T63" t="s">
        <v>88</v>
      </c>
      <c r="U63">
        <v>30</v>
      </c>
      <c r="V63" t="s">
        <v>360</v>
      </c>
      <c r="W63" t="s">
        <v>361</v>
      </c>
      <c r="X63" t="s">
        <v>360</v>
      </c>
      <c r="Y63" t="s">
        <v>361</v>
      </c>
      <c r="Z63" t="s">
        <v>361</v>
      </c>
      <c r="AA63" t="s">
        <v>360</v>
      </c>
      <c r="AB63" t="s">
        <v>361</v>
      </c>
      <c r="AC63" t="s">
        <v>361</v>
      </c>
      <c r="AD63">
        <v>5.4</v>
      </c>
      <c r="AE63">
        <v>5.4</v>
      </c>
      <c r="AF63" t="s">
        <v>88</v>
      </c>
      <c r="AG63" s="12">
        <v>2.7881</v>
      </c>
      <c r="AH63" s="21" t="s">
        <v>88</v>
      </c>
      <c r="AI63" s="21" t="s">
        <v>88</v>
      </c>
      <c r="AJ63" s="21" t="s">
        <v>88</v>
      </c>
      <c r="AK63">
        <v>1</v>
      </c>
      <c r="AL63" t="s">
        <v>88</v>
      </c>
      <c r="AM63" t="s">
        <v>88</v>
      </c>
      <c r="AN63">
        <v>2</v>
      </c>
      <c r="AO63" t="s">
        <v>360</v>
      </c>
      <c r="AP63">
        <v>3</v>
      </c>
      <c r="AQ63" t="s">
        <v>381</v>
      </c>
      <c r="AR63" t="s">
        <v>384</v>
      </c>
      <c r="AS63" t="s">
        <v>88</v>
      </c>
      <c r="AT63" t="s">
        <v>88</v>
      </c>
      <c r="AU63">
        <v>2.7</v>
      </c>
      <c r="AV63">
        <v>10908</v>
      </c>
      <c r="AW63">
        <v>15</v>
      </c>
      <c r="AX63" t="s">
        <v>382</v>
      </c>
      <c r="AY63">
        <v>5.99</v>
      </c>
      <c r="AZ63" t="s">
        <v>88</v>
      </c>
      <c r="BA63" t="s">
        <v>88</v>
      </c>
      <c r="BB63">
        <v>0.35</v>
      </c>
      <c r="BC63" s="21" t="s">
        <v>360</v>
      </c>
      <c r="BD63" t="s">
        <v>3414</v>
      </c>
      <c r="BE63">
        <v>0.5</v>
      </c>
      <c r="BF63" t="s">
        <v>360</v>
      </c>
      <c r="BG63">
        <v>5</v>
      </c>
      <c r="BH63" t="s">
        <v>360</v>
      </c>
      <c r="BI63" s="21" t="s">
        <v>361</v>
      </c>
      <c r="BJ63" s="21" t="s">
        <v>88</v>
      </c>
      <c r="BK63" s="21" t="s">
        <v>361</v>
      </c>
      <c r="BL63" s="21" t="s">
        <v>88</v>
      </c>
      <c r="BM63" s="37" t="s">
        <v>4902</v>
      </c>
      <c r="BN63" s="30">
        <v>121</v>
      </c>
      <c r="BO63" s="30">
        <f t="shared" si="1"/>
        <v>380</v>
      </c>
      <c r="BP63" s="26">
        <v>255</v>
      </c>
      <c r="BQ63" s="26">
        <v>31</v>
      </c>
      <c r="BR63" s="26">
        <v>4</v>
      </c>
      <c r="BS63" s="26">
        <v>9</v>
      </c>
      <c r="BT63" s="26">
        <v>6</v>
      </c>
      <c r="BU63" s="26">
        <v>2</v>
      </c>
      <c r="BV63" s="26">
        <v>73</v>
      </c>
      <c r="BW63" s="26" t="s">
        <v>88</v>
      </c>
      <c r="BX63" s="26" t="s">
        <v>88</v>
      </c>
      <c r="BY63" s="26" t="s">
        <v>88</v>
      </c>
      <c r="BZ63" s="26" t="s">
        <v>88</v>
      </c>
      <c r="CA63">
        <v>6</v>
      </c>
      <c r="CB63" t="s">
        <v>696</v>
      </c>
      <c r="CC63">
        <v>5.6449999999999996</v>
      </c>
    </row>
    <row r="64" spans="1:81" x14ac:dyDescent="0.35">
      <c r="A64" s="21" t="s">
        <v>3244</v>
      </c>
      <c r="B64" s="38" t="s">
        <v>361</v>
      </c>
      <c r="C64" s="35" t="s">
        <v>5069</v>
      </c>
      <c r="D64" s="35" t="s">
        <v>5070</v>
      </c>
      <c r="E64" s="21" t="s">
        <v>5153</v>
      </c>
      <c r="F64" s="21" t="s">
        <v>361</v>
      </c>
      <c r="G64" s="8" t="s">
        <v>2942</v>
      </c>
      <c r="H64" t="s">
        <v>2943</v>
      </c>
      <c r="I64">
        <v>2020</v>
      </c>
      <c r="J64" t="s">
        <v>82</v>
      </c>
      <c r="K64" t="s">
        <v>88</v>
      </c>
      <c r="L64">
        <v>26</v>
      </c>
      <c r="M64" t="s">
        <v>80</v>
      </c>
      <c r="N64" t="s">
        <v>88</v>
      </c>
      <c r="O64" t="s">
        <v>3080</v>
      </c>
      <c r="P64" t="s">
        <v>88</v>
      </c>
      <c r="Q64" t="s">
        <v>4867</v>
      </c>
      <c r="R64" t="s">
        <v>3109</v>
      </c>
      <c r="S64" t="s">
        <v>3110</v>
      </c>
      <c r="T64" t="s">
        <v>318</v>
      </c>
      <c r="U64">
        <v>30</v>
      </c>
      <c r="V64" t="s">
        <v>360</v>
      </c>
      <c r="W64" t="s">
        <v>360</v>
      </c>
      <c r="X64" t="s">
        <v>360</v>
      </c>
      <c r="Y64" t="s">
        <v>361</v>
      </c>
      <c r="Z64" t="s">
        <v>360</v>
      </c>
      <c r="AA64" t="s">
        <v>360</v>
      </c>
      <c r="AB64" t="s">
        <v>360</v>
      </c>
      <c r="AC64" t="s">
        <v>361</v>
      </c>
      <c r="AD64">
        <v>17</v>
      </c>
      <c r="AE64">
        <v>8.8000000000000007</v>
      </c>
      <c r="AF64" s="12">
        <v>5.984</v>
      </c>
      <c r="AG64" s="12">
        <v>4.7</v>
      </c>
      <c r="AH64" s="21">
        <v>9.1999999999999993</v>
      </c>
      <c r="AI64" s="21">
        <v>6</v>
      </c>
      <c r="AJ64" s="21">
        <v>50</v>
      </c>
      <c r="AK64">
        <v>1</v>
      </c>
      <c r="AL64">
        <v>1260</v>
      </c>
      <c r="AM64" t="s">
        <v>88</v>
      </c>
      <c r="AN64">
        <v>2</v>
      </c>
      <c r="AO64" t="s">
        <v>360</v>
      </c>
      <c r="AP64" t="s">
        <v>88</v>
      </c>
      <c r="AQ64" t="s">
        <v>381</v>
      </c>
      <c r="AR64" t="s">
        <v>384</v>
      </c>
      <c r="AS64" t="s">
        <v>88</v>
      </c>
      <c r="AT64">
        <v>0.8</v>
      </c>
      <c r="AU64">
        <v>3.5</v>
      </c>
      <c r="AV64" t="s">
        <v>88</v>
      </c>
      <c r="AW64" t="s">
        <v>88</v>
      </c>
      <c r="AX64" t="s">
        <v>88</v>
      </c>
      <c r="AY64">
        <v>8.8000000000000007</v>
      </c>
      <c r="AZ64" t="s">
        <v>88</v>
      </c>
      <c r="BA64">
        <v>12500</v>
      </c>
      <c r="BB64">
        <v>11</v>
      </c>
      <c r="BC64" s="21" t="s">
        <v>360</v>
      </c>
      <c r="BD64" t="s">
        <v>1609</v>
      </c>
      <c r="BE64">
        <v>0.15</v>
      </c>
      <c r="BF64" t="s">
        <v>360</v>
      </c>
      <c r="BG64">
        <v>5</v>
      </c>
      <c r="BH64" t="s">
        <v>361</v>
      </c>
      <c r="BI64" s="21" t="s">
        <v>361</v>
      </c>
      <c r="BJ64" s="21" t="s">
        <v>88</v>
      </c>
      <c r="BK64" s="21" t="s">
        <v>361</v>
      </c>
      <c r="BL64" s="21" t="s">
        <v>88</v>
      </c>
      <c r="BM64" s="21" t="s">
        <v>88</v>
      </c>
      <c r="BN64" s="26" t="s">
        <v>88</v>
      </c>
      <c r="BO64" s="30">
        <f t="shared" si="1"/>
        <v>287</v>
      </c>
      <c r="BP64" s="26">
        <v>182</v>
      </c>
      <c r="BQ64" s="26">
        <v>7</v>
      </c>
      <c r="BR64" s="26">
        <v>10</v>
      </c>
      <c r="BS64" s="26">
        <v>17</v>
      </c>
      <c r="BT64" s="26">
        <v>3</v>
      </c>
      <c r="BU64" s="26">
        <v>2</v>
      </c>
      <c r="BV64" s="26">
        <v>66</v>
      </c>
      <c r="BW64" s="26" t="s">
        <v>88</v>
      </c>
      <c r="BX64" s="26" t="s">
        <v>88</v>
      </c>
      <c r="BY64" s="26" t="s">
        <v>88</v>
      </c>
      <c r="BZ64" s="26" t="s">
        <v>88</v>
      </c>
      <c r="CA64">
        <v>7</v>
      </c>
      <c r="CB64" t="s">
        <v>3152</v>
      </c>
      <c r="CC64">
        <v>28.6</v>
      </c>
    </row>
    <row r="65" spans="1:81" x14ac:dyDescent="0.35">
      <c r="A65" s="21" t="s">
        <v>3245</v>
      </c>
      <c r="B65" s="38" t="s">
        <v>361</v>
      </c>
      <c r="C65" s="35" t="s">
        <v>5071</v>
      </c>
      <c r="D65" s="35" t="s">
        <v>5072</v>
      </c>
      <c r="E65" s="21" t="s">
        <v>5153</v>
      </c>
      <c r="F65" s="21" t="s">
        <v>360</v>
      </c>
      <c r="G65" s="8" t="s">
        <v>3023</v>
      </c>
      <c r="H65" t="s">
        <v>2944</v>
      </c>
      <c r="I65">
        <v>2018</v>
      </c>
      <c r="J65" t="s">
        <v>84</v>
      </c>
      <c r="K65" t="s">
        <v>88</v>
      </c>
      <c r="L65">
        <v>13</v>
      </c>
      <c r="M65" t="s">
        <v>3158</v>
      </c>
      <c r="N65" t="s">
        <v>88</v>
      </c>
      <c r="O65" t="s">
        <v>3157</v>
      </c>
      <c r="P65" t="s">
        <v>88</v>
      </c>
      <c r="Q65" t="s">
        <v>4867</v>
      </c>
      <c r="R65" t="s">
        <v>332</v>
      </c>
      <c r="S65" t="s">
        <v>149</v>
      </c>
      <c r="T65" t="s">
        <v>3501</v>
      </c>
      <c r="U65">
        <v>35</v>
      </c>
      <c r="V65" t="s">
        <v>360</v>
      </c>
      <c r="W65" t="s">
        <v>88</v>
      </c>
      <c r="X65" t="s">
        <v>88</v>
      </c>
      <c r="Y65" t="s">
        <v>88</v>
      </c>
      <c r="Z65" t="s">
        <v>360</v>
      </c>
      <c r="AA65" t="s">
        <v>360</v>
      </c>
      <c r="AB65" t="s">
        <v>361</v>
      </c>
      <c r="AC65" t="s">
        <v>361</v>
      </c>
      <c r="AD65">
        <v>12.1</v>
      </c>
      <c r="AE65">
        <v>12.1</v>
      </c>
      <c r="AF65" s="12">
        <v>5.7160000000000002</v>
      </c>
      <c r="AG65" s="12">
        <v>5.5</v>
      </c>
      <c r="AH65" s="21" t="s">
        <v>88</v>
      </c>
      <c r="AI65" s="21" t="s">
        <v>88</v>
      </c>
      <c r="AJ65" s="21">
        <v>50</v>
      </c>
      <c r="AK65">
        <v>1</v>
      </c>
      <c r="AL65" t="s">
        <v>88</v>
      </c>
      <c r="AM65" t="s">
        <v>816</v>
      </c>
      <c r="AN65">
        <v>2</v>
      </c>
      <c r="AO65" t="s">
        <v>360</v>
      </c>
      <c r="AP65">
        <v>2.2000000000000002</v>
      </c>
      <c r="AQ65" t="s">
        <v>381</v>
      </c>
      <c r="AR65" t="s">
        <v>384</v>
      </c>
      <c r="AS65" t="s">
        <v>88</v>
      </c>
      <c r="AT65">
        <v>1.2</v>
      </c>
      <c r="AU65">
        <v>3.4</v>
      </c>
      <c r="AV65">
        <v>33000</v>
      </c>
      <c r="AW65">
        <v>20</v>
      </c>
      <c r="AX65" t="s">
        <v>382</v>
      </c>
      <c r="AY65">
        <v>9.3000000000000007</v>
      </c>
      <c r="BA65">
        <v>15600</v>
      </c>
      <c r="BB65">
        <v>9</v>
      </c>
      <c r="BC65" s="21" t="s">
        <v>361</v>
      </c>
      <c r="BD65" t="s">
        <v>88</v>
      </c>
      <c r="BE65">
        <v>0.5</v>
      </c>
      <c r="BF65" t="s">
        <v>360</v>
      </c>
      <c r="BG65">
        <v>5</v>
      </c>
      <c r="BH65" t="s">
        <v>360</v>
      </c>
      <c r="BI65" s="21" t="s">
        <v>361</v>
      </c>
      <c r="BJ65" s="21" t="s">
        <v>88</v>
      </c>
      <c r="BK65" s="21" t="s">
        <v>361</v>
      </c>
      <c r="BL65" s="21" t="s">
        <v>88</v>
      </c>
      <c r="BM65" s="37" t="s">
        <v>4942</v>
      </c>
      <c r="BN65" s="21" t="s">
        <v>88</v>
      </c>
      <c r="BO65" s="30">
        <f t="shared" si="1"/>
        <v>207</v>
      </c>
      <c r="BP65" s="26">
        <v>104</v>
      </c>
      <c r="BQ65" s="26">
        <v>55</v>
      </c>
      <c r="BR65" s="26">
        <v>1</v>
      </c>
      <c r="BS65" s="26">
        <v>8</v>
      </c>
      <c r="BT65" s="26">
        <v>1</v>
      </c>
      <c r="BU65" s="26">
        <v>0</v>
      </c>
      <c r="BV65" s="26">
        <v>38</v>
      </c>
      <c r="BW65" s="26" t="s">
        <v>88</v>
      </c>
      <c r="BX65" s="26" t="s">
        <v>88</v>
      </c>
      <c r="BY65" s="26" t="s">
        <v>88</v>
      </c>
      <c r="BZ65" s="26">
        <v>17</v>
      </c>
      <c r="CA65">
        <v>6</v>
      </c>
      <c r="CB65" t="s">
        <v>2837</v>
      </c>
      <c r="CC65">
        <v>17</v>
      </c>
    </row>
    <row r="66" spans="1:81" x14ac:dyDescent="0.35">
      <c r="A66" s="21" t="s">
        <v>3246</v>
      </c>
      <c r="B66" s="38" t="s">
        <v>5146</v>
      </c>
      <c r="C66" s="35" t="s">
        <v>5073</v>
      </c>
      <c r="D66" s="35" t="s">
        <v>5074</v>
      </c>
      <c r="E66" s="21" t="s">
        <v>5153</v>
      </c>
      <c r="F66" s="21" t="s">
        <v>360</v>
      </c>
      <c r="G66" s="8" t="s">
        <v>3024</v>
      </c>
      <c r="H66" t="s">
        <v>2945</v>
      </c>
      <c r="I66">
        <v>2018</v>
      </c>
      <c r="J66" t="s">
        <v>84</v>
      </c>
      <c r="K66" t="s">
        <v>88</v>
      </c>
      <c r="L66">
        <v>13</v>
      </c>
      <c r="M66" t="s">
        <v>3158</v>
      </c>
      <c r="N66" t="s">
        <v>88</v>
      </c>
      <c r="O66" t="s">
        <v>3194</v>
      </c>
      <c r="P66" t="s">
        <v>88</v>
      </c>
      <c r="Q66" t="s">
        <v>4867</v>
      </c>
      <c r="R66" t="s">
        <v>3193</v>
      </c>
      <c r="S66" t="s">
        <v>214</v>
      </c>
      <c r="T66" t="s">
        <v>88</v>
      </c>
      <c r="U66">
        <v>25</v>
      </c>
      <c r="V66" t="s">
        <v>360</v>
      </c>
      <c r="W66" t="s">
        <v>361</v>
      </c>
      <c r="X66" t="s">
        <v>360</v>
      </c>
      <c r="Y66" t="s">
        <v>360</v>
      </c>
      <c r="Z66" t="s">
        <v>360</v>
      </c>
      <c r="AA66" t="s">
        <v>360</v>
      </c>
      <c r="AB66" t="s">
        <v>361</v>
      </c>
      <c r="AC66" t="s">
        <v>361</v>
      </c>
      <c r="AD66" t="s">
        <v>88</v>
      </c>
      <c r="AE66" t="s">
        <v>88</v>
      </c>
      <c r="AF66" t="s">
        <v>88</v>
      </c>
      <c r="AG66" t="s">
        <v>88</v>
      </c>
      <c r="AH66" s="21" t="s">
        <v>88</v>
      </c>
      <c r="AI66" s="21" t="s">
        <v>88</v>
      </c>
      <c r="AJ66" s="21">
        <v>50</v>
      </c>
      <c r="AK66">
        <v>2</v>
      </c>
      <c r="AL66">
        <v>1429</v>
      </c>
      <c r="AM66" t="s">
        <v>88</v>
      </c>
      <c r="AN66">
        <v>2</v>
      </c>
      <c r="AO66" t="s">
        <v>361</v>
      </c>
      <c r="AP66">
        <v>2.93</v>
      </c>
      <c r="AQ66" t="s">
        <v>381</v>
      </c>
      <c r="AR66" t="s">
        <v>384</v>
      </c>
      <c r="AS66" t="s">
        <v>88</v>
      </c>
      <c r="AT66">
        <v>0.8</v>
      </c>
      <c r="AU66">
        <v>1.9</v>
      </c>
      <c r="AV66">
        <v>8660</v>
      </c>
      <c r="AW66" t="s">
        <v>88</v>
      </c>
      <c r="AX66" t="s">
        <v>88</v>
      </c>
      <c r="AY66">
        <v>3.8</v>
      </c>
      <c r="AZ66">
        <v>435</v>
      </c>
      <c r="BA66" t="s">
        <v>88</v>
      </c>
      <c r="BB66" t="s">
        <v>88</v>
      </c>
      <c r="BC66" s="21" t="s">
        <v>361</v>
      </c>
      <c r="BD66" t="s">
        <v>1609</v>
      </c>
      <c r="BE66" t="s">
        <v>88</v>
      </c>
      <c r="BF66" t="s">
        <v>360</v>
      </c>
      <c r="BG66">
        <v>3</v>
      </c>
      <c r="BH66" t="s">
        <v>361</v>
      </c>
      <c r="BI66" s="21" t="s">
        <v>361</v>
      </c>
      <c r="BJ66" s="21" t="s">
        <v>88</v>
      </c>
      <c r="BK66" s="21" t="s">
        <v>361</v>
      </c>
      <c r="BL66" s="21" t="s">
        <v>88</v>
      </c>
      <c r="BM66" s="21" t="s">
        <v>88</v>
      </c>
      <c r="BN66" s="26" t="s">
        <v>88</v>
      </c>
      <c r="BO66" s="30">
        <f t="shared" ref="BO66:BO97" si="2">SUM(BP66:BY66)</f>
        <v>172</v>
      </c>
      <c r="BP66" s="26">
        <v>90</v>
      </c>
      <c r="BQ66" s="26">
        <v>34</v>
      </c>
      <c r="BR66" s="26">
        <v>5</v>
      </c>
      <c r="BS66" s="26">
        <v>3</v>
      </c>
      <c r="BT66" s="26">
        <v>2</v>
      </c>
      <c r="BU66" s="26">
        <v>5</v>
      </c>
      <c r="BV66" s="26">
        <v>33</v>
      </c>
      <c r="BW66" s="26" t="s">
        <v>88</v>
      </c>
      <c r="BX66" s="26" t="s">
        <v>88</v>
      </c>
      <c r="BY66" s="26" t="s">
        <v>88</v>
      </c>
      <c r="BZ66" s="26" t="s">
        <v>88</v>
      </c>
      <c r="CA66">
        <v>5</v>
      </c>
      <c r="CB66" t="s">
        <v>3196</v>
      </c>
      <c r="CC66" t="s">
        <v>88</v>
      </c>
    </row>
    <row r="67" spans="1:81" x14ac:dyDescent="0.35">
      <c r="A67" s="21" t="s">
        <v>3247</v>
      </c>
      <c r="B67" s="38" t="s">
        <v>5146</v>
      </c>
      <c r="C67" s="35" t="s">
        <v>5075</v>
      </c>
      <c r="D67" s="35" t="s">
        <v>5076</v>
      </c>
      <c r="E67" s="21" t="s">
        <v>88</v>
      </c>
      <c r="F67" s="21" t="s">
        <v>360</v>
      </c>
      <c r="G67" s="8" t="s">
        <v>3025</v>
      </c>
      <c r="H67" t="s">
        <v>2946</v>
      </c>
      <c r="I67">
        <v>2018</v>
      </c>
      <c r="J67" t="s">
        <v>84</v>
      </c>
      <c r="K67" t="s">
        <v>88</v>
      </c>
      <c r="L67">
        <v>83</v>
      </c>
      <c r="M67" t="s">
        <v>324</v>
      </c>
      <c r="N67" t="s">
        <v>88</v>
      </c>
      <c r="O67" t="s">
        <v>3261</v>
      </c>
      <c r="P67" t="s">
        <v>88</v>
      </c>
      <c r="Q67" t="s">
        <v>4867</v>
      </c>
      <c r="R67" t="s">
        <v>3262</v>
      </c>
      <c r="S67" t="s">
        <v>307</v>
      </c>
      <c r="T67" t="s">
        <v>3501</v>
      </c>
      <c r="U67">
        <v>30</v>
      </c>
      <c r="V67" t="s">
        <v>360</v>
      </c>
      <c r="W67" t="s">
        <v>360</v>
      </c>
      <c r="X67" t="s">
        <v>360</v>
      </c>
      <c r="Y67" t="s">
        <v>360</v>
      </c>
      <c r="Z67" t="s">
        <v>361</v>
      </c>
      <c r="AA67" t="s">
        <v>360</v>
      </c>
      <c r="AB67" t="s">
        <v>360</v>
      </c>
      <c r="AC67" t="s">
        <v>361</v>
      </c>
      <c r="AD67">
        <v>79</v>
      </c>
      <c r="AE67">
        <v>43.22</v>
      </c>
      <c r="AF67" s="12">
        <v>19.82385</v>
      </c>
      <c r="AG67" s="12">
        <v>19.764479999999999</v>
      </c>
      <c r="AH67" s="21">
        <v>50.21</v>
      </c>
      <c r="AI67" s="21">
        <v>21.62</v>
      </c>
      <c r="AJ67" s="21">
        <v>50</v>
      </c>
      <c r="AK67">
        <v>2</v>
      </c>
      <c r="AL67">
        <v>4566</v>
      </c>
      <c r="AM67" t="s">
        <v>88</v>
      </c>
      <c r="AN67">
        <v>2</v>
      </c>
      <c r="AO67" t="s">
        <v>361</v>
      </c>
      <c r="AP67" t="s">
        <v>88</v>
      </c>
      <c r="AQ67" t="s">
        <v>381</v>
      </c>
      <c r="AR67" t="s">
        <v>384</v>
      </c>
      <c r="AS67" t="s">
        <v>88</v>
      </c>
      <c r="AT67">
        <v>1</v>
      </c>
      <c r="AU67">
        <v>2.41</v>
      </c>
      <c r="AV67">
        <v>82352</v>
      </c>
      <c r="AW67">
        <v>20</v>
      </c>
      <c r="AX67" t="s">
        <v>382</v>
      </c>
      <c r="AY67" t="s">
        <v>88</v>
      </c>
      <c r="AZ67">
        <v>425</v>
      </c>
      <c r="BA67" t="s">
        <v>88</v>
      </c>
      <c r="BB67">
        <v>16</v>
      </c>
      <c r="BC67" s="21" t="s">
        <v>361</v>
      </c>
      <c r="BD67" t="s">
        <v>3263</v>
      </c>
      <c r="BE67">
        <v>1</v>
      </c>
      <c r="BF67" t="s">
        <v>360</v>
      </c>
      <c r="BG67" t="s">
        <v>88</v>
      </c>
      <c r="BH67" t="s">
        <v>361</v>
      </c>
      <c r="BI67" s="21" t="s">
        <v>361</v>
      </c>
      <c r="BJ67" s="21" t="s">
        <v>88</v>
      </c>
      <c r="BK67" s="21" t="s">
        <v>361</v>
      </c>
      <c r="BL67" s="21" t="s">
        <v>88</v>
      </c>
      <c r="BM67" s="21" t="s">
        <v>88</v>
      </c>
      <c r="BN67" s="26" t="s">
        <v>88</v>
      </c>
      <c r="BO67" s="30">
        <f t="shared" si="2"/>
        <v>246</v>
      </c>
      <c r="BP67" s="26">
        <v>116</v>
      </c>
      <c r="BQ67" s="26">
        <v>38</v>
      </c>
      <c r="BR67" s="26">
        <v>3</v>
      </c>
      <c r="BS67" s="26">
        <v>8</v>
      </c>
      <c r="BT67" s="26">
        <v>5</v>
      </c>
      <c r="BU67" s="26">
        <v>0</v>
      </c>
      <c r="BV67" s="26">
        <v>76</v>
      </c>
      <c r="BW67" s="26" t="s">
        <v>88</v>
      </c>
      <c r="BX67" s="26" t="s">
        <v>88</v>
      </c>
      <c r="BY67" s="26" t="s">
        <v>88</v>
      </c>
      <c r="BZ67" s="26">
        <v>21</v>
      </c>
      <c r="CA67">
        <v>6</v>
      </c>
      <c r="CB67" t="s">
        <v>3269</v>
      </c>
      <c r="CC67">
        <v>69.989999999999995</v>
      </c>
    </row>
    <row r="68" spans="1:81" x14ac:dyDescent="0.35">
      <c r="A68" s="21" t="s">
        <v>3248</v>
      </c>
      <c r="B68" s="38" t="s">
        <v>361</v>
      </c>
      <c r="C68" s="35" t="s">
        <v>5077</v>
      </c>
      <c r="D68" s="35" t="s">
        <v>5078</v>
      </c>
      <c r="E68" s="21" t="s">
        <v>5153</v>
      </c>
      <c r="F68" s="21" t="s">
        <v>5152</v>
      </c>
      <c r="G68" s="8" t="s">
        <v>3026</v>
      </c>
      <c r="H68" t="s">
        <v>2947</v>
      </c>
      <c r="I68">
        <v>2021</v>
      </c>
      <c r="J68" t="s">
        <v>84</v>
      </c>
      <c r="K68" t="s">
        <v>88</v>
      </c>
      <c r="L68">
        <v>84</v>
      </c>
      <c r="M68" t="s">
        <v>81</v>
      </c>
      <c r="N68" t="s">
        <v>88</v>
      </c>
      <c r="O68" t="s">
        <v>3301</v>
      </c>
      <c r="P68" t="s">
        <v>88</v>
      </c>
      <c r="Q68" t="s">
        <v>4867</v>
      </c>
      <c r="R68" t="s">
        <v>111</v>
      </c>
      <c r="S68" t="s">
        <v>3300</v>
      </c>
      <c r="T68" t="s">
        <v>175</v>
      </c>
      <c r="U68">
        <v>30</v>
      </c>
      <c r="V68" t="s">
        <v>360</v>
      </c>
      <c r="W68" t="s">
        <v>361</v>
      </c>
      <c r="X68" t="s">
        <v>360</v>
      </c>
      <c r="Y68" t="s">
        <v>361</v>
      </c>
      <c r="Z68" t="s">
        <v>360</v>
      </c>
      <c r="AA68" t="s">
        <v>360</v>
      </c>
      <c r="AB68" t="s">
        <v>361</v>
      </c>
      <c r="AC68" t="s">
        <v>361</v>
      </c>
      <c r="AD68">
        <v>15</v>
      </c>
      <c r="AE68">
        <v>6.26</v>
      </c>
      <c r="AF68" s="12">
        <v>2.7317499999999999</v>
      </c>
      <c r="AG68" s="12">
        <v>2.67</v>
      </c>
      <c r="AH68" s="21">
        <v>0</v>
      </c>
      <c r="AI68" s="21" t="s">
        <v>88</v>
      </c>
      <c r="AJ68" s="21" t="s">
        <v>88</v>
      </c>
      <c r="AK68">
        <v>2</v>
      </c>
      <c r="AL68" t="s">
        <v>88</v>
      </c>
      <c r="AM68" t="s">
        <v>88</v>
      </c>
      <c r="AN68">
        <v>2</v>
      </c>
      <c r="AO68" t="s">
        <v>360</v>
      </c>
      <c r="AP68" t="s">
        <v>3302</v>
      </c>
      <c r="AQ68" t="s">
        <v>2879</v>
      </c>
      <c r="AR68" t="s">
        <v>384</v>
      </c>
      <c r="AS68" t="s">
        <v>88</v>
      </c>
      <c r="AT68">
        <v>1.7</v>
      </c>
      <c r="AU68">
        <v>3.45</v>
      </c>
      <c r="AV68" t="s">
        <v>88</v>
      </c>
      <c r="AW68">
        <v>22</v>
      </c>
      <c r="AX68" t="s">
        <v>88</v>
      </c>
      <c r="AY68">
        <v>5.5</v>
      </c>
      <c r="AZ68" t="s">
        <v>88</v>
      </c>
      <c r="BA68">
        <v>8000</v>
      </c>
      <c r="BB68" t="s">
        <v>88</v>
      </c>
      <c r="BC68" s="21" t="s">
        <v>360</v>
      </c>
      <c r="BD68" t="s">
        <v>3303</v>
      </c>
      <c r="BE68">
        <v>0.5</v>
      </c>
      <c r="BF68" t="s">
        <v>360</v>
      </c>
      <c r="BG68">
        <v>7</v>
      </c>
      <c r="BH68" t="s">
        <v>360</v>
      </c>
      <c r="BI68" s="21" t="s">
        <v>361</v>
      </c>
      <c r="BJ68" s="21" t="s">
        <v>88</v>
      </c>
      <c r="BK68" s="21" t="s">
        <v>361</v>
      </c>
      <c r="BL68" s="21" t="s">
        <v>88</v>
      </c>
      <c r="BM68" s="37" t="s">
        <v>5154</v>
      </c>
      <c r="BN68" s="26">
        <v>82</v>
      </c>
      <c r="BO68" s="30">
        <f t="shared" si="2"/>
        <v>32</v>
      </c>
      <c r="BP68" s="26" t="s">
        <v>88</v>
      </c>
      <c r="BQ68" s="26">
        <v>15</v>
      </c>
      <c r="BR68" s="26">
        <v>3</v>
      </c>
      <c r="BS68" s="26">
        <v>8</v>
      </c>
      <c r="BT68" s="26">
        <v>2</v>
      </c>
      <c r="BU68" s="26">
        <v>4</v>
      </c>
      <c r="BV68" s="26" t="s">
        <v>88</v>
      </c>
      <c r="BW68" s="26" t="s">
        <v>88</v>
      </c>
      <c r="BX68" s="26" t="s">
        <v>88</v>
      </c>
      <c r="BY68" s="26" t="s">
        <v>88</v>
      </c>
      <c r="BZ68" s="26">
        <v>12</v>
      </c>
      <c r="CA68">
        <v>9</v>
      </c>
      <c r="CB68" t="s">
        <v>583</v>
      </c>
      <c r="CC68">
        <v>9.68</v>
      </c>
    </row>
    <row r="69" spans="1:81" x14ac:dyDescent="0.35">
      <c r="A69" s="21" t="s">
        <v>3249</v>
      </c>
      <c r="B69" s="38" t="s">
        <v>361</v>
      </c>
      <c r="C69" s="35" t="s">
        <v>5079</v>
      </c>
      <c r="D69" s="35" t="s">
        <v>5080</v>
      </c>
      <c r="E69" s="21" t="s">
        <v>88</v>
      </c>
      <c r="F69" s="21" t="s">
        <v>361</v>
      </c>
      <c r="G69" s="8" t="s">
        <v>3027</v>
      </c>
      <c r="H69" t="s">
        <v>2948</v>
      </c>
      <c r="I69">
        <v>2020</v>
      </c>
      <c r="J69" t="s">
        <v>84</v>
      </c>
      <c r="K69" t="s">
        <v>88</v>
      </c>
      <c r="L69" s="7" t="s">
        <v>3333</v>
      </c>
      <c r="M69" t="s">
        <v>3334</v>
      </c>
      <c r="N69" t="s">
        <v>88</v>
      </c>
      <c r="O69" t="s">
        <v>3335</v>
      </c>
      <c r="P69" t="s">
        <v>88</v>
      </c>
      <c r="Q69" t="s">
        <v>4867</v>
      </c>
      <c r="R69" t="s">
        <v>332</v>
      </c>
      <c r="S69" t="s">
        <v>149</v>
      </c>
      <c r="T69" t="s">
        <v>88</v>
      </c>
      <c r="U69">
        <v>30</v>
      </c>
      <c r="V69" t="s">
        <v>360</v>
      </c>
      <c r="W69" t="s">
        <v>88</v>
      </c>
      <c r="X69" t="s">
        <v>88</v>
      </c>
      <c r="Y69" t="s">
        <v>88</v>
      </c>
      <c r="Z69" t="s">
        <v>360</v>
      </c>
      <c r="AA69" t="s">
        <v>360</v>
      </c>
      <c r="AB69" t="s">
        <v>360</v>
      </c>
      <c r="AC69" t="s">
        <v>361</v>
      </c>
      <c r="AD69">
        <v>330</v>
      </c>
      <c r="AE69">
        <v>26</v>
      </c>
      <c r="AF69" s="23" t="s">
        <v>88</v>
      </c>
      <c r="AG69" t="s">
        <v>88</v>
      </c>
      <c r="AH69" s="21">
        <v>29</v>
      </c>
      <c r="AI69" s="21">
        <v>19</v>
      </c>
      <c r="AJ69" s="21">
        <v>50</v>
      </c>
      <c r="AK69">
        <v>4</v>
      </c>
      <c r="AL69" t="s">
        <v>88</v>
      </c>
      <c r="AM69" t="s">
        <v>88</v>
      </c>
      <c r="AN69" t="s">
        <v>88</v>
      </c>
      <c r="AO69" t="s">
        <v>88</v>
      </c>
      <c r="AP69">
        <v>2.5</v>
      </c>
      <c r="AQ69" t="s">
        <v>381</v>
      </c>
      <c r="AR69" t="s">
        <v>384</v>
      </c>
      <c r="AS69" t="s">
        <v>88</v>
      </c>
      <c r="AT69">
        <v>0.8</v>
      </c>
      <c r="AU69">
        <v>3</v>
      </c>
      <c r="AV69" t="s">
        <v>88</v>
      </c>
      <c r="AW69">
        <v>25</v>
      </c>
      <c r="AX69" t="s">
        <v>382</v>
      </c>
      <c r="AY69">
        <v>16</v>
      </c>
      <c r="AZ69" t="s">
        <v>88</v>
      </c>
      <c r="BA69">
        <v>24300</v>
      </c>
      <c r="BB69">
        <v>2</v>
      </c>
      <c r="BC69" s="21" t="s">
        <v>360</v>
      </c>
      <c r="BD69" t="s">
        <v>3336</v>
      </c>
      <c r="BE69">
        <v>1.5</v>
      </c>
      <c r="BF69" t="s">
        <v>360</v>
      </c>
      <c r="BG69">
        <v>5</v>
      </c>
      <c r="BH69" t="s">
        <v>360</v>
      </c>
      <c r="BI69" s="21" t="s">
        <v>361</v>
      </c>
      <c r="BJ69" s="21" t="s">
        <v>88</v>
      </c>
      <c r="BK69" s="21" t="s">
        <v>361</v>
      </c>
      <c r="BL69" s="21" t="s">
        <v>88</v>
      </c>
      <c r="BM69" s="37" t="s">
        <v>4927</v>
      </c>
      <c r="BN69" s="30">
        <v>479</v>
      </c>
      <c r="BO69" s="30">
        <f t="shared" si="2"/>
        <v>195</v>
      </c>
      <c r="BP69" s="26" t="s">
        <v>88</v>
      </c>
      <c r="BQ69" s="26">
        <v>38</v>
      </c>
      <c r="BR69" s="26">
        <v>9</v>
      </c>
      <c r="BS69" s="26">
        <v>13</v>
      </c>
      <c r="BT69" s="26">
        <v>5</v>
      </c>
      <c r="BU69" s="26">
        <v>3</v>
      </c>
      <c r="BV69" s="26">
        <v>127</v>
      </c>
      <c r="BW69" s="26" t="s">
        <v>88</v>
      </c>
      <c r="BX69" s="26" t="s">
        <v>88</v>
      </c>
      <c r="BY69" s="26" t="s">
        <v>88</v>
      </c>
      <c r="BZ69" s="26">
        <v>36</v>
      </c>
      <c r="CA69">
        <v>22</v>
      </c>
      <c r="CB69" t="s">
        <v>3340</v>
      </c>
      <c r="CC69">
        <v>51.88</v>
      </c>
    </row>
    <row r="70" spans="1:81" x14ac:dyDescent="0.35">
      <c r="A70" s="21" t="s">
        <v>3458</v>
      </c>
      <c r="B70" s="38" t="s">
        <v>361</v>
      </c>
      <c r="C70" s="35" t="s">
        <v>5081</v>
      </c>
      <c r="D70" s="35" t="s">
        <v>5082</v>
      </c>
      <c r="E70" s="21" t="s">
        <v>5153</v>
      </c>
      <c r="F70" s="21" t="s">
        <v>361</v>
      </c>
      <c r="G70" s="8" t="s">
        <v>3456</v>
      </c>
      <c r="H70" t="s">
        <v>3455</v>
      </c>
      <c r="I70">
        <v>2018</v>
      </c>
      <c r="J70" t="s">
        <v>200</v>
      </c>
      <c r="K70" t="s">
        <v>88</v>
      </c>
      <c r="L70">
        <v>40</v>
      </c>
      <c r="M70" t="s">
        <v>3457</v>
      </c>
      <c r="N70" t="s">
        <v>88</v>
      </c>
      <c r="O70" t="s">
        <v>3459</v>
      </c>
      <c r="P70" t="s">
        <v>88</v>
      </c>
      <c r="Q70" t="s">
        <v>4867</v>
      </c>
      <c r="R70" t="s">
        <v>3030</v>
      </c>
      <c r="S70" t="s">
        <v>3460</v>
      </c>
      <c r="T70" t="s">
        <v>88</v>
      </c>
      <c r="U70">
        <v>20</v>
      </c>
      <c r="V70" t="s">
        <v>360</v>
      </c>
      <c r="W70" t="s">
        <v>88</v>
      </c>
      <c r="X70" t="s">
        <v>360</v>
      </c>
      <c r="Y70" t="s">
        <v>361</v>
      </c>
      <c r="Z70" t="s">
        <v>361</v>
      </c>
      <c r="AA70" t="s">
        <v>360</v>
      </c>
      <c r="AB70" t="s">
        <v>361</v>
      </c>
      <c r="AC70" t="s">
        <v>361</v>
      </c>
      <c r="AD70">
        <v>121</v>
      </c>
      <c r="AE70">
        <v>89.84</v>
      </c>
      <c r="AF70" s="12">
        <v>35.341000000000001</v>
      </c>
      <c r="AG70" s="12">
        <v>30.876999999999999</v>
      </c>
      <c r="AH70" s="21">
        <v>90</v>
      </c>
      <c r="AI70" s="21" t="s">
        <v>88</v>
      </c>
      <c r="AJ70" s="21" t="s">
        <v>88</v>
      </c>
      <c r="AK70">
        <v>5</v>
      </c>
      <c r="AL70">
        <v>9160</v>
      </c>
      <c r="AM70" t="s">
        <v>88</v>
      </c>
      <c r="AN70">
        <v>2</v>
      </c>
      <c r="AO70" t="s">
        <v>360</v>
      </c>
      <c r="AP70">
        <v>4</v>
      </c>
      <c r="AQ70" t="s">
        <v>381</v>
      </c>
      <c r="AR70" t="s">
        <v>1137</v>
      </c>
      <c r="AS70" t="s">
        <v>88</v>
      </c>
      <c r="AT70">
        <v>0.76</v>
      </c>
      <c r="AU70">
        <v>2.2999999999999998</v>
      </c>
      <c r="AV70">
        <v>189792</v>
      </c>
      <c r="AW70" t="s">
        <v>88</v>
      </c>
      <c r="AX70" t="s">
        <v>88</v>
      </c>
      <c r="AY70">
        <v>58.835000000000001</v>
      </c>
      <c r="AZ70">
        <v>310</v>
      </c>
      <c r="BA70">
        <v>83106</v>
      </c>
      <c r="BB70" t="s">
        <v>88</v>
      </c>
      <c r="BC70" s="21" t="s">
        <v>360</v>
      </c>
      <c r="BD70" t="s">
        <v>1609</v>
      </c>
      <c r="BE70">
        <v>0.5</v>
      </c>
      <c r="BF70" t="s">
        <v>360</v>
      </c>
      <c r="BG70">
        <v>5</v>
      </c>
      <c r="BH70" t="s">
        <v>360</v>
      </c>
      <c r="BI70" s="21" t="s">
        <v>361</v>
      </c>
      <c r="BJ70" s="21" t="s">
        <v>88</v>
      </c>
      <c r="BK70" s="21" t="s">
        <v>361</v>
      </c>
      <c r="BL70" s="21" t="s">
        <v>88</v>
      </c>
      <c r="BM70" s="37" t="s">
        <v>5161</v>
      </c>
      <c r="BN70" s="30" t="s">
        <v>88</v>
      </c>
      <c r="BO70" s="30">
        <f t="shared" si="2"/>
        <v>58</v>
      </c>
      <c r="BP70" s="26" t="s">
        <v>88</v>
      </c>
      <c r="BQ70" s="26">
        <v>28</v>
      </c>
      <c r="BR70" s="26">
        <v>3</v>
      </c>
      <c r="BS70" s="26">
        <v>9</v>
      </c>
      <c r="BT70" s="26">
        <v>1</v>
      </c>
      <c r="BU70" s="26">
        <v>0</v>
      </c>
      <c r="BV70" s="26">
        <v>17</v>
      </c>
      <c r="BW70" s="26" t="s">
        <v>88</v>
      </c>
      <c r="BX70" s="26" t="s">
        <v>88</v>
      </c>
      <c r="BY70" s="26" t="s">
        <v>88</v>
      </c>
      <c r="BZ70" s="26" t="s">
        <v>88</v>
      </c>
      <c r="CA70">
        <v>7</v>
      </c>
      <c r="CB70" t="s">
        <v>3462</v>
      </c>
      <c r="CC70" t="s">
        <v>88</v>
      </c>
    </row>
    <row r="71" spans="1:81" x14ac:dyDescent="0.35">
      <c r="A71" s="21" t="s">
        <v>3498</v>
      </c>
      <c r="B71" s="38" t="s">
        <v>361</v>
      </c>
      <c r="C71" s="35" t="s">
        <v>5083</v>
      </c>
      <c r="D71" s="35" t="s">
        <v>5084</v>
      </c>
      <c r="E71" s="21" t="s">
        <v>5153</v>
      </c>
      <c r="F71" s="21" t="s">
        <v>361</v>
      </c>
      <c r="G71" s="8" t="s">
        <v>3420</v>
      </c>
      <c r="H71" t="s">
        <v>3421</v>
      </c>
      <c r="I71">
        <v>2018</v>
      </c>
      <c r="J71" t="s">
        <v>84</v>
      </c>
      <c r="K71" t="s">
        <v>88</v>
      </c>
      <c r="L71">
        <v>83</v>
      </c>
      <c r="M71" t="s">
        <v>324</v>
      </c>
      <c r="N71" t="s">
        <v>88</v>
      </c>
      <c r="O71" t="s">
        <v>3499</v>
      </c>
      <c r="P71" t="s">
        <v>88</v>
      </c>
      <c r="Q71" t="s">
        <v>4867</v>
      </c>
      <c r="R71" t="s">
        <v>3500</v>
      </c>
      <c r="S71" t="s">
        <v>3501</v>
      </c>
      <c r="T71" t="s">
        <v>88</v>
      </c>
      <c r="U71">
        <v>20</v>
      </c>
      <c r="V71" t="s">
        <v>360</v>
      </c>
      <c r="W71" t="s">
        <v>361</v>
      </c>
      <c r="X71" t="s">
        <v>88</v>
      </c>
      <c r="Y71" t="s">
        <v>361</v>
      </c>
      <c r="Z71" t="s">
        <v>360</v>
      </c>
      <c r="AA71" t="s">
        <v>360</v>
      </c>
      <c r="AB71" t="s">
        <v>361</v>
      </c>
      <c r="AC71" t="s">
        <v>361</v>
      </c>
      <c r="AD71">
        <v>34</v>
      </c>
      <c r="AE71">
        <v>21.5</v>
      </c>
      <c r="AF71" s="12">
        <v>8.8217999999999996</v>
      </c>
      <c r="AG71" s="12">
        <v>8.8000000000000007</v>
      </c>
      <c r="AH71" s="21" t="s">
        <v>88</v>
      </c>
      <c r="AI71" s="21" t="s">
        <v>88</v>
      </c>
      <c r="AJ71" s="21" t="s">
        <v>88</v>
      </c>
      <c r="AK71">
        <v>1</v>
      </c>
      <c r="AL71" t="s">
        <v>88</v>
      </c>
      <c r="AM71" t="s">
        <v>88</v>
      </c>
      <c r="AN71">
        <v>2</v>
      </c>
      <c r="AO71" t="s">
        <v>360</v>
      </c>
      <c r="AP71" t="s">
        <v>88</v>
      </c>
      <c r="AQ71" t="s">
        <v>381</v>
      </c>
      <c r="AR71" t="s">
        <v>1137</v>
      </c>
      <c r="AS71" t="s">
        <v>88</v>
      </c>
      <c r="AT71">
        <v>0.85</v>
      </c>
      <c r="AU71">
        <v>3.63</v>
      </c>
      <c r="AV71">
        <v>45468</v>
      </c>
      <c r="AW71" t="s">
        <v>88</v>
      </c>
      <c r="AX71" t="s">
        <v>88</v>
      </c>
      <c r="AY71">
        <v>17</v>
      </c>
      <c r="AZ71">
        <v>375</v>
      </c>
      <c r="BA71">
        <v>29797</v>
      </c>
      <c r="BB71" t="s">
        <v>88</v>
      </c>
      <c r="BC71" s="21" t="s">
        <v>361</v>
      </c>
      <c r="BD71" t="s">
        <v>1609</v>
      </c>
      <c r="BE71" t="s">
        <v>88</v>
      </c>
      <c r="BF71" t="s">
        <v>360</v>
      </c>
      <c r="BG71" t="s">
        <v>88</v>
      </c>
      <c r="BH71" t="s">
        <v>360</v>
      </c>
      <c r="BI71" s="21" t="s">
        <v>361</v>
      </c>
      <c r="BJ71" s="21" t="s">
        <v>88</v>
      </c>
      <c r="BK71" s="21" t="s">
        <v>361</v>
      </c>
      <c r="BL71" s="21" t="s">
        <v>88</v>
      </c>
      <c r="BM71" s="37" t="s">
        <v>4928</v>
      </c>
      <c r="BN71" s="30">
        <v>177</v>
      </c>
      <c r="BO71" s="30">
        <f t="shared" si="2"/>
        <v>174</v>
      </c>
      <c r="BP71" s="26">
        <v>95</v>
      </c>
      <c r="BQ71" s="26">
        <v>13</v>
      </c>
      <c r="BR71" s="26">
        <v>2</v>
      </c>
      <c r="BS71" s="26">
        <v>6</v>
      </c>
      <c r="BT71" s="26">
        <v>4</v>
      </c>
      <c r="BU71" s="26">
        <v>0</v>
      </c>
      <c r="BV71" s="26">
        <v>54</v>
      </c>
      <c r="BW71" s="26" t="s">
        <v>88</v>
      </c>
      <c r="BX71" s="26" t="s">
        <v>88</v>
      </c>
      <c r="BY71" s="26" t="s">
        <v>88</v>
      </c>
      <c r="BZ71" s="26">
        <v>27</v>
      </c>
      <c r="CA71">
        <v>1</v>
      </c>
      <c r="CB71" t="s">
        <v>630</v>
      </c>
      <c r="CC71">
        <v>21.5</v>
      </c>
    </row>
    <row r="72" spans="1:81" x14ac:dyDescent="0.35">
      <c r="A72" s="21" t="s">
        <v>3534</v>
      </c>
      <c r="B72" s="38" t="s">
        <v>361</v>
      </c>
      <c r="C72" s="35" t="s">
        <v>5085</v>
      </c>
      <c r="D72" s="35" t="s">
        <v>5086</v>
      </c>
      <c r="E72" s="21" t="s">
        <v>5153</v>
      </c>
      <c r="F72" s="21" t="s">
        <v>361</v>
      </c>
      <c r="G72" s="8" t="s">
        <v>3422</v>
      </c>
      <c r="H72" t="s">
        <v>3423</v>
      </c>
      <c r="I72">
        <v>2020</v>
      </c>
      <c r="J72" t="s">
        <v>84</v>
      </c>
      <c r="K72" t="s">
        <v>88</v>
      </c>
      <c r="L72">
        <v>83</v>
      </c>
      <c r="M72" t="s">
        <v>324</v>
      </c>
      <c r="N72" t="s">
        <v>88</v>
      </c>
      <c r="O72" t="s">
        <v>3537</v>
      </c>
      <c r="P72" t="s">
        <v>88</v>
      </c>
      <c r="Q72" t="s">
        <v>4867</v>
      </c>
      <c r="R72" t="s">
        <v>963</v>
      </c>
      <c r="S72" t="s">
        <v>3300</v>
      </c>
      <c r="T72" t="s">
        <v>3538</v>
      </c>
      <c r="U72">
        <v>40</v>
      </c>
      <c r="V72" t="s">
        <v>360</v>
      </c>
      <c r="W72" t="s">
        <v>361</v>
      </c>
      <c r="X72" t="s">
        <v>360</v>
      </c>
      <c r="Y72" t="s">
        <v>360</v>
      </c>
      <c r="Z72" t="s">
        <v>360</v>
      </c>
      <c r="AA72" t="s">
        <v>360</v>
      </c>
      <c r="AB72" t="s">
        <v>361</v>
      </c>
      <c r="AC72" t="s">
        <v>361</v>
      </c>
      <c r="AD72">
        <v>136</v>
      </c>
      <c r="AE72">
        <v>50.15</v>
      </c>
      <c r="AF72" s="12">
        <v>22.855</v>
      </c>
      <c r="AG72" s="12">
        <v>22.52</v>
      </c>
      <c r="AH72" s="21">
        <v>55.31</v>
      </c>
      <c r="AI72" s="21">
        <v>32</v>
      </c>
      <c r="AJ72" s="21">
        <v>50</v>
      </c>
      <c r="AK72">
        <v>5</v>
      </c>
      <c r="AL72">
        <v>7031</v>
      </c>
      <c r="AM72" t="s">
        <v>88</v>
      </c>
      <c r="AN72">
        <v>2</v>
      </c>
      <c r="AO72" t="s">
        <v>360</v>
      </c>
      <c r="AP72">
        <v>3.3</v>
      </c>
      <c r="AQ72" t="s">
        <v>381</v>
      </c>
      <c r="AR72" t="s">
        <v>384</v>
      </c>
      <c r="AS72" t="s">
        <v>88</v>
      </c>
      <c r="AT72" t="s">
        <v>88</v>
      </c>
      <c r="AU72">
        <v>2.7</v>
      </c>
      <c r="AV72">
        <v>104004</v>
      </c>
      <c r="AW72">
        <v>20</v>
      </c>
      <c r="AX72" t="s">
        <v>382</v>
      </c>
      <c r="AY72">
        <v>48.36</v>
      </c>
      <c r="AZ72" t="s">
        <v>88</v>
      </c>
      <c r="BA72">
        <v>61030</v>
      </c>
      <c r="BB72">
        <v>7.4</v>
      </c>
      <c r="BC72" s="21" t="s">
        <v>360</v>
      </c>
      <c r="BD72" t="s">
        <v>1609</v>
      </c>
      <c r="BE72">
        <v>0.5</v>
      </c>
      <c r="BF72" t="s">
        <v>360</v>
      </c>
      <c r="BG72">
        <v>5</v>
      </c>
      <c r="BH72" t="s">
        <v>360</v>
      </c>
      <c r="BI72" s="21" t="s">
        <v>361</v>
      </c>
      <c r="BJ72" s="21" t="s">
        <v>88</v>
      </c>
      <c r="BK72" s="21" t="s">
        <v>361</v>
      </c>
      <c r="BL72" s="21" t="s">
        <v>88</v>
      </c>
      <c r="BM72" s="37" t="s">
        <v>4903</v>
      </c>
      <c r="BN72" s="30">
        <v>123</v>
      </c>
      <c r="BO72" s="30">
        <f t="shared" si="2"/>
        <v>140</v>
      </c>
      <c r="BP72" s="26" t="s">
        <v>88</v>
      </c>
      <c r="BQ72" s="26">
        <v>37</v>
      </c>
      <c r="BR72" s="26">
        <v>7</v>
      </c>
      <c r="BS72" s="26">
        <v>17</v>
      </c>
      <c r="BT72" s="26">
        <v>8</v>
      </c>
      <c r="BU72" s="26">
        <v>1</v>
      </c>
      <c r="BV72" s="26">
        <v>70</v>
      </c>
      <c r="BW72" s="26" t="s">
        <v>88</v>
      </c>
      <c r="BX72" s="26" t="s">
        <v>88</v>
      </c>
      <c r="BY72" s="26" t="s">
        <v>88</v>
      </c>
      <c r="BZ72" s="26">
        <v>28</v>
      </c>
      <c r="CA72">
        <v>22</v>
      </c>
      <c r="CB72" t="s">
        <v>3542</v>
      </c>
      <c r="CC72">
        <v>64.16</v>
      </c>
    </row>
    <row r="73" spans="1:81" x14ac:dyDescent="0.35">
      <c r="A73" s="21" t="s">
        <v>3535</v>
      </c>
      <c r="B73" s="38" t="s">
        <v>361</v>
      </c>
      <c r="C73" s="35" t="s">
        <v>5087</v>
      </c>
      <c r="D73" s="35" t="s">
        <v>5088</v>
      </c>
      <c r="E73" s="21" t="s">
        <v>5153</v>
      </c>
      <c r="F73" s="21" t="s">
        <v>361</v>
      </c>
      <c r="G73" s="8" t="s">
        <v>3424</v>
      </c>
      <c r="H73" t="s">
        <v>3425</v>
      </c>
      <c r="I73">
        <v>2022</v>
      </c>
      <c r="J73" t="s">
        <v>84</v>
      </c>
      <c r="K73" t="s">
        <v>88</v>
      </c>
      <c r="L73" s="7" t="s">
        <v>3333</v>
      </c>
      <c r="M73" t="s">
        <v>3334</v>
      </c>
      <c r="N73" t="s">
        <v>88</v>
      </c>
      <c r="O73" t="s">
        <v>3599</v>
      </c>
      <c r="P73" t="s">
        <v>88</v>
      </c>
      <c r="Q73" t="s">
        <v>4867</v>
      </c>
      <c r="R73" t="s">
        <v>100</v>
      </c>
      <c r="S73" t="s">
        <v>104</v>
      </c>
      <c r="T73" t="s">
        <v>88</v>
      </c>
      <c r="U73">
        <v>30</v>
      </c>
      <c r="V73" t="s">
        <v>360</v>
      </c>
      <c r="W73" t="s">
        <v>360</v>
      </c>
      <c r="X73" t="s">
        <v>360</v>
      </c>
      <c r="Y73" t="s">
        <v>361</v>
      </c>
      <c r="Z73" t="s">
        <v>360</v>
      </c>
      <c r="AA73" t="s">
        <v>360</v>
      </c>
      <c r="AB73" t="s">
        <v>361</v>
      </c>
      <c r="AC73" t="s">
        <v>361</v>
      </c>
      <c r="AD73">
        <v>20</v>
      </c>
      <c r="AE73">
        <v>11.7</v>
      </c>
      <c r="AF73" s="12">
        <v>4.6277200000000001</v>
      </c>
      <c r="AG73" s="12">
        <v>4.5999999999999996</v>
      </c>
      <c r="AH73" s="21" t="s">
        <v>88</v>
      </c>
      <c r="AI73" s="21" t="s">
        <v>88</v>
      </c>
      <c r="AJ73" s="21">
        <v>50</v>
      </c>
      <c r="AK73">
        <v>1</v>
      </c>
      <c r="AL73">
        <v>1586</v>
      </c>
      <c r="AM73" t="s">
        <v>1825</v>
      </c>
      <c r="AN73">
        <v>2</v>
      </c>
      <c r="AO73" t="s">
        <v>360</v>
      </c>
      <c r="AP73" t="s">
        <v>88</v>
      </c>
      <c r="AQ73" t="s">
        <v>381</v>
      </c>
      <c r="AR73" t="s">
        <v>384</v>
      </c>
      <c r="AS73" t="s">
        <v>88</v>
      </c>
      <c r="AT73">
        <v>0.4</v>
      </c>
      <c r="AU73">
        <v>3.5</v>
      </c>
      <c r="AV73">
        <v>23300</v>
      </c>
      <c r="AW73" t="s">
        <v>88</v>
      </c>
      <c r="AX73" t="s">
        <v>88</v>
      </c>
      <c r="AY73">
        <v>11.53</v>
      </c>
      <c r="AZ73">
        <v>495</v>
      </c>
      <c r="BA73">
        <v>17640</v>
      </c>
      <c r="BB73">
        <v>1.4</v>
      </c>
      <c r="BC73" s="21" t="s">
        <v>360</v>
      </c>
      <c r="BD73" t="s">
        <v>3600</v>
      </c>
      <c r="BE73">
        <v>2</v>
      </c>
      <c r="BF73" t="s">
        <v>360</v>
      </c>
      <c r="BG73">
        <v>7.5</v>
      </c>
      <c r="BH73" t="s">
        <v>360</v>
      </c>
      <c r="BI73" s="21" t="s">
        <v>361</v>
      </c>
      <c r="BJ73" s="21" t="s">
        <v>88</v>
      </c>
      <c r="BK73" s="21" t="s">
        <v>361</v>
      </c>
      <c r="BL73" s="21" t="s">
        <v>88</v>
      </c>
      <c r="BM73" s="37" t="s">
        <v>4929</v>
      </c>
      <c r="BN73" s="26">
        <v>492</v>
      </c>
      <c r="BO73" s="30">
        <f t="shared" si="2"/>
        <v>268</v>
      </c>
      <c r="BP73" s="26">
        <v>143</v>
      </c>
      <c r="BQ73" s="26">
        <v>60</v>
      </c>
      <c r="BR73" s="26">
        <v>5</v>
      </c>
      <c r="BS73" s="26">
        <v>9</v>
      </c>
      <c r="BT73" s="26">
        <v>3</v>
      </c>
      <c r="BU73" s="26">
        <v>1</v>
      </c>
      <c r="BV73" s="26">
        <v>47</v>
      </c>
      <c r="BW73" s="26" t="s">
        <v>88</v>
      </c>
      <c r="BX73" s="26" t="s">
        <v>88</v>
      </c>
      <c r="BY73" s="26" t="s">
        <v>88</v>
      </c>
      <c r="BZ73" s="26">
        <v>37</v>
      </c>
      <c r="CA73">
        <v>9</v>
      </c>
      <c r="CB73" t="s">
        <v>3609</v>
      </c>
      <c r="CC73" t="s">
        <v>88</v>
      </c>
    </row>
    <row r="74" spans="1:81" x14ac:dyDescent="0.35">
      <c r="A74" s="21" t="s">
        <v>3536</v>
      </c>
      <c r="B74" s="38" t="s">
        <v>361</v>
      </c>
      <c r="C74" s="35" t="s">
        <v>5089</v>
      </c>
      <c r="D74" s="35" t="s">
        <v>5090</v>
      </c>
      <c r="E74" s="21" t="s">
        <v>5153</v>
      </c>
      <c r="F74" s="21" t="s">
        <v>361</v>
      </c>
      <c r="G74" s="8" t="s">
        <v>3426</v>
      </c>
      <c r="H74" t="s">
        <v>3427</v>
      </c>
      <c r="I74">
        <v>2021</v>
      </c>
      <c r="J74" t="s">
        <v>84</v>
      </c>
      <c r="K74" t="s">
        <v>88</v>
      </c>
      <c r="L74">
        <v>13</v>
      </c>
      <c r="M74" t="s">
        <v>3158</v>
      </c>
      <c r="N74" t="s">
        <v>88</v>
      </c>
      <c r="O74" t="s">
        <v>3654</v>
      </c>
      <c r="P74" t="s">
        <v>88</v>
      </c>
      <c r="Q74" t="s">
        <v>4867</v>
      </c>
      <c r="R74" t="s">
        <v>3655</v>
      </c>
      <c r="S74" t="s">
        <v>104</v>
      </c>
      <c r="T74" t="s">
        <v>88</v>
      </c>
      <c r="U74">
        <v>30</v>
      </c>
      <c r="V74" t="s">
        <v>360</v>
      </c>
      <c r="W74" t="s">
        <v>361</v>
      </c>
      <c r="X74" t="s">
        <v>360</v>
      </c>
      <c r="Y74" t="s">
        <v>361</v>
      </c>
      <c r="Z74" t="s">
        <v>361</v>
      </c>
      <c r="AA74" t="s">
        <v>360</v>
      </c>
      <c r="AB74" t="s">
        <v>361</v>
      </c>
      <c r="AC74" t="s">
        <v>361</v>
      </c>
      <c r="AD74">
        <v>10</v>
      </c>
      <c r="AE74">
        <v>10</v>
      </c>
      <c r="AF74" s="12">
        <v>3</v>
      </c>
      <c r="AG74" s="12">
        <v>1.1041000000000001</v>
      </c>
      <c r="AH74" s="21" t="s">
        <v>88</v>
      </c>
      <c r="AI74" s="21" t="s">
        <v>88</v>
      </c>
      <c r="AJ74" s="21">
        <v>50</v>
      </c>
      <c r="AK74">
        <v>1</v>
      </c>
      <c r="AL74" t="s">
        <v>88</v>
      </c>
      <c r="AM74" t="s">
        <v>88</v>
      </c>
      <c r="AN74" t="s">
        <v>88</v>
      </c>
      <c r="AO74" t="s">
        <v>88</v>
      </c>
      <c r="AP74">
        <v>3</v>
      </c>
      <c r="AQ74" t="s">
        <v>1098</v>
      </c>
      <c r="AR74" t="s">
        <v>384</v>
      </c>
      <c r="AS74" t="s">
        <v>88</v>
      </c>
      <c r="AT74">
        <v>0.8</v>
      </c>
      <c r="AU74">
        <v>2.5</v>
      </c>
      <c r="AV74">
        <v>5356</v>
      </c>
      <c r="AW74">
        <v>20</v>
      </c>
      <c r="AX74" t="s">
        <v>88</v>
      </c>
      <c r="AY74">
        <v>2.4</v>
      </c>
      <c r="AZ74">
        <v>441</v>
      </c>
      <c r="BA74">
        <v>3894</v>
      </c>
      <c r="BB74">
        <v>1.5</v>
      </c>
      <c r="BC74" s="21" t="s">
        <v>361</v>
      </c>
      <c r="BD74" t="s">
        <v>3656</v>
      </c>
      <c r="BE74">
        <v>2</v>
      </c>
      <c r="BF74" t="s">
        <v>360</v>
      </c>
      <c r="BG74">
        <v>9.5</v>
      </c>
      <c r="BH74" t="s">
        <v>360</v>
      </c>
      <c r="BI74" s="21" t="s">
        <v>361</v>
      </c>
      <c r="BJ74" s="21" t="s">
        <v>88</v>
      </c>
      <c r="BK74" s="21" t="s">
        <v>361</v>
      </c>
      <c r="BL74" s="21" t="s">
        <v>88</v>
      </c>
      <c r="BM74" s="37" t="s">
        <v>4926</v>
      </c>
      <c r="BN74" s="30">
        <v>103</v>
      </c>
      <c r="BO74" s="30">
        <f t="shared" si="2"/>
        <v>258</v>
      </c>
      <c r="BP74" s="26">
        <v>153</v>
      </c>
      <c r="BQ74" s="26">
        <v>28</v>
      </c>
      <c r="BR74" s="26">
        <v>6</v>
      </c>
      <c r="BS74" s="26">
        <v>18</v>
      </c>
      <c r="BT74" s="26">
        <v>1</v>
      </c>
      <c r="BU74" s="26">
        <v>4</v>
      </c>
      <c r="BV74" s="26">
        <v>48</v>
      </c>
      <c r="BW74" s="26" t="s">
        <v>88</v>
      </c>
      <c r="BX74" s="26" t="s">
        <v>88</v>
      </c>
      <c r="BY74" s="26" t="s">
        <v>88</v>
      </c>
      <c r="BZ74" s="26">
        <v>19</v>
      </c>
      <c r="CA74">
        <v>6</v>
      </c>
      <c r="CB74" t="s">
        <v>576</v>
      </c>
      <c r="CC74">
        <v>14.2</v>
      </c>
    </row>
    <row r="75" spans="1:81" s="21" customFormat="1" x14ac:dyDescent="0.35">
      <c r="A75" s="21" t="s">
        <v>4830</v>
      </c>
      <c r="B75" s="38" t="s">
        <v>5146</v>
      </c>
      <c r="C75" s="36" t="s">
        <v>5091</v>
      </c>
      <c r="D75" s="36" t="s">
        <v>5092</v>
      </c>
      <c r="E75" s="21" t="s">
        <v>88</v>
      </c>
      <c r="F75" s="21" t="s">
        <v>360</v>
      </c>
      <c r="G75" s="30" t="s">
        <v>88</v>
      </c>
      <c r="H75" s="21" t="s">
        <v>4831</v>
      </c>
      <c r="I75" s="21">
        <v>2016</v>
      </c>
      <c r="J75" s="21" t="s">
        <v>142</v>
      </c>
      <c r="K75" s="21" t="s">
        <v>88</v>
      </c>
      <c r="L75" s="31" t="s">
        <v>143</v>
      </c>
      <c r="M75" s="21" t="s">
        <v>144</v>
      </c>
      <c r="N75" s="21" t="s">
        <v>88</v>
      </c>
      <c r="O75" s="21" t="s">
        <v>4832</v>
      </c>
      <c r="P75" s="21" t="s">
        <v>88</v>
      </c>
      <c r="Q75" t="s">
        <v>4867</v>
      </c>
      <c r="R75" s="21" t="s">
        <v>4833</v>
      </c>
      <c r="S75" s="21" t="s">
        <v>4834</v>
      </c>
      <c r="T75" s="21" t="s">
        <v>3501</v>
      </c>
      <c r="U75" s="21">
        <v>30</v>
      </c>
      <c r="V75" s="21" t="s">
        <v>360</v>
      </c>
      <c r="W75" s="21" t="s">
        <v>88</v>
      </c>
      <c r="X75" s="21" t="s">
        <v>88</v>
      </c>
      <c r="Y75" s="21" t="s">
        <v>88</v>
      </c>
      <c r="Z75" s="21" t="s">
        <v>361</v>
      </c>
      <c r="AA75" s="21" t="s">
        <v>360</v>
      </c>
      <c r="AB75" s="21" t="s">
        <v>361</v>
      </c>
      <c r="AC75" s="21" t="s">
        <v>361</v>
      </c>
      <c r="AD75" s="21">
        <v>20.338000000000001</v>
      </c>
      <c r="AE75" s="21">
        <v>7.0540000000000003</v>
      </c>
      <c r="AF75" s="21" t="s">
        <v>88</v>
      </c>
      <c r="AG75" s="23">
        <v>2.4634999999999998</v>
      </c>
      <c r="AH75" s="21" t="s">
        <v>88</v>
      </c>
      <c r="AI75" s="21" t="s">
        <v>88</v>
      </c>
      <c r="AJ75" s="21" t="s">
        <v>88</v>
      </c>
      <c r="AK75" s="21">
        <v>1</v>
      </c>
      <c r="AL75" s="21" t="s">
        <v>88</v>
      </c>
      <c r="AM75" s="21" t="s">
        <v>88</v>
      </c>
      <c r="AN75" s="21">
        <v>2</v>
      </c>
      <c r="AO75" s="21" t="s">
        <v>88</v>
      </c>
      <c r="AP75" s="21">
        <v>2.27</v>
      </c>
      <c r="AQ75" s="21" t="s">
        <v>381</v>
      </c>
      <c r="AR75" s="21" t="s">
        <v>1137</v>
      </c>
      <c r="AS75" t="s">
        <v>88</v>
      </c>
      <c r="AT75" s="21">
        <v>0.77</v>
      </c>
      <c r="AU75" s="21">
        <v>2.4</v>
      </c>
      <c r="AV75" s="21">
        <v>14322</v>
      </c>
      <c r="AW75" s="21" t="s">
        <v>88</v>
      </c>
      <c r="AX75" s="21" t="s">
        <v>4836</v>
      </c>
      <c r="AY75" s="21">
        <v>3.94</v>
      </c>
      <c r="AZ75" s="21">
        <v>275</v>
      </c>
      <c r="BA75" s="21">
        <v>6664</v>
      </c>
      <c r="BB75" s="21" t="s">
        <v>88</v>
      </c>
      <c r="BC75" s="21" t="s">
        <v>361</v>
      </c>
      <c r="BD75" s="21" t="s">
        <v>88</v>
      </c>
      <c r="BE75" s="21">
        <v>4</v>
      </c>
      <c r="BF75" s="21" t="s">
        <v>360</v>
      </c>
      <c r="BG75" s="21">
        <v>10</v>
      </c>
      <c r="BH75" s="21" t="s">
        <v>361</v>
      </c>
      <c r="BI75" s="21" t="s">
        <v>361</v>
      </c>
      <c r="BJ75" s="21" t="s">
        <v>88</v>
      </c>
      <c r="BK75" s="21" t="s">
        <v>361</v>
      </c>
      <c r="BL75" s="21" t="s">
        <v>88</v>
      </c>
      <c r="BM75" s="21" t="s">
        <v>88</v>
      </c>
      <c r="BN75" s="26">
        <v>94</v>
      </c>
      <c r="BO75" s="30">
        <f t="shared" si="2"/>
        <v>275</v>
      </c>
      <c r="BP75" s="26">
        <v>138</v>
      </c>
      <c r="BQ75" s="26">
        <v>57</v>
      </c>
      <c r="BR75" s="26">
        <v>3</v>
      </c>
      <c r="BS75" s="26">
        <v>14</v>
      </c>
      <c r="BT75" s="26">
        <v>7</v>
      </c>
      <c r="BU75" s="26">
        <v>4</v>
      </c>
      <c r="BV75" s="26">
        <v>52</v>
      </c>
      <c r="BW75" s="26" t="s">
        <v>88</v>
      </c>
      <c r="BX75" s="26" t="s">
        <v>88</v>
      </c>
      <c r="BY75" s="26" t="s">
        <v>88</v>
      </c>
      <c r="BZ75" s="26">
        <v>39</v>
      </c>
      <c r="CA75" s="21">
        <v>5</v>
      </c>
      <c r="CB75" s="21" t="s">
        <v>576</v>
      </c>
      <c r="CC75" s="21">
        <v>17.399999999999999</v>
      </c>
    </row>
    <row r="76" spans="1:81" x14ac:dyDescent="0.35">
      <c r="A76" s="21" t="s">
        <v>3677</v>
      </c>
      <c r="B76" s="38" t="s">
        <v>361</v>
      </c>
      <c r="C76" s="35" t="s">
        <v>5093</v>
      </c>
      <c r="D76" s="35" t="s">
        <v>5094</v>
      </c>
      <c r="E76" s="21" t="s">
        <v>5153</v>
      </c>
      <c r="F76" s="21" t="s">
        <v>361</v>
      </c>
      <c r="G76" s="8" t="s">
        <v>3687</v>
      </c>
      <c r="H76" t="s">
        <v>3676</v>
      </c>
      <c r="I76">
        <v>2022</v>
      </c>
      <c r="J76" t="s">
        <v>258</v>
      </c>
      <c r="K76" t="s">
        <v>88</v>
      </c>
      <c r="L76">
        <v>32</v>
      </c>
      <c r="M76" t="s">
        <v>269</v>
      </c>
      <c r="N76" t="s">
        <v>88</v>
      </c>
      <c r="O76" t="s">
        <v>3755</v>
      </c>
      <c r="P76" t="s">
        <v>3756</v>
      </c>
      <c r="Q76" t="s">
        <v>4867</v>
      </c>
      <c r="R76" t="s">
        <v>2951</v>
      </c>
      <c r="S76" t="s">
        <v>3757</v>
      </c>
      <c r="T76" t="s">
        <v>88</v>
      </c>
      <c r="U76">
        <v>30</v>
      </c>
      <c r="V76" t="s">
        <v>360</v>
      </c>
      <c r="W76" t="s">
        <v>361</v>
      </c>
      <c r="X76" t="s">
        <v>88</v>
      </c>
      <c r="Y76" t="s">
        <v>360</v>
      </c>
      <c r="Z76" t="s">
        <v>360</v>
      </c>
      <c r="AA76" t="s">
        <v>360</v>
      </c>
      <c r="AB76" t="s">
        <v>361</v>
      </c>
      <c r="AC76" t="s">
        <v>361</v>
      </c>
      <c r="AD76">
        <v>25</v>
      </c>
      <c r="AE76">
        <v>21</v>
      </c>
      <c r="AF76" s="12">
        <v>10.304600000000001</v>
      </c>
      <c r="AG76" s="12">
        <v>8.5439559999999997</v>
      </c>
      <c r="AH76" s="21">
        <v>2.5000000000000001E-3</v>
      </c>
      <c r="AI76" s="21" t="s">
        <v>88</v>
      </c>
      <c r="AJ76" s="21" t="s">
        <v>88</v>
      </c>
      <c r="AK76">
        <v>1</v>
      </c>
      <c r="AL76">
        <v>2126</v>
      </c>
      <c r="AM76" t="s">
        <v>88</v>
      </c>
      <c r="AN76">
        <v>2</v>
      </c>
      <c r="AO76" t="s">
        <v>361</v>
      </c>
      <c r="AP76">
        <v>8</v>
      </c>
      <c r="AQ76" t="s">
        <v>381</v>
      </c>
      <c r="AR76" t="s">
        <v>1137</v>
      </c>
      <c r="AS76" t="s">
        <v>88</v>
      </c>
      <c r="AT76">
        <v>0.6</v>
      </c>
      <c r="AU76">
        <v>5.54</v>
      </c>
      <c r="AV76">
        <v>36062</v>
      </c>
      <c r="AW76" t="s">
        <v>88</v>
      </c>
      <c r="AX76" t="s">
        <v>88</v>
      </c>
      <c r="AY76">
        <v>20.36</v>
      </c>
      <c r="AZ76">
        <v>600</v>
      </c>
      <c r="BA76">
        <v>29400</v>
      </c>
      <c r="BB76" t="s">
        <v>88</v>
      </c>
      <c r="BC76" s="21" t="s">
        <v>360</v>
      </c>
      <c r="BD76" t="s">
        <v>1609</v>
      </c>
      <c r="BE76">
        <v>1</v>
      </c>
      <c r="BF76" t="s">
        <v>360</v>
      </c>
      <c r="BG76">
        <v>4</v>
      </c>
      <c r="BH76" t="s">
        <v>360</v>
      </c>
      <c r="BI76" s="21" t="s">
        <v>361</v>
      </c>
      <c r="BJ76" s="21" t="s">
        <v>88</v>
      </c>
      <c r="BK76" s="21" t="s">
        <v>361</v>
      </c>
      <c r="BL76" s="21" t="s">
        <v>88</v>
      </c>
      <c r="BM76" s="37" t="s">
        <v>4904</v>
      </c>
      <c r="BN76" s="30">
        <v>120</v>
      </c>
      <c r="BO76" s="30">
        <f t="shared" si="2"/>
        <v>126</v>
      </c>
      <c r="BP76" s="26">
        <v>66</v>
      </c>
      <c r="BQ76" s="26">
        <v>34</v>
      </c>
      <c r="BR76" s="26">
        <v>3</v>
      </c>
      <c r="BS76" s="26" t="s">
        <v>88</v>
      </c>
      <c r="BT76" s="26">
        <v>2</v>
      </c>
      <c r="BU76" s="26">
        <v>0</v>
      </c>
      <c r="BV76" s="26">
        <v>21</v>
      </c>
      <c r="BW76" s="26" t="s">
        <v>88</v>
      </c>
      <c r="BX76" s="26" t="s">
        <v>88</v>
      </c>
      <c r="BY76" s="26" t="s">
        <v>88</v>
      </c>
      <c r="BZ76" s="26" t="s">
        <v>88</v>
      </c>
      <c r="CA76">
        <v>4</v>
      </c>
      <c r="CB76" t="s">
        <v>371</v>
      </c>
      <c r="CC76">
        <v>25.1</v>
      </c>
    </row>
    <row r="77" spans="1:81" x14ac:dyDescent="0.35">
      <c r="A77" s="21" t="s">
        <v>3678</v>
      </c>
      <c r="B77" s="38" t="s">
        <v>361</v>
      </c>
      <c r="C77" s="35" t="s">
        <v>5095</v>
      </c>
      <c r="D77" s="35" t="s">
        <v>5096</v>
      </c>
      <c r="E77" s="21" t="s">
        <v>5153</v>
      </c>
      <c r="F77" s="21" t="s">
        <v>361</v>
      </c>
      <c r="G77" s="8" t="s">
        <v>3688</v>
      </c>
      <c r="H77" t="s">
        <v>3679</v>
      </c>
      <c r="I77">
        <v>2021</v>
      </c>
      <c r="J77" t="s">
        <v>258</v>
      </c>
      <c r="K77" t="s">
        <v>88</v>
      </c>
      <c r="L77">
        <v>82</v>
      </c>
      <c r="M77" t="s">
        <v>3792</v>
      </c>
      <c r="N77" t="s">
        <v>88</v>
      </c>
      <c r="O77" t="s">
        <v>3793</v>
      </c>
      <c r="P77" t="s">
        <v>88</v>
      </c>
      <c r="Q77" t="s">
        <v>4867</v>
      </c>
      <c r="R77" t="s">
        <v>3794</v>
      </c>
      <c r="S77" t="s">
        <v>120</v>
      </c>
      <c r="T77" t="s">
        <v>88</v>
      </c>
      <c r="U77">
        <v>30</v>
      </c>
      <c r="V77" t="s">
        <v>360</v>
      </c>
      <c r="W77" t="s">
        <v>360</v>
      </c>
      <c r="X77" t="s">
        <v>360</v>
      </c>
      <c r="Y77" t="s">
        <v>361</v>
      </c>
      <c r="Z77" t="s">
        <v>360</v>
      </c>
      <c r="AA77" t="s">
        <v>360</v>
      </c>
      <c r="AB77" t="s">
        <v>360</v>
      </c>
      <c r="AC77" t="s">
        <v>361</v>
      </c>
      <c r="AD77">
        <v>22.55</v>
      </c>
      <c r="AE77">
        <v>11.73</v>
      </c>
      <c r="AF77" s="12">
        <v>4.3719000000000001</v>
      </c>
      <c r="AG77" s="14">
        <v>4</v>
      </c>
      <c r="AH77" s="21">
        <v>6.13</v>
      </c>
      <c r="AI77" s="21" t="s">
        <v>88</v>
      </c>
      <c r="AJ77" s="21">
        <v>50</v>
      </c>
      <c r="AK77">
        <v>2</v>
      </c>
      <c r="AL77">
        <v>2800</v>
      </c>
      <c r="AM77" t="s">
        <v>88</v>
      </c>
      <c r="AN77">
        <v>2</v>
      </c>
      <c r="AO77" t="s">
        <v>361</v>
      </c>
      <c r="AP77" t="s">
        <v>88</v>
      </c>
      <c r="AQ77" t="s">
        <v>381</v>
      </c>
      <c r="AR77" t="s">
        <v>384</v>
      </c>
      <c r="AS77" t="s">
        <v>88</v>
      </c>
      <c r="AT77" t="s">
        <v>88</v>
      </c>
      <c r="AU77">
        <v>3.45</v>
      </c>
      <c r="AV77">
        <v>15714</v>
      </c>
      <c r="AW77">
        <v>25</v>
      </c>
      <c r="AX77" t="s">
        <v>88</v>
      </c>
      <c r="AY77">
        <v>8.5640000000000001</v>
      </c>
      <c r="AZ77">
        <v>545</v>
      </c>
      <c r="BA77" t="s">
        <v>88</v>
      </c>
      <c r="BB77" t="s">
        <v>88</v>
      </c>
      <c r="BC77" s="21" t="s">
        <v>360</v>
      </c>
      <c r="BD77" t="s">
        <v>3901</v>
      </c>
      <c r="BE77" t="s">
        <v>88</v>
      </c>
      <c r="BF77" t="s">
        <v>360</v>
      </c>
      <c r="BG77">
        <v>5</v>
      </c>
      <c r="BH77" t="s">
        <v>361</v>
      </c>
      <c r="BI77" s="21" t="s">
        <v>360</v>
      </c>
      <c r="BJ77" s="21" t="s">
        <v>3860</v>
      </c>
      <c r="BK77" s="21" t="s">
        <v>361</v>
      </c>
      <c r="BL77" s="21" t="s">
        <v>88</v>
      </c>
      <c r="BM77" s="37" t="s">
        <v>4905</v>
      </c>
      <c r="BN77" s="30">
        <v>347</v>
      </c>
      <c r="BO77" s="30">
        <f t="shared" si="2"/>
        <v>352</v>
      </c>
      <c r="BP77" s="26">
        <v>206</v>
      </c>
      <c r="BQ77" s="26">
        <v>62</v>
      </c>
      <c r="BR77" s="26">
        <v>5</v>
      </c>
      <c r="BS77" s="26">
        <v>13</v>
      </c>
      <c r="BT77" s="26">
        <v>5</v>
      </c>
      <c r="BU77" s="26">
        <v>6</v>
      </c>
      <c r="BV77" s="26">
        <v>55</v>
      </c>
      <c r="BW77" s="26" t="s">
        <v>88</v>
      </c>
      <c r="BX77" s="26" t="s">
        <v>88</v>
      </c>
      <c r="BY77" s="26" t="s">
        <v>88</v>
      </c>
      <c r="BZ77" s="26">
        <v>15</v>
      </c>
      <c r="CA77">
        <v>18</v>
      </c>
      <c r="CB77" t="s">
        <v>3801</v>
      </c>
      <c r="CC77">
        <v>8.75</v>
      </c>
    </row>
    <row r="78" spans="1:81" x14ac:dyDescent="0.35">
      <c r="A78" s="21" t="s">
        <v>3681</v>
      </c>
      <c r="B78" s="38" t="s">
        <v>361</v>
      </c>
      <c r="C78" s="35" t="s">
        <v>5097</v>
      </c>
      <c r="D78" s="35" t="s">
        <v>5098</v>
      </c>
      <c r="E78" s="21" t="s">
        <v>5153</v>
      </c>
      <c r="F78" s="21" t="s">
        <v>361</v>
      </c>
      <c r="G78" s="8" t="s">
        <v>3689</v>
      </c>
      <c r="H78" t="s">
        <v>3680</v>
      </c>
      <c r="I78">
        <v>2020</v>
      </c>
      <c r="J78" t="s">
        <v>258</v>
      </c>
      <c r="K78" t="s">
        <v>88</v>
      </c>
      <c r="L78">
        <v>66</v>
      </c>
      <c r="M78" t="s">
        <v>305</v>
      </c>
      <c r="N78" t="s">
        <v>88</v>
      </c>
      <c r="O78" t="s">
        <v>3861</v>
      </c>
      <c r="P78" t="s">
        <v>88</v>
      </c>
      <c r="Q78" t="s">
        <v>4867</v>
      </c>
      <c r="R78" t="s">
        <v>270</v>
      </c>
      <c r="S78" t="s">
        <v>120</v>
      </c>
      <c r="T78" t="s">
        <v>88</v>
      </c>
      <c r="U78">
        <v>30</v>
      </c>
      <c r="V78" t="s">
        <v>360</v>
      </c>
      <c r="W78" t="s">
        <v>360</v>
      </c>
      <c r="X78" t="s">
        <v>360</v>
      </c>
      <c r="Y78" t="s">
        <v>361</v>
      </c>
      <c r="Z78" t="s">
        <v>360</v>
      </c>
      <c r="AA78" t="s">
        <v>360</v>
      </c>
      <c r="AB78" s="21" t="s">
        <v>361</v>
      </c>
      <c r="AC78" t="s">
        <v>361</v>
      </c>
      <c r="AD78">
        <v>12.29</v>
      </c>
      <c r="AE78">
        <v>7.2</v>
      </c>
      <c r="AF78" s="12">
        <v>4.2076000000000002</v>
      </c>
      <c r="AG78" s="12">
        <v>3.0209999999999999</v>
      </c>
      <c r="AH78" s="21">
        <v>5.6000000000000001E-2</v>
      </c>
      <c r="AI78" s="21" t="s">
        <v>88</v>
      </c>
      <c r="AJ78" s="21" t="s">
        <v>88</v>
      </c>
      <c r="AK78">
        <v>2</v>
      </c>
      <c r="AL78" t="s">
        <v>88</v>
      </c>
      <c r="AM78" t="s">
        <v>88</v>
      </c>
      <c r="AN78" t="s">
        <v>88</v>
      </c>
      <c r="AO78" t="s">
        <v>360</v>
      </c>
      <c r="AP78">
        <v>2.9</v>
      </c>
      <c r="AQ78" t="s">
        <v>381</v>
      </c>
      <c r="AR78" t="s">
        <v>384</v>
      </c>
      <c r="AS78" t="s">
        <v>88</v>
      </c>
      <c r="AT78">
        <v>0.4</v>
      </c>
      <c r="AU78">
        <v>2.1</v>
      </c>
      <c r="AV78" t="s">
        <v>88</v>
      </c>
      <c r="AW78">
        <v>15</v>
      </c>
      <c r="AX78" t="s">
        <v>88</v>
      </c>
      <c r="AY78">
        <v>6.16</v>
      </c>
      <c r="AZ78" t="s">
        <v>88</v>
      </c>
      <c r="BA78">
        <v>8734</v>
      </c>
      <c r="BB78">
        <v>5</v>
      </c>
      <c r="BC78" s="21" t="s">
        <v>360</v>
      </c>
      <c r="BD78" t="s">
        <v>3901</v>
      </c>
      <c r="BE78" t="s">
        <v>88</v>
      </c>
      <c r="BF78" t="s">
        <v>360</v>
      </c>
      <c r="BG78">
        <v>5</v>
      </c>
      <c r="BH78" t="s">
        <v>361</v>
      </c>
      <c r="BI78" s="21" t="s">
        <v>360</v>
      </c>
      <c r="BJ78" s="21" t="s">
        <v>3860</v>
      </c>
      <c r="BK78" s="21" t="s">
        <v>361</v>
      </c>
      <c r="BL78" s="21" t="s">
        <v>88</v>
      </c>
      <c r="BM78" s="37" t="s">
        <v>4930</v>
      </c>
      <c r="BN78" s="26">
        <v>242</v>
      </c>
      <c r="BO78" s="30">
        <f t="shared" si="2"/>
        <v>277</v>
      </c>
      <c r="BP78" s="26">
        <v>197</v>
      </c>
      <c r="BQ78" s="26">
        <v>28</v>
      </c>
      <c r="BR78" s="26">
        <v>5</v>
      </c>
      <c r="BS78" s="26">
        <v>10</v>
      </c>
      <c r="BT78" s="26">
        <v>4</v>
      </c>
      <c r="BU78" s="26">
        <v>4</v>
      </c>
      <c r="BV78" s="26">
        <v>29</v>
      </c>
      <c r="BW78" s="26" t="s">
        <v>88</v>
      </c>
      <c r="BX78" s="26" t="s">
        <v>88</v>
      </c>
      <c r="BY78" s="26" t="s">
        <v>88</v>
      </c>
      <c r="BZ78" s="26">
        <v>14</v>
      </c>
      <c r="CA78">
        <v>10</v>
      </c>
      <c r="CB78" t="s">
        <v>399</v>
      </c>
      <c r="CC78">
        <v>8.3699999999999992</v>
      </c>
    </row>
    <row r="79" spans="1:81" x14ac:dyDescent="0.35">
      <c r="A79" s="21" t="s">
        <v>3682</v>
      </c>
      <c r="B79" s="38" t="s">
        <v>5146</v>
      </c>
      <c r="C79" s="35" t="s">
        <v>5099</v>
      </c>
      <c r="D79" s="35" t="s">
        <v>5100</v>
      </c>
      <c r="E79" s="21" t="s">
        <v>5153</v>
      </c>
      <c r="F79" s="21" t="s">
        <v>360</v>
      </c>
      <c r="G79" s="8" t="s">
        <v>3690</v>
      </c>
      <c r="H79" t="s">
        <v>3683</v>
      </c>
      <c r="I79">
        <v>2017</v>
      </c>
      <c r="J79" t="s">
        <v>258</v>
      </c>
      <c r="K79" t="s">
        <v>88</v>
      </c>
      <c r="L79">
        <v>11</v>
      </c>
      <c r="M79" t="s">
        <v>3898</v>
      </c>
      <c r="N79" t="s">
        <v>88</v>
      </c>
      <c r="O79" t="s">
        <v>3899</v>
      </c>
      <c r="P79" t="s">
        <v>88</v>
      </c>
      <c r="Q79" t="s">
        <v>4867</v>
      </c>
      <c r="R79" t="s">
        <v>3900</v>
      </c>
      <c r="S79" t="s">
        <v>149</v>
      </c>
      <c r="T79" t="s">
        <v>88</v>
      </c>
      <c r="U79">
        <v>25</v>
      </c>
      <c r="V79" t="s">
        <v>360</v>
      </c>
      <c r="W79" t="s">
        <v>88</v>
      </c>
      <c r="X79" t="s">
        <v>361</v>
      </c>
      <c r="Y79" t="s">
        <v>88</v>
      </c>
      <c r="Z79" t="s">
        <v>361</v>
      </c>
      <c r="AA79" t="s">
        <v>360</v>
      </c>
      <c r="AB79" t="s">
        <v>361</v>
      </c>
      <c r="AC79" t="s">
        <v>361</v>
      </c>
      <c r="AD79">
        <v>18.16</v>
      </c>
      <c r="AE79">
        <v>9.6</v>
      </c>
      <c r="AF79" s="23" t="s">
        <v>88</v>
      </c>
      <c r="AG79" t="s">
        <v>88</v>
      </c>
      <c r="AH79" s="21">
        <v>0</v>
      </c>
      <c r="AI79" s="21" t="s">
        <v>88</v>
      </c>
      <c r="AJ79" s="21">
        <v>50</v>
      </c>
      <c r="AK79">
        <v>1</v>
      </c>
      <c r="AL79">
        <v>1722</v>
      </c>
      <c r="AM79" t="s">
        <v>1825</v>
      </c>
      <c r="AN79" t="s">
        <v>88</v>
      </c>
      <c r="AO79" t="s">
        <v>360</v>
      </c>
      <c r="AP79" t="s">
        <v>88</v>
      </c>
      <c r="AQ79" t="s">
        <v>88</v>
      </c>
      <c r="AR79" t="s">
        <v>384</v>
      </c>
      <c r="AS79" t="s">
        <v>88</v>
      </c>
      <c r="AT79">
        <v>0.8</v>
      </c>
      <c r="AU79">
        <v>3</v>
      </c>
      <c r="AV79">
        <v>22572</v>
      </c>
      <c r="AW79">
        <v>20</v>
      </c>
      <c r="AX79" t="s">
        <v>382</v>
      </c>
      <c r="AY79">
        <v>6.32</v>
      </c>
      <c r="AZ79" t="s">
        <v>88</v>
      </c>
      <c r="BA79" t="s">
        <v>88</v>
      </c>
      <c r="BB79">
        <v>6.5</v>
      </c>
      <c r="BC79" s="21" t="s">
        <v>361</v>
      </c>
      <c r="BD79" t="s">
        <v>1609</v>
      </c>
      <c r="BE79">
        <v>1</v>
      </c>
      <c r="BF79" t="s">
        <v>360</v>
      </c>
      <c r="BG79">
        <v>15</v>
      </c>
      <c r="BH79" t="s">
        <v>360</v>
      </c>
      <c r="BI79" s="21" t="s">
        <v>361</v>
      </c>
      <c r="BJ79" s="21" t="s">
        <v>88</v>
      </c>
      <c r="BK79" s="21" t="s">
        <v>361</v>
      </c>
      <c r="BL79" s="21" t="s">
        <v>88</v>
      </c>
      <c r="BM79" s="37" t="s">
        <v>4931</v>
      </c>
      <c r="BN79" s="30">
        <v>542</v>
      </c>
      <c r="BO79" s="30">
        <f t="shared" si="2"/>
        <v>416</v>
      </c>
      <c r="BP79" s="26">
        <v>274</v>
      </c>
      <c r="BQ79" s="26">
        <v>49</v>
      </c>
      <c r="BR79" s="26">
        <v>7</v>
      </c>
      <c r="BS79" s="26">
        <v>10</v>
      </c>
      <c r="BT79" s="26">
        <v>2</v>
      </c>
      <c r="BU79" s="26">
        <v>3</v>
      </c>
      <c r="BV79" s="26">
        <v>71</v>
      </c>
      <c r="BW79" s="26" t="s">
        <v>88</v>
      </c>
      <c r="BX79" s="26" t="s">
        <v>88</v>
      </c>
      <c r="BY79" s="26" t="s">
        <v>88</v>
      </c>
      <c r="BZ79" s="26">
        <v>5</v>
      </c>
      <c r="CA79">
        <v>17</v>
      </c>
      <c r="CB79" t="s">
        <v>88</v>
      </c>
      <c r="CC79" t="s">
        <v>88</v>
      </c>
    </row>
    <row r="80" spans="1:81" x14ac:dyDescent="0.35">
      <c r="A80" s="21" t="s">
        <v>3684</v>
      </c>
      <c r="B80" s="38" t="s">
        <v>361</v>
      </c>
      <c r="C80" s="35" t="s">
        <v>5101</v>
      </c>
      <c r="D80" s="35" t="s">
        <v>5102</v>
      </c>
      <c r="E80" s="21" t="s">
        <v>5153</v>
      </c>
      <c r="F80" s="21" t="s">
        <v>361</v>
      </c>
      <c r="G80" s="8" t="s">
        <v>3685</v>
      </c>
      <c r="H80" t="s">
        <v>3686</v>
      </c>
      <c r="I80">
        <v>2019</v>
      </c>
      <c r="J80" t="s">
        <v>258</v>
      </c>
      <c r="K80" t="s">
        <v>88</v>
      </c>
      <c r="L80">
        <v>66</v>
      </c>
      <c r="M80" t="s">
        <v>305</v>
      </c>
      <c r="N80" t="s">
        <v>88</v>
      </c>
      <c r="O80" t="s">
        <v>3936</v>
      </c>
      <c r="P80" t="s">
        <v>88</v>
      </c>
      <c r="Q80" t="s">
        <v>4867</v>
      </c>
      <c r="R80" t="s">
        <v>3030</v>
      </c>
      <c r="S80" t="s">
        <v>3953</v>
      </c>
      <c r="T80" t="s">
        <v>88</v>
      </c>
      <c r="U80">
        <v>20</v>
      </c>
      <c r="V80" t="s">
        <v>360</v>
      </c>
      <c r="W80" t="s">
        <v>361</v>
      </c>
      <c r="X80" t="s">
        <v>360</v>
      </c>
      <c r="Y80" t="s">
        <v>360</v>
      </c>
      <c r="Z80" t="s">
        <v>360</v>
      </c>
      <c r="AA80" t="s">
        <v>360</v>
      </c>
      <c r="AB80" t="s">
        <v>361</v>
      </c>
      <c r="AC80" t="s">
        <v>361</v>
      </c>
      <c r="AD80">
        <v>6.5</v>
      </c>
      <c r="AE80">
        <v>4.8</v>
      </c>
      <c r="AF80" t="s">
        <v>88</v>
      </c>
      <c r="AG80" t="s">
        <v>88</v>
      </c>
      <c r="AH80" s="21" t="s">
        <v>88</v>
      </c>
      <c r="AI80" s="21" t="s">
        <v>88</v>
      </c>
      <c r="AJ80" s="21">
        <v>50</v>
      </c>
      <c r="AK80">
        <v>2</v>
      </c>
      <c r="AL80" t="s">
        <v>88</v>
      </c>
      <c r="AM80" t="s">
        <v>88</v>
      </c>
      <c r="AN80">
        <v>2</v>
      </c>
      <c r="AO80" t="s">
        <v>360</v>
      </c>
      <c r="AP80">
        <v>4.3</v>
      </c>
      <c r="AQ80" t="s">
        <v>381</v>
      </c>
      <c r="AR80" t="s">
        <v>3940</v>
      </c>
      <c r="AS80" t="s">
        <v>88</v>
      </c>
      <c r="AT80">
        <v>4.29</v>
      </c>
      <c r="AU80">
        <v>2.7</v>
      </c>
      <c r="AV80">
        <v>4928</v>
      </c>
      <c r="AW80">
        <v>25</v>
      </c>
      <c r="AX80" t="s">
        <v>382</v>
      </c>
      <c r="AY80" t="s">
        <v>88</v>
      </c>
      <c r="AZ80">
        <v>315</v>
      </c>
      <c r="BA80" t="s">
        <v>88</v>
      </c>
      <c r="BB80">
        <v>1.8</v>
      </c>
      <c r="BC80" s="21" t="s">
        <v>361</v>
      </c>
      <c r="BD80" t="s">
        <v>1609</v>
      </c>
      <c r="BE80">
        <v>0.05</v>
      </c>
      <c r="BF80" t="s">
        <v>360</v>
      </c>
      <c r="BG80">
        <v>1</v>
      </c>
      <c r="BH80" t="s">
        <v>360</v>
      </c>
      <c r="BI80" s="21" t="s">
        <v>361</v>
      </c>
      <c r="BJ80" s="21" t="s">
        <v>88</v>
      </c>
      <c r="BK80" s="21" t="s">
        <v>361</v>
      </c>
      <c r="BL80" s="21" t="s">
        <v>88</v>
      </c>
      <c r="BM80" s="37" t="s">
        <v>4932</v>
      </c>
      <c r="BN80" s="30">
        <v>177</v>
      </c>
      <c r="BO80" s="30">
        <f t="shared" si="2"/>
        <v>177</v>
      </c>
      <c r="BP80" s="26">
        <v>109</v>
      </c>
      <c r="BQ80" s="26">
        <v>21</v>
      </c>
      <c r="BR80" s="26">
        <v>1</v>
      </c>
      <c r="BS80" s="26">
        <v>3</v>
      </c>
      <c r="BT80" s="26">
        <v>4</v>
      </c>
      <c r="BU80" s="26">
        <v>1</v>
      </c>
      <c r="BV80" s="26">
        <v>34</v>
      </c>
      <c r="BW80" s="26" t="s">
        <v>88</v>
      </c>
      <c r="BX80" s="26">
        <v>4</v>
      </c>
      <c r="BY80" s="26" t="s">
        <v>88</v>
      </c>
      <c r="BZ80" s="26">
        <v>5</v>
      </c>
      <c r="CA80">
        <v>3</v>
      </c>
      <c r="CB80" t="s">
        <v>576</v>
      </c>
      <c r="CC80">
        <v>6.3</v>
      </c>
    </row>
    <row r="81" spans="1:81" x14ac:dyDescent="0.35">
      <c r="A81" s="21" t="s">
        <v>3691</v>
      </c>
      <c r="B81" s="38" t="s">
        <v>5146</v>
      </c>
      <c r="C81" s="35" t="s">
        <v>5103</v>
      </c>
      <c r="D81" s="35" t="s">
        <v>5104</v>
      </c>
      <c r="E81" s="21" t="s">
        <v>88</v>
      </c>
      <c r="F81" s="21" t="s">
        <v>360</v>
      </c>
      <c r="G81" s="8" t="s">
        <v>3696</v>
      </c>
      <c r="H81" t="s">
        <v>3692</v>
      </c>
      <c r="I81">
        <v>2020</v>
      </c>
      <c r="J81" t="s">
        <v>258</v>
      </c>
      <c r="K81" t="s">
        <v>88</v>
      </c>
      <c r="L81">
        <v>32</v>
      </c>
      <c r="M81" t="s">
        <v>269</v>
      </c>
      <c r="N81" t="s">
        <v>88</v>
      </c>
      <c r="O81" t="s">
        <v>3954</v>
      </c>
      <c r="P81" t="s">
        <v>88</v>
      </c>
      <c r="Q81" t="s">
        <v>4867</v>
      </c>
      <c r="R81" t="s">
        <v>3955</v>
      </c>
      <c r="S81" t="s">
        <v>112</v>
      </c>
      <c r="T81" t="s">
        <v>88</v>
      </c>
      <c r="U81">
        <v>30</v>
      </c>
      <c r="V81" t="s">
        <v>360</v>
      </c>
      <c r="W81" t="s">
        <v>361</v>
      </c>
      <c r="X81" t="s">
        <v>360</v>
      </c>
      <c r="Y81" t="s">
        <v>360</v>
      </c>
      <c r="Z81" t="s">
        <v>360</v>
      </c>
      <c r="AA81" t="s">
        <v>360</v>
      </c>
      <c r="AB81" t="s">
        <v>361</v>
      </c>
      <c r="AC81" t="s">
        <v>361</v>
      </c>
      <c r="AD81">
        <v>19</v>
      </c>
      <c r="AE81">
        <v>9.6</v>
      </c>
      <c r="AF81" s="12">
        <v>3.4830000000000001</v>
      </c>
      <c r="AG81">
        <v>3.4</v>
      </c>
      <c r="AH81" s="21">
        <v>4.5</v>
      </c>
      <c r="AI81" s="21" t="s">
        <v>88</v>
      </c>
      <c r="AJ81" s="21" t="s">
        <v>88</v>
      </c>
      <c r="AK81">
        <v>1</v>
      </c>
      <c r="AL81" t="s">
        <v>88</v>
      </c>
      <c r="AM81" t="s">
        <v>88</v>
      </c>
      <c r="AN81" t="s">
        <v>88</v>
      </c>
      <c r="AO81" t="s">
        <v>360</v>
      </c>
      <c r="AP81" t="s">
        <v>88</v>
      </c>
      <c r="AQ81" t="s">
        <v>381</v>
      </c>
      <c r="AR81" t="s">
        <v>384</v>
      </c>
      <c r="AS81" t="s">
        <v>88</v>
      </c>
      <c r="AT81">
        <v>0.8</v>
      </c>
      <c r="AU81">
        <v>2.5</v>
      </c>
      <c r="AV81">
        <v>16352</v>
      </c>
      <c r="AW81">
        <v>25</v>
      </c>
      <c r="AX81" t="s">
        <v>88</v>
      </c>
      <c r="AY81">
        <v>6.9</v>
      </c>
      <c r="AZ81" t="s">
        <v>88</v>
      </c>
      <c r="BA81">
        <v>8600</v>
      </c>
      <c r="BB81" t="s">
        <v>88</v>
      </c>
      <c r="BC81" s="21" t="s">
        <v>361</v>
      </c>
      <c r="BD81" t="s">
        <v>3956</v>
      </c>
      <c r="BE81" t="s">
        <v>88</v>
      </c>
      <c r="BF81" t="s">
        <v>360</v>
      </c>
      <c r="BG81">
        <v>5</v>
      </c>
      <c r="BH81" t="s">
        <v>361</v>
      </c>
      <c r="BI81" s="21" t="s">
        <v>360</v>
      </c>
      <c r="BJ81" s="21" t="s">
        <v>4027</v>
      </c>
      <c r="BK81" s="21" t="s">
        <v>361</v>
      </c>
      <c r="BL81" s="21" t="s">
        <v>88</v>
      </c>
      <c r="BM81" s="37" t="s">
        <v>4933</v>
      </c>
      <c r="BN81" s="30">
        <v>128</v>
      </c>
      <c r="BO81" s="30">
        <f t="shared" si="2"/>
        <v>303</v>
      </c>
      <c r="BP81" s="26">
        <v>194</v>
      </c>
      <c r="BQ81" s="26">
        <v>46</v>
      </c>
      <c r="BR81" s="26">
        <v>4</v>
      </c>
      <c r="BS81" s="26">
        <v>14</v>
      </c>
      <c r="BT81" s="26">
        <v>3</v>
      </c>
      <c r="BU81" s="26">
        <v>6</v>
      </c>
      <c r="BV81" s="26">
        <v>36</v>
      </c>
      <c r="BW81" s="26" t="s">
        <v>88</v>
      </c>
      <c r="BX81" s="26" t="s">
        <v>88</v>
      </c>
      <c r="BY81" s="26" t="s">
        <v>88</v>
      </c>
      <c r="BZ81" s="26" t="s">
        <v>88</v>
      </c>
      <c r="CA81">
        <v>12</v>
      </c>
      <c r="CB81" t="s">
        <v>1873</v>
      </c>
      <c r="CC81">
        <v>3.8266</v>
      </c>
    </row>
    <row r="82" spans="1:81" x14ac:dyDescent="0.35">
      <c r="A82" s="21" t="s">
        <v>3694</v>
      </c>
      <c r="B82" s="38" t="s">
        <v>5146</v>
      </c>
      <c r="C82" s="35" t="s">
        <v>5105</v>
      </c>
      <c r="D82" s="35" t="s">
        <v>5106</v>
      </c>
      <c r="E82" s="21" t="s">
        <v>5153</v>
      </c>
      <c r="F82" s="21" t="s">
        <v>360</v>
      </c>
      <c r="G82" s="8" t="s">
        <v>3697</v>
      </c>
      <c r="H82" t="s">
        <v>3693</v>
      </c>
      <c r="I82">
        <v>2018</v>
      </c>
      <c r="J82" t="s">
        <v>258</v>
      </c>
      <c r="K82" t="s">
        <v>88</v>
      </c>
      <c r="L82">
        <v>31</v>
      </c>
      <c r="M82" t="s">
        <v>4029</v>
      </c>
      <c r="N82" t="s">
        <v>88</v>
      </c>
      <c r="O82" t="s">
        <v>4028</v>
      </c>
      <c r="P82" t="s">
        <v>88</v>
      </c>
      <c r="Q82" t="s">
        <v>4867</v>
      </c>
      <c r="R82" t="s">
        <v>3109</v>
      </c>
      <c r="S82" t="s">
        <v>280</v>
      </c>
      <c r="T82" t="s">
        <v>88</v>
      </c>
      <c r="U82">
        <v>30</v>
      </c>
      <c r="V82" t="s">
        <v>360</v>
      </c>
      <c r="W82" t="s">
        <v>361</v>
      </c>
      <c r="X82" t="s">
        <v>360</v>
      </c>
      <c r="Y82" t="s">
        <v>361</v>
      </c>
      <c r="Z82" t="s">
        <v>360</v>
      </c>
      <c r="AA82" t="s">
        <v>360</v>
      </c>
      <c r="AB82" t="s">
        <v>361</v>
      </c>
      <c r="AC82" t="s">
        <v>361</v>
      </c>
      <c r="AD82">
        <v>8.1999999999999993</v>
      </c>
      <c r="AE82">
        <v>7.9</v>
      </c>
      <c r="AF82" s="12">
        <v>3.6097700000000001</v>
      </c>
      <c r="AG82">
        <v>3.6</v>
      </c>
      <c r="AH82" s="21" t="s">
        <v>88</v>
      </c>
      <c r="AI82" s="21" t="s">
        <v>88</v>
      </c>
      <c r="AJ82" s="21" t="s">
        <v>88</v>
      </c>
      <c r="AK82">
        <v>2</v>
      </c>
      <c r="AL82" t="s">
        <v>88</v>
      </c>
      <c r="AM82" t="s">
        <v>88</v>
      </c>
      <c r="AN82">
        <v>2</v>
      </c>
      <c r="AO82" t="s">
        <v>360</v>
      </c>
      <c r="AP82">
        <v>4.3</v>
      </c>
      <c r="AQ82" t="s">
        <v>381</v>
      </c>
      <c r="AR82" t="s">
        <v>384</v>
      </c>
      <c r="AS82" t="s">
        <v>88</v>
      </c>
      <c r="AT82">
        <v>0.8</v>
      </c>
      <c r="AU82">
        <v>2.6</v>
      </c>
      <c r="AV82">
        <v>13600</v>
      </c>
      <c r="AW82">
        <v>20</v>
      </c>
      <c r="AX82" t="s">
        <v>88</v>
      </c>
      <c r="AY82">
        <v>6</v>
      </c>
      <c r="AZ82" t="s">
        <v>88</v>
      </c>
      <c r="BA82">
        <v>7710</v>
      </c>
      <c r="BB82">
        <v>7</v>
      </c>
      <c r="BC82" s="21" t="s">
        <v>361</v>
      </c>
      <c r="BD82" t="s">
        <v>4030</v>
      </c>
      <c r="BE82">
        <v>2</v>
      </c>
      <c r="BF82" t="s">
        <v>360</v>
      </c>
      <c r="BG82">
        <v>7</v>
      </c>
      <c r="BH82" t="s">
        <v>360</v>
      </c>
      <c r="BI82" s="21" t="s">
        <v>360</v>
      </c>
      <c r="BJ82" s="21" t="s">
        <v>4031</v>
      </c>
      <c r="BK82" s="21" t="s">
        <v>360</v>
      </c>
      <c r="BL82" s="21" t="s">
        <v>88</v>
      </c>
      <c r="BM82" s="30" t="s">
        <v>88</v>
      </c>
      <c r="BN82" s="26" t="s">
        <v>88</v>
      </c>
      <c r="BO82" s="30">
        <f t="shared" si="2"/>
        <v>260</v>
      </c>
      <c r="BP82" s="26">
        <v>115</v>
      </c>
      <c r="BQ82" s="26">
        <v>68</v>
      </c>
      <c r="BR82" s="26">
        <v>7</v>
      </c>
      <c r="BS82" s="26">
        <v>5</v>
      </c>
      <c r="BT82" s="26">
        <v>2</v>
      </c>
      <c r="BU82" s="26">
        <v>2</v>
      </c>
      <c r="BV82" s="26">
        <v>61</v>
      </c>
      <c r="BW82" s="26" t="s">
        <v>88</v>
      </c>
      <c r="BX82" s="26" t="s">
        <v>88</v>
      </c>
      <c r="BY82" s="26" t="s">
        <v>88</v>
      </c>
      <c r="BZ82" s="26">
        <v>6</v>
      </c>
      <c r="CA82">
        <v>7</v>
      </c>
      <c r="CB82" t="s">
        <v>88</v>
      </c>
      <c r="CC82" t="s">
        <v>88</v>
      </c>
    </row>
    <row r="83" spans="1:81" x14ac:dyDescent="0.35">
      <c r="A83" s="21" t="s">
        <v>3695</v>
      </c>
      <c r="B83" s="38" t="s">
        <v>361</v>
      </c>
      <c r="C83" s="35" t="s">
        <v>5107</v>
      </c>
      <c r="D83" s="35" t="s">
        <v>5108</v>
      </c>
      <c r="E83" s="21" t="s">
        <v>5153</v>
      </c>
      <c r="F83" s="21" t="s">
        <v>5152</v>
      </c>
      <c r="G83" s="8" t="s">
        <v>3698</v>
      </c>
      <c r="H83" t="s">
        <v>3699</v>
      </c>
      <c r="I83">
        <v>2019</v>
      </c>
      <c r="J83" t="s">
        <v>258</v>
      </c>
      <c r="K83" t="s">
        <v>88</v>
      </c>
      <c r="L83">
        <v>12</v>
      </c>
      <c r="M83" t="s">
        <v>4058</v>
      </c>
      <c r="N83" t="s">
        <v>88</v>
      </c>
      <c r="O83" t="s">
        <v>4059</v>
      </c>
      <c r="P83" t="s">
        <v>88</v>
      </c>
      <c r="Q83" t="s">
        <v>4867</v>
      </c>
      <c r="R83" t="s">
        <v>3794</v>
      </c>
      <c r="S83" t="s">
        <v>120</v>
      </c>
      <c r="T83" t="s">
        <v>88</v>
      </c>
      <c r="U83">
        <v>30</v>
      </c>
      <c r="V83" t="s">
        <v>360</v>
      </c>
      <c r="W83" t="s">
        <v>361</v>
      </c>
      <c r="X83" t="s">
        <v>360</v>
      </c>
      <c r="Y83" t="s">
        <v>361</v>
      </c>
      <c r="Z83" t="s">
        <v>360</v>
      </c>
      <c r="AA83" t="s">
        <v>360</v>
      </c>
      <c r="AB83" t="s">
        <v>361</v>
      </c>
      <c r="AC83" t="s">
        <v>361</v>
      </c>
      <c r="AD83">
        <v>13.157999999999999</v>
      </c>
      <c r="AE83">
        <v>6.12</v>
      </c>
      <c r="AF83" s="12">
        <v>2.1896</v>
      </c>
      <c r="AG83" s="12">
        <v>2.1787999999999998</v>
      </c>
      <c r="AH83" s="21">
        <v>0</v>
      </c>
      <c r="AI83" s="21" t="s">
        <v>88</v>
      </c>
      <c r="AJ83" s="21">
        <v>50</v>
      </c>
      <c r="AK83">
        <v>1</v>
      </c>
      <c r="AL83">
        <v>1033</v>
      </c>
      <c r="AM83" t="s">
        <v>88</v>
      </c>
      <c r="AN83">
        <v>2</v>
      </c>
      <c r="AO83" t="s">
        <v>361</v>
      </c>
      <c r="AP83">
        <v>4.2</v>
      </c>
      <c r="AQ83" t="s">
        <v>381</v>
      </c>
      <c r="AR83" t="s">
        <v>1137</v>
      </c>
      <c r="AS83" t="s">
        <v>88</v>
      </c>
      <c r="AT83" t="s">
        <v>88</v>
      </c>
      <c r="AU83">
        <v>3.68</v>
      </c>
      <c r="AV83">
        <v>10894</v>
      </c>
      <c r="AW83" t="s">
        <v>88</v>
      </c>
      <c r="AX83" t="s">
        <v>88</v>
      </c>
      <c r="AY83">
        <v>4.96</v>
      </c>
      <c r="AZ83" t="s">
        <v>88</v>
      </c>
      <c r="BA83" t="s">
        <v>88</v>
      </c>
      <c r="BB83" t="s">
        <v>88</v>
      </c>
      <c r="BC83" s="21" t="s">
        <v>360</v>
      </c>
      <c r="BD83" t="s">
        <v>3901</v>
      </c>
      <c r="BE83" t="s">
        <v>88</v>
      </c>
      <c r="BF83" t="s">
        <v>360</v>
      </c>
      <c r="BG83">
        <v>5</v>
      </c>
      <c r="BH83" t="s">
        <v>361</v>
      </c>
      <c r="BI83" s="21" t="s">
        <v>361</v>
      </c>
      <c r="BJ83" s="21" t="s">
        <v>88</v>
      </c>
      <c r="BK83" s="21" t="s">
        <v>361</v>
      </c>
      <c r="BL83" s="21" t="s">
        <v>88</v>
      </c>
      <c r="BM83" s="37" t="s">
        <v>4934</v>
      </c>
      <c r="BN83" s="30">
        <v>260</v>
      </c>
      <c r="BO83" s="30">
        <f t="shared" si="2"/>
        <v>344</v>
      </c>
      <c r="BP83" s="26">
        <v>201</v>
      </c>
      <c r="BQ83" s="26">
        <v>60</v>
      </c>
      <c r="BR83" s="26">
        <v>4</v>
      </c>
      <c r="BS83" s="26">
        <v>4</v>
      </c>
      <c r="BT83" s="26">
        <v>3</v>
      </c>
      <c r="BU83" s="26">
        <v>0</v>
      </c>
      <c r="BV83" s="26">
        <v>72</v>
      </c>
      <c r="BW83" s="26" t="s">
        <v>88</v>
      </c>
      <c r="BX83" s="26" t="s">
        <v>88</v>
      </c>
      <c r="BY83" s="26" t="s">
        <v>88</v>
      </c>
      <c r="BZ83" s="26">
        <v>2</v>
      </c>
      <c r="CA83">
        <v>9</v>
      </c>
      <c r="CB83" t="s">
        <v>4065</v>
      </c>
      <c r="CC83">
        <v>4.5</v>
      </c>
    </row>
    <row r="84" spans="1:81" x14ac:dyDescent="0.35">
      <c r="A84" s="21" t="s">
        <v>3700</v>
      </c>
      <c r="B84" s="38" t="s">
        <v>361</v>
      </c>
      <c r="C84" s="35" t="s">
        <v>5109</v>
      </c>
      <c r="D84" s="35" t="s">
        <v>5110</v>
      </c>
      <c r="E84" s="21" t="s">
        <v>5153</v>
      </c>
      <c r="F84" s="21" t="s">
        <v>361</v>
      </c>
      <c r="G84" s="8" t="s">
        <v>3708</v>
      </c>
      <c r="H84" t="s">
        <v>3701</v>
      </c>
      <c r="I84">
        <v>2020</v>
      </c>
      <c r="J84" t="s">
        <v>258</v>
      </c>
      <c r="K84" t="s">
        <v>88</v>
      </c>
      <c r="L84">
        <v>82</v>
      </c>
      <c r="M84" t="s">
        <v>3792</v>
      </c>
      <c r="N84" t="s">
        <v>88</v>
      </c>
      <c r="O84" t="s">
        <v>4082</v>
      </c>
      <c r="P84" t="s">
        <v>88</v>
      </c>
      <c r="Q84" t="s">
        <v>4867</v>
      </c>
      <c r="R84" t="s">
        <v>4083</v>
      </c>
      <c r="S84" t="s">
        <v>247</v>
      </c>
      <c r="T84" t="s">
        <v>88</v>
      </c>
      <c r="U84">
        <v>30</v>
      </c>
      <c r="V84" t="s">
        <v>360</v>
      </c>
      <c r="W84" t="s">
        <v>361</v>
      </c>
      <c r="X84" t="s">
        <v>88</v>
      </c>
      <c r="Y84" t="s">
        <v>361</v>
      </c>
      <c r="Z84" t="s">
        <v>360</v>
      </c>
      <c r="AA84" t="s">
        <v>360</v>
      </c>
      <c r="AB84" t="s">
        <v>361</v>
      </c>
      <c r="AC84" t="s">
        <v>361</v>
      </c>
      <c r="AD84">
        <v>28</v>
      </c>
      <c r="AE84">
        <v>7.5</v>
      </c>
      <c r="AF84" s="12">
        <v>4.2679999999999998</v>
      </c>
      <c r="AG84">
        <v>3.57</v>
      </c>
      <c r="AH84" s="21">
        <v>0</v>
      </c>
      <c r="AI84" s="21" t="s">
        <v>88</v>
      </c>
      <c r="AJ84" s="21" t="s">
        <v>88</v>
      </c>
      <c r="AK84">
        <v>1</v>
      </c>
      <c r="AL84">
        <v>1200</v>
      </c>
      <c r="AM84" t="s">
        <v>88</v>
      </c>
      <c r="AN84">
        <v>2</v>
      </c>
      <c r="AO84" t="s">
        <v>360</v>
      </c>
      <c r="AP84">
        <v>3</v>
      </c>
      <c r="AQ84" t="s">
        <v>381</v>
      </c>
      <c r="AR84" t="s">
        <v>384</v>
      </c>
      <c r="AS84" t="s">
        <v>88</v>
      </c>
      <c r="AT84">
        <v>0.8</v>
      </c>
      <c r="AU84">
        <v>3.3</v>
      </c>
      <c r="AV84">
        <v>15580</v>
      </c>
      <c r="AW84" t="s">
        <v>4084</v>
      </c>
      <c r="AX84" t="s">
        <v>382</v>
      </c>
      <c r="AY84">
        <v>6.5</v>
      </c>
      <c r="AZ84">
        <v>450</v>
      </c>
      <c r="BA84">
        <v>8215</v>
      </c>
      <c r="BB84">
        <v>4.5999999999999996</v>
      </c>
      <c r="BC84" s="21" t="s">
        <v>361</v>
      </c>
      <c r="BD84" t="s">
        <v>1609</v>
      </c>
      <c r="BE84">
        <v>1</v>
      </c>
      <c r="BF84" t="s">
        <v>360</v>
      </c>
      <c r="BG84">
        <v>5</v>
      </c>
      <c r="BH84" t="s">
        <v>361</v>
      </c>
      <c r="BI84" s="21" t="s">
        <v>361</v>
      </c>
      <c r="BJ84" s="21" t="s">
        <v>88</v>
      </c>
      <c r="BK84" s="21" t="s">
        <v>361</v>
      </c>
      <c r="BL84" s="21" t="s">
        <v>88</v>
      </c>
      <c r="BM84" s="21" t="s">
        <v>88</v>
      </c>
      <c r="BN84" s="26" t="s">
        <v>88</v>
      </c>
      <c r="BO84" s="30">
        <f t="shared" si="2"/>
        <v>400</v>
      </c>
      <c r="BP84" s="26">
        <v>209</v>
      </c>
      <c r="BQ84" s="26">
        <v>41</v>
      </c>
      <c r="BR84" s="26">
        <v>6</v>
      </c>
      <c r="BS84" s="26">
        <v>4</v>
      </c>
      <c r="BT84" s="26">
        <v>2</v>
      </c>
      <c r="BU84" s="26">
        <v>5</v>
      </c>
      <c r="BV84" s="26">
        <v>133</v>
      </c>
      <c r="BW84" s="26" t="s">
        <v>88</v>
      </c>
      <c r="BX84" s="26" t="s">
        <v>88</v>
      </c>
      <c r="BY84" s="26" t="s">
        <v>88</v>
      </c>
      <c r="BZ84" s="26" t="s">
        <v>88</v>
      </c>
      <c r="CA84">
        <v>11</v>
      </c>
      <c r="CB84" t="s">
        <v>4119</v>
      </c>
      <c r="CC84">
        <v>5.4</v>
      </c>
    </row>
    <row r="85" spans="1:81" x14ac:dyDescent="0.35">
      <c r="A85" s="21" t="s">
        <v>3702</v>
      </c>
      <c r="B85" s="38" t="s">
        <v>361</v>
      </c>
      <c r="C85" s="35" t="s">
        <v>5111</v>
      </c>
      <c r="D85" s="35" t="s">
        <v>5112</v>
      </c>
      <c r="E85" s="21" t="s">
        <v>5153</v>
      </c>
      <c r="F85" s="21" t="s">
        <v>360</v>
      </c>
      <c r="G85" s="8" t="s">
        <v>3709</v>
      </c>
      <c r="H85" t="s">
        <v>3703</v>
      </c>
      <c r="I85">
        <v>2020</v>
      </c>
      <c r="J85" t="s">
        <v>258</v>
      </c>
      <c r="K85" t="s">
        <v>88</v>
      </c>
      <c r="L85">
        <v>12</v>
      </c>
      <c r="M85" t="s">
        <v>4058</v>
      </c>
      <c r="N85" t="s">
        <v>88</v>
      </c>
      <c r="O85" t="s">
        <v>4128</v>
      </c>
      <c r="P85" t="s">
        <v>88</v>
      </c>
      <c r="Q85" t="s">
        <v>4867</v>
      </c>
      <c r="R85" t="s">
        <v>198</v>
      </c>
      <c r="S85" t="s">
        <v>4127</v>
      </c>
      <c r="T85" t="s">
        <v>88</v>
      </c>
      <c r="U85">
        <v>30</v>
      </c>
      <c r="V85" t="s">
        <v>360</v>
      </c>
      <c r="W85" t="s">
        <v>361</v>
      </c>
      <c r="X85" t="s">
        <v>360</v>
      </c>
      <c r="Y85" t="s">
        <v>360</v>
      </c>
      <c r="Z85" t="s">
        <v>360</v>
      </c>
      <c r="AA85" t="s">
        <v>360</v>
      </c>
      <c r="AB85" t="s">
        <v>361</v>
      </c>
      <c r="AC85" t="s">
        <v>361</v>
      </c>
      <c r="AD85">
        <v>7.9</v>
      </c>
      <c r="AE85">
        <v>7.9</v>
      </c>
      <c r="AF85" s="12">
        <v>3.492</v>
      </c>
      <c r="AG85">
        <v>2.9</v>
      </c>
      <c r="AH85" s="21">
        <v>0</v>
      </c>
      <c r="AI85" s="21" t="s">
        <v>88</v>
      </c>
      <c r="AJ85" s="21" t="s">
        <v>88</v>
      </c>
      <c r="AK85">
        <v>1</v>
      </c>
      <c r="AL85">
        <v>1188</v>
      </c>
      <c r="AM85" t="s">
        <v>1380</v>
      </c>
      <c r="AN85">
        <v>2</v>
      </c>
      <c r="AO85" t="s">
        <v>360</v>
      </c>
      <c r="AP85">
        <v>4.28</v>
      </c>
      <c r="AQ85" t="s">
        <v>381</v>
      </c>
      <c r="AR85" t="s">
        <v>384</v>
      </c>
      <c r="AS85" t="s">
        <v>88</v>
      </c>
      <c r="AT85">
        <v>1</v>
      </c>
      <c r="AU85">
        <v>2.39</v>
      </c>
      <c r="AV85">
        <v>14664</v>
      </c>
      <c r="AW85">
        <v>20</v>
      </c>
      <c r="AX85" t="s">
        <v>1027</v>
      </c>
      <c r="AY85">
        <v>6</v>
      </c>
      <c r="AZ85">
        <v>410</v>
      </c>
      <c r="BA85">
        <v>8528.4</v>
      </c>
      <c r="BB85">
        <v>4.8</v>
      </c>
      <c r="BC85" s="21" t="s">
        <v>361</v>
      </c>
      <c r="BD85" t="s">
        <v>1609</v>
      </c>
      <c r="BE85">
        <v>3</v>
      </c>
      <c r="BF85" t="s">
        <v>360</v>
      </c>
      <c r="BG85">
        <v>5</v>
      </c>
      <c r="BH85" t="s">
        <v>361</v>
      </c>
      <c r="BI85" s="21" t="s">
        <v>361</v>
      </c>
      <c r="BJ85" s="21" t="s">
        <v>88</v>
      </c>
      <c r="BK85" s="21" t="s">
        <v>361</v>
      </c>
      <c r="BL85" s="21" t="s">
        <v>88</v>
      </c>
      <c r="BM85" s="37" t="s">
        <v>4906</v>
      </c>
      <c r="BN85" s="30">
        <v>16</v>
      </c>
      <c r="BO85" s="30">
        <f t="shared" si="2"/>
        <v>277</v>
      </c>
      <c r="BP85" s="26">
        <v>178</v>
      </c>
      <c r="BQ85" s="26">
        <v>29</v>
      </c>
      <c r="BR85" s="26">
        <v>6</v>
      </c>
      <c r="BS85" s="26">
        <v>5</v>
      </c>
      <c r="BT85" s="26">
        <v>2</v>
      </c>
      <c r="BU85" s="26">
        <v>0</v>
      </c>
      <c r="BV85" s="26">
        <v>55</v>
      </c>
      <c r="BW85" s="26" t="s">
        <v>88</v>
      </c>
      <c r="BX85" s="26">
        <v>2</v>
      </c>
      <c r="BY85" s="26" t="s">
        <v>88</v>
      </c>
      <c r="BZ85" s="26" t="s">
        <v>88</v>
      </c>
      <c r="CA85">
        <v>5</v>
      </c>
      <c r="CB85" s="21" t="s">
        <v>4133</v>
      </c>
      <c r="CC85">
        <v>6.5709999999999997</v>
      </c>
    </row>
    <row r="86" spans="1:81" x14ac:dyDescent="0.35">
      <c r="A86" s="21" t="s">
        <v>3705</v>
      </c>
      <c r="B86" s="38" t="s">
        <v>361</v>
      </c>
      <c r="C86" s="35" t="s">
        <v>5113</v>
      </c>
      <c r="D86" s="35" t="s">
        <v>5114</v>
      </c>
      <c r="E86" s="21" t="s">
        <v>5150</v>
      </c>
      <c r="F86" s="21" t="s">
        <v>361</v>
      </c>
      <c r="G86" s="8" t="s">
        <v>3710</v>
      </c>
      <c r="H86" t="s">
        <v>3704</v>
      </c>
      <c r="I86">
        <v>2023</v>
      </c>
      <c r="J86" t="s">
        <v>258</v>
      </c>
      <c r="K86" t="s">
        <v>88</v>
      </c>
      <c r="L86">
        <v>46</v>
      </c>
      <c r="M86" t="s">
        <v>260</v>
      </c>
      <c r="N86" t="s">
        <v>88</v>
      </c>
      <c r="O86" t="s">
        <v>4157</v>
      </c>
      <c r="P86" t="s">
        <v>88</v>
      </c>
      <c r="Q86" t="s">
        <v>4867</v>
      </c>
      <c r="R86" t="s">
        <v>4158</v>
      </c>
      <c r="S86" t="s">
        <v>264</v>
      </c>
      <c r="T86" t="s">
        <v>88</v>
      </c>
      <c r="U86">
        <v>30</v>
      </c>
      <c r="V86" t="s">
        <v>360</v>
      </c>
      <c r="W86" t="s">
        <v>361</v>
      </c>
      <c r="X86" t="s">
        <v>360</v>
      </c>
      <c r="Y86" t="s">
        <v>361</v>
      </c>
      <c r="Z86" t="s">
        <v>361</v>
      </c>
      <c r="AA86" t="s">
        <v>360</v>
      </c>
      <c r="AB86" t="s">
        <v>361</v>
      </c>
      <c r="AC86" t="s">
        <v>361</v>
      </c>
      <c r="AD86">
        <v>30.32</v>
      </c>
      <c r="AE86">
        <v>12.65</v>
      </c>
      <c r="AF86" s="12">
        <v>6</v>
      </c>
      <c r="AG86" s="12">
        <v>4.9069799999999999</v>
      </c>
      <c r="AH86" s="21" t="s">
        <v>88</v>
      </c>
      <c r="AI86" s="21" t="s">
        <v>88</v>
      </c>
      <c r="AJ86" s="21">
        <v>50</v>
      </c>
      <c r="AK86">
        <v>1</v>
      </c>
      <c r="AL86">
        <v>1633</v>
      </c>
      <c r="AM86" t="s">
        <v>88</v>
      </c>
      <c r="AN86">
        <v>2</v>
      </c>
      <c r="AO86" t="s">
        <v>361</v>
      </c>
      <c r="AP86">
        <v>4</v>
      </c>
      <c r="AQ86" t="s">
        <v>381</v>
      </c>
      <c r="AR86" t="s">
        <v>384</v>
      </c>
      <c r="AS86" t="s">
        <v>88</v>
      </c>
      <c r="AT86">
        <v>1.2</v>
      </c>
      <c r="AU86">
        <v>3</v>
      </c>
      <c r="AV86">
        <v>18873</v>
      </c>
      <c r="AW86" t="s">
        <v>88</v>
      </c>
      <c r="AX86" t="s">
        <v>382</v>
      </c>
      <c r="AY86">
        <v>10.44</v>
      </c>
      <c r="AZ86">
        <v>550</v>
      </c>
      <c r="BA86">
        <v>13400</v>
      </c>
      <c r="BB86">
        <v>11.8</v>
      </c>
      <c r="BC86" s="21" t="s">
        <v>360</v>
      </c>
      <c r="BD86" t="s">
        <v>1609</v>
      </c>
      <c r="BE86">
        <v>0.05</v>
      </c>
      <c r="BF86" t="s">
        <v>360</v>
      </c>
      <c r="BG86">
        <v>5</v>
      </c>
      <c r="BH86" t="s">
        <v>360</v>
      </c>
      <c r="BI86" s="21" t="s">
        <v>361</v>
      </c>
      <c r="BJ86" s="21" t="s">
        <v>88</v>
      </c>
      <c r="BK86" s="21" t="s">
        <v>360</v>
      </c>
      <c r="BL86" s="21" t="s">
        <v>88</v>
      </c>
      <c r="BM86" s="30" t="s">
        <v>88</v>
      </c>
      <c r="BN86" s="30" t="s">
        <v>88</v>
      </c>
      <c r="BO86" s="30">
        <f t="shared" si="2"/>
        <v>352</v>
      </c>
      <c r="BP86" s="26">
        <v>190</v>
      </c>
      <c r="BQ86" s="26">
        <v>52</v>
      </c>
      <c r="BR86" s="26">
        <v>7</v>
      </c>
      <c r="BS86" s="26">
        <v>18</v>
      </c>
      <c r="BT86" s="26">
        <v>4</v>
      </c>
      <c r="BU86" s="26">
        <v>5</v>
      </c>
      <c r="BV86" s="26">
        <v>75</v>
      </c>
      <c r="BW86" s="26">
        <v>1</v>
      </c>
      <c r="BX86" s="26" t="s">
        <v>88</v>
      </c>
      <c r="BY86" s="26" t="s">
        <v>88</v>
      </c>
      <c r="BZ86" s="26">
        <v>12</v>
      </c>
      <c r="CA86">
        <v>20</v>
      </c>
      <c r="CB86" s="21" t="s">
        <v>1873</v>
      </c>
      <c r="CC86">
        <v>27.46</v>
      </c>
    </row>
    <row r="87" spans="1:81" x14ac:dyDescent="0.35">
      <c r="A87" s="21" t="s">
        <v>3707</v>
      </c>
      <c r="B87" s="38" t="s">
        <v>5146</v>
      </c>
      <c r="C87" s="35" t="s">
        <v>5115</v>
      </c>
      <c r="D87" s="35" t="s">
        <v>5116</v>
      </c>
      <c r="E87" s="21" t="s">
        <v>5153</v>
      </c>
      <c r="F87" s="21" t="s">
        <v>360</v>
      </c>
      <c r="G87" s="8" t="s">
        <v>3711</v>
      </c>
      <c r="H87" t="s">
        <v>3706</v>
      </c>
      <c r="I87">
        <v>2018</v>
      </c>
      <c r="J87" t="s">
        <v>200</v>
      </c>
      <c r="K87" t="s">
        <v>88</v>
      </c>
      <c r="L87">
        <v>40</v>
      </c>
      <c r="M87" t="s">
        <v>3457</v>
      </c>
      <c r="N87" t="s">
        <v>88</v>
      </c>
      <c r="O87" t="s">
        <v>4202</v>
      </c>
      <c r="P87" t="s">
        <v>88</v>
      </c>
      <c r="Q87" t="s">
        <v>4867</v>
      </c>
      <c r="R87" t="s">
        <v>3262</v>
      </c>
      <c r="S87" t="s">
        <v>4203</v>
      </c>
      <c r="T87" t="s">
        <v>88</v>
      </c>
      <c r="U87">
        <v>30</v>
      </c>
      <c r="V87" t="s">
        <v>360</v>
      </c>
      <c r="W87" t="s">
        <v>360</v>
      </c>
      <c r="X87" t="s">
        <v>360</v>
      </c>
      <c r="Y87" t="s">
        <v>360</v>
      </c>
      <c r="Z87" t="s">
        <v>360</v>
      </c>
      <c r="AA87" t="s">
        <v>360</v>
      </c>
      <c r="AB87" t="s">
        <v>360</v>
      </c>
      <c r="AC87" t="s">
        <v>361</v>
      </c>
      <c r="AD87" s="21">
        <v>127</v>
      </c>
      <c r="AE87">
        <v>67.180000000000007</v>
      </c>
      <c r="AF87" s="12">
        <v>25.546589999999998</v>
      </c>
      <c r="AG87" s="12">
        <v>25.48584</v>
      </c>
      <c r="AH87" s="21" t="s">
        <v>88</v>
      </c>
      <c r="AI87" s="21" t="s">
        <v>88</v>
      </c>
      <c r="AJ87" s="21" t="s">
        <v>88</v>
      </c>
      <c r="AK87">
        <v>2</v>
      </c>
      <c r="AL87" t="s">
        <v>88</v>
      </c>
      <c r="AM87" t="s">
        <v>4237</v>
      </c>
      <c r="AN87">
        <v>2</v>
      </c>
      <c r="AO87" t="s">
        <v>360</v>
      </c>
      <c r="AP87">
        <v>3.12</v>
      </c>
      <c r="AQ87" t="s">
        <v>381</v>
      </c>
      <c r="AR87" t="s">
        <v>384</v>
      </c>
      <c r="AS87" t="s">
        <v>88</v>
      </c>
      <c r="AT87">
        <v>0.8</v>
      </c>
      <c r="AU87">
        <v>2.2000000000000002</v>
      </c>
      <c r="AV87">
        <v>134136</v>
      </c>
      <c r="AW87">
        <v>20</v>
      </c>
      <c r="AX87" t="s">
        <v>382</v>
      </c>
      <c r="AY87">
        <v>44.9</v>
      </c>
      <c r="AZ87">
        <v>335</v>
      </c>
      <c r="BA87" t="s">
        <v>88</v>
      </c>
      <c r="BB87">
        <v>6</v>
      </c>
      <c r="BC87" s="21" t="s">
        <v>361</v>
      </c>
      <c r="BD87" t="s">
        <v>88</v>
      </c>
      <c r="BE87" t="s">
        <v>88</v>
      </c>
      <c r="BF87" t="s">
        <v>88</v>
      </c>
      <c r="BG87" t="s">
        <v>88</v>
      </c>
      <c r="BH87" t="s">
        <v>88</v>
      </c>
      <c r="BI87" s="21" t="s">
        <v>361</v>
      </c>
      <c r="BJ87" s="21" t="s">
        <v>88</v>
      </c>
      <c r="BK87" s="21" t="s">
        <v>361</v>
      </c>
      <c r="BL87" s="21" t="s">
        <v>88</v>
      </c>
      <c r="BM87" s="21" t="s">
        <v>88</v>
      </c>
      <c r="BN87" s="26" t="s">
        <v>88</v>
      </c>
      <c r="BO87" s="30">
        <f t="shared" si="2"/>
        <v>99</v>
      </c>
      <c r="BP87" s="26">
        <v>77</v>
      </c>
      <c r="BQ87" s="26" t="s">
        <v>88</v>
      </c>
      <c r="BR87" s="26">
        <v>9</v>
      </c>
      <c r="BS87" s="26">
        <v>8</v>
      </c>
      <c r="BT87" s="26">
        <v>2</v>
      </c>
      <c r="BU87" s="26">
        <v>3</v>
      </c>
      <c r="BV87" s="26" t="s">
        <v>88</v>
      </c>
      <c r="BW87" s="26" t="s">
        <v>88</v>
      </c>
      <c r="BX87" s="26" t="s">
        <v>88</v>
      </c>
      <c r="BY87" s="26" t="s">
        <v>88</v>
      </c>
      <c r="BZ87" s="26" t="s">
        <v>88</v>
      </c>
      <c r="CA87">
        <v>22</v>
      </c>
      <c r="CB87" s="21" t="s">
        <v>4251</v>
      </c>
      <c r="CC87">
        <v>38.71</v>
      </c>
    </row>
    <row r="88" spans="1:81" x14ac:dyDescent="0.35">
      <c r="A88" s="21" t="s">
        <v>3713</v>
      </c>
      <c r="B88" s="38" t="s">
        <v>361</v>
      </c>
      <c r="C88" s="35" t="s">
        <v>5117</v>
      </c>
      <c r="D88" s="35" t="s">
        <v>5118</v>
      </c>
      <c r="E88" s="21" t="s">
        <v>5153</v>
      </c>
      <c r="F88" s="21" t="s">
        <v>361</v>
      </c>
      <c r="G88" s="8" t="s">
        <v>3714</v>
      </c>
      <c r="H88" t="s">
        <v>3712</v>
      </c>
      <c r="I88">
        <v>2021</v>
      </c>
      <c r="J88" t="s">
        <v>200</v>
      </c>
      <c r="K88" t="s">
        <v>88</v>
      </c>
      <c r="L88">
        <v>40</v>
      </c>
      <c r="M88" t="s">
        <v>3457</v>
      </c>
      <c r="N88" t="s">
        <v>88</v>
      </c>
      <c r="O88" t="s">
        <v>4260</v>
      </c>
      <c r="P88" t="s">
        <v>88</v>
      </c>
      <c r="Q88" t="s">
        <v>4867</v>
      </c>
      <c r="R88" t="s">
        <v>4261</v>
      </c>
      <c r="S88" t="s">
        <v>4203</v>
      </c>
      <c r="T88" t="s">
        <v>88</v>
      </c>
      <c r="U88">
        <v>30</v>
      </c>
      <c r="V88" t="s">
        <v>360</v>
      </c>
      <c r="W88" t="s">
        <v>360</v>
      </c>
      <c r="X88" t="s">
        <v>88</v>
      </c>
      <c r="Y88" t="s">
        <v>88</v>
      </c>
      <c r="Z88" t="s">
        <v>360</v>
      </c>
      <c r="AA88" t="s">
        <v>360</v>
      </c>
      <c r="AB88" t="s">
        <v>360</v>
      </c>
      <c r="AC88" t="s">
        <v>361</v>
      </c>
      <c r="AD88" s="21">
        <v>39.71</v>
      </c>
      <c r="AE88" s="21">
        <v>26.1</v>
      </c>
      <c r="AF88" t="s">
        <v>88</v>
      </c>
      <c r="AG88" t="s">
        <v>88</v>
      </c>
      <c r="AH88" s="21" t="s">
        <v>88</v>
      </c>
      <c r="AI88" s="21">
        <v>7</v>
      </c>
      <c r="AJ88" s="21">
        <v>50</v>
      </c>
      <c r="AK88">
        <v>2</v>
      </c>
      <c r="AL88" t="s">
        <v>88</v>
      </c>
      <c r="AM88" t="s">
        <v>816</v>
      </c>
      <c r="AN88">
        <v>2</v>
      </c>
      <c r="AO88" t="s">
        <v>360</v>
      </c>
      <c r="AP88" t="s">
        <v>88</v>
      </c>
      <c r="AQ88" t="s">
        <v>88</v>
      </c>
      <c r="AR88" t="s">
        <v>384</v>
      </c>
      <c r="AS88" t="s">
        <v>88</v>
      </c>
      <c r="AT88" t="s">
        <v>88</v>
      </c>
      <c r="AU88" t="s">
        <v>88</v>
      </c>
      <c r="AV88" t="s">
        <v>88</v>
      </c>
      <c r="AW88">
        <v>25</v>
      </c>
      <c r="AX88" t="s">
        <v>88</v>
      </c>
      <c r="AY88">
        <v>16.36</v>
      </c>
      <c r="AZ88" t="s">
        <v>88</v>
      </c>
      <c r="BA88" t="s">
        <v>88</v>
      </c>
      <c r="BB88">
        <v>16</v>
      </c>
      <c r="BC88" s="21" t="s">
        <v>360</v>
      </c>
      <c r="BD88" t="s">
        <v>1609</v>
      </c>
      <c r="BE88">
        <v>0.05</v>
      </c>
      <c r="BF88" t="s">
        <v>360</v>
      </c>
      <c r="BG88">
        <v>1</v>
      </c>
      <c r="BH88" t="s">
        <v>360</v>
      </c>
      <c r="BI88" s="21" t="s">
        <v>361</v>
      </c>
      <c r="BJ88" s="21" t="s">
        <v>88</v>
      </c>
      <c r="BK88" s="21" t="s">
        <v>361</v>
      </c>
      <c r="BL88" s="21" t="s">
        <v>88</v>
      </c>
      <c r="BM88" s="37" t="s">
        <v>4911</v>
      </c>
      <c r="BN88" s="26">
        <v>21</v>
      </c>
      <c r="BO88" s="30">
        <f t="shared" si="2"/>
        <v>183</v>
      </c>
      <c r="BP88" s="26">
        <v>86</v>
      </c>
      <c r="BQ88" s="26">
        <v>48</v>
      </c>
      <c r="BR88" s="26">
        <v>8</v>
      </c>
      <c r="BS88" s="26">
        <v>3</v>
      </c>
      <c r="BT88" s="26">
        <v>2</v>
      </c>
      <c r="BU88" s="26">
        <v>1</v>
      </c>
      <c r="BV88" s="26">
        <v>35</v>
      </c>
      <c r="BW88" s="26" t="s">
        <v>88</v>
      </c>
      <c r="BX88" s="26" t="s">
        <v>88</v>
      </c>
      <c r="BY88" s="26" t="s">
        <v>88</v>
      </c>
      <c r="BZ88" s="27" t="s">
        <v>88</v>
      </c>
      <c r="CA88">
        <v>19</v>
      </c>
      <c r="CB88" s="21" t="s">
        <v>4283</v>
      </c>
      <c r="CC88">
        <v>12.57</v>
      </c>
    </row>
    <row r="89" spans="1:81" x14ac:dyDescent="0.35">
      <c r="A89" s="21" t="s">
        <v>3715</v>
      </c>
      <c r="B89" s="38" t="s">
        <v>361</v>
      </c>
      <c r="C89" s="35" t="s">
        <v>5119</v>
      </c>
      <c r="D89" s="35" t="s">
        <v>5120</v>
      </c>
      <c r="E89" s="21" t="s">
        <v>5153</v>
      </c>
      <c r="F89" s="21" t="s">
        <v>361</v>
      </c>
      <c r="G89" s="8" t="s">
        <v>3717</v>
      </c>
      <c r="H89" t="s">
        <v>3716</v>
      </c>
      <c r="I89">
        <v>2019</v>
      </c>
      <c r="J89" t="s">
        <v>200</v>
      </c>
      <c r="K89" t="s">
        <v>88</v>
      </c>
      <c r="L89">
        <v>40</v>
      </c>
      <c r="M89" t="s">
        <v>3457</v>
      </c>
      <c r="N89" t="s">
        <v>88</v>
      </c>
      <c r="O89" t="s">
        <v>4308</v>
      </c>
      <c r="P89" t="s">
        <v>88</v>
      </c>
      <c r="Q89" t="s">
        <v>4867</v>
      </c>
      <c r="R89" t="s">
        <v>963</v>
      </c>
      <c r="S89" t="s">
        <v>253</v>
      </c>
      <c r="T89" t="s">
        <v>120</v>
      </c>
      <c r="U89">
        <v>30</v>
      </c>
      <c r="V89" t="s">
        <v>360</v>
      </c>
      <c r="W89" t="s">
        <v>360</v>
      </c>
      <c r="X89" t="s">
        <v>360</v>
      </c>
      <c r="Y89" t="s">
        <v>360</v>
      </c>
      <c r="Z89" t="s">
        <v>360</v>
      </c>
      <c r="AA89" t="s">
        <v>360</v>
      </c>
      <c r="AB89" t="s">
        <v>360</v>
      </c>
      <c r="AC89" t="s">
        <v>361</v>
      </c>
      <c r="AD89" s="21">
        <v>106.7</v>
      </c>
      <c r="AE89" s="21">
        <v>86.4</v>
      </c>
      <c r="AF89" s="12">
        <v>52.446449999999999</v>
      </c>
      <c r="AG89">
        <v>47.4</v>
      </c>
      <c r="AH89" s="21">
        <v>106.7</v>
      </c>
      <c r="AI89" s="21">
        <v>18.53</v>
      </c>
      <c r="AJ89" s="21">
        <v>50</v>
      </c>
      <c r="AK89">
        <v>1</v>
      </c>
      <c r="AL89">
        <v>4350</v>
      </c>
      <c r="AM89" t="s">
        <v>88</v>
      </c>
      <c r="AN89">
        <v>2</v>
      </c>
      <c r="AO89" t="s">
        <v>360</v>
      </c>
      <c r="AP89">
        <v>2.75</v>
      </c>
      <c r="AQ89" t="s">
        <v>381</v>
      </c>
      <c r="AR89" t="s">
        <v>384</v>
      </c>
      <c r="AS89" t="s">
        <v>88</v>
      </c>
      <c r="AT89">
        <v>1</v>
      </c>
      <c r="AU89">
        <v>2.57</v>
      </c>
      <c r="AV89" t="s">
        <v>88</v>
      </c>
      <c r="AW89">
        <v>15</v>
      </c>
      <c r="AX89" t="s">
        <v>382</v>
      </c>
      <c r="AY89">
        <v>97.87</v>
      </c>
      <c r="AZ89" t="s">
        <v>88</v>
      </c>
      <c r="BA89">
        <v>117444</v>
      </c>
      <c r="BB89" t="s">
        <v>88</v>
      </c>
      <c r="BC89" s="21" t="s">
        <v>361</v>
      </c>
      <c r="BD89" t="s">
        <v>4310</v>
      </c>
      <c r="BE89">
        <v>2</v>
      </c>
      <c r="BF89" t="s">
        <v>360</v>
      </c>
      <c r="BG89">
        <v>10</v>
      </c>
      <c r="BH89" t="s">
        <v>361</v>
      </c>
      <c r="BI89" s="21" t="s">
        <v>360</v>
      </c>
      <c r="BJ89" s="21" t="s">
        <v>4309</v>
      </c>
      <c r="BK89" s="21" t="s">
        <v>361</v>
      </c>
      <c r="BL89" s="21" t="s">
        <v>88</v>
      </c>
      <c r="BM89" s="37" t="s">
        <v>4907</v>
      </c>
      <c r="BN89" s="30">
        <v>174</v>
      </c>
      <c r="BO89" s="30">
        <f t="shared" si="2"/>
        <v>151</v>
      </c>
      <c r="BP89" s="26">
        <v>66</v>
      </c>
      <c r="BQ89" s="26">
        <v>24</v>
      </c>
      <c r="BR89" s="26">
        <v>7</v>
      </c>
      <c r="BS89" s="26">
        <v>14</v>
      </c>
      <c r="BT89" s="26">
        <v>4</v>
      </c>
      <c r="BU89" s="26">
        <v>2</v>
      </c>
      <c r="BV89" s="26">
        <v>34</v>
      </c>
      <c r="BW89" s="26" t="s">
        <v>88</v>
      </c>
      <c r="BX89" s="26" t="s">
        <v>88</v>
      </c>
      <c r="BY89" s="26" t="s">
        <v>88</v>
      </c>
      <c r="BZ89" s="27" t="s">
        <v>88</v>
      </c>
      <c r="CA89">
        <v>8</v>
      </c>
      <c r="CB89" t="s">
        <v>3462</v>
      </c>
      <c r="CC89">
        <v>87.66</v>
      </c>
    </row>
    <row r="90" spans="1:81" x14ac:dyDescent="0.35">
      <c r="A90" s="21" t="s">
        <v>3718</v>
      </c>
      <c r="B90" s="38" t="s">
        <v>5146</v>
      </c>
      <c r="C90" s="35" t="s">
        <v>5121</v>
      </c>
      <c r="D90" s="35" t="s">
        <v>5122</v>
      </c>
      <c r="E90" s="21" t="s">
        <v>5153</v>
      </c>
      <c r="F90" s="21" t="s">
        <v>360</v>
      </c>
      <c r="G90" s="8" t="s">
        <v>3722</v>
      </c>
      <c r="H90" t="s">
        <v>3719</v>
      </c>
      <c r="I90">
        <v>2020</v>
      </c>
      <c r="J90" t="s">
        <v>200</v>
      </c>
      <c r="K90" t="s">
        <v>88</v>
      </c>
      <c r="L90">
        <v>17</v>
      </c>
      <c r="M90" t="s">
        <v>4352</v>
      </c>
      <c r="N90" t="s">
        <v>88</v>
      </c>
      <c r="O90" t="s">
        <v>4353</v>
      </c>
      <c r="P90" t="s">
        <v>88</v>
      </c>
      <c r="Q90" t="s">
        <v>4867</v>
      </c>
      <c r="R90" t="s">
        <v>4354</v>
      </c>
      <c r="S90" t="s">
        <v>3460</v>
      </c>
      <c r="T90" t="s">
        <v>88</v>
      </c>
      <c r="U90">
        <v>25</v>
      </c>
      <c r="V90" t="s">
        <v>360</v>
      </c>
      <c r="W90" t="s">
        <v>360</v>
      </c>
      <c r="X90" t="s">
        <v>360</v>
      </c>
      <c r="Y90" t="s">
        <v>360</v>
      </c>
      <c r="Z90" t="s">
        <v>360</v>
      </c>
      <c r="AA90" t="s">
        <v>360</v>
      </c>
      <c r="AB90" t="s">
        <v>360</v>
      </c>
      <c r="AC90" t="s">
        <v>361</v>
      </c>
      <c r="AD90" s="21">
        <v>60.1</v>
      </c>
      <c r="AE90" s="21">
        <v>41.7</v>
      </c>
      <c r="AF90" s="12">
        <v>16.831099999999999</v>
      </c>
      <c r="AG90">
        <v>16.8</v>
      </c>
      <c r="AH90" s="21" t="s">
        <v>88</v>
      </c>
      <c r="AI90" s="21" t="s">
        <v>88</v>
      </c>
      <c r="AJ90" s="21" t="s">
        <v>88</v>
      </c>
      <c r="AK90">
        <v>2</v>
      </c>
      <c r="AL90">
        <v>3800</v>
      </c>
      <c r="AM90" t="s">
        <v>88</v>
      </c>
      <c r="AN90">
        <v>2</v>
      </c>
      <c r="AO90" t="s">
        <v>360</v>
      </c>
      <c r="AP90">
        <v>3</v>
      </c>
      <c r="AQ90" t="s">
        <v>381</v>
      </c>
      <c r="AR90" t="s">
        <v>384</v>
      </c>
      <c r="AS90" t="s">
        <v>88</v>
      </c>
      <c r="AT90">
        <v>0.8</v>
      </c>
      <c r="AU90">
        <v>2.6</v>
      </c>
      <c r="AV90">
        <v>79700</v>
      </c>
      <c r="AW90">
        <v>20</v>
      </c>
      <c r="AX90" t="s">
        <v>88</v>
      </c>
      <c r="AY90">
        <v>37</v>
      </c>
      <c r="AZ90" t="s">
        <v>88</v>
      </c>
      <c r="BA90">
        <v>44177</v>
      </c>
      <c r="BB90" t="s">
        <v>88</v>
      </c>
      <c r="BC90" s="21" t="s">
        <v>360</v>
      </c>
      <c r="BD90" t="s">
        <v>4355</v>
      </c>
      <c r="BE90">
        <v>1.5</v>
      </c>
      <c r="BF90" t="s">
        <v>360</v>
      </c>
      <c r="BG90">
        <v>5</v>
      </c>
      <c r="BH90" t="s">
        <v>361</v>
      </c>
      <c r="BI90" s="21" t="s">
        <v>361</v>
      </c>
      <c r="BJ90" s="21" t="s">
        <v>88</v>
      </c>
      <c r="BK90" s="21" t="s">
        <v>361</v>
      </c>
      <c r="BL90" s="21" t="s">
        <v>88</v>
      </c>
      <c r="BM90" s="37" t="s">
        <v>4908</v>
      </c>
      <c r="BN90" s="30">
        <v>357</v>
      </c>
      <c r="BO90" s="30">
        <f t="shared" si="2"/>
        <v>292</v>
      </c>
      <c r="BP90" s="26">
        <v>148</v>
      </c>
      <c r="BQ90" s="26">
        <v>56</v>
      </c>
      <c r="BR90" s="26">
        <v>6</v>
      </c>
      <c r="BS90" s="26">
        <v>15</v>
      </c>
      <c r="BT90" s="26">
        <v>2</v>
      </c>
      <c r="BU90" s="26">
        <v>0</v>
      </c>
      <c r="BV90" s="26">
        <v>65</v>
      </c>
      <c r="BW90" s="26" t="s">
        <v>88</v>
      </c>
      <c r="BX90" s="26" t="s">
        <v>88</v>
      </c>
      <c r="BY90" s="26" t="s">
        <v>88</v>
      </c>
      <c r="BZ90" s="26">
        <v>11</v>
      </c>
      <c r="CA90">
        <v>7</v>
      </c>
      <c r="CB90" t="s">
        <v>88</v>
      </c>
      <c r="CC90" t="s">
        <v>88</v>
      </c>
    </row>
    <row r="91" spans="1:81" x14ac:dyDescent="0.35">
      <c r="A91" s="21" t="s">
        <v>3720</v>
      </c>
      <c r="B91" s="38" t="s">
        <v>361</v>
      </c>
      <c r="C91" s="35" t="s">
        <v>5123</v>
      </c>
      <c r="D91" s="35" t="s">
        <v>5124</v>
      </c>
      <c r="E91" s="21" t="s">
        <v>5153</v>
      </c>
      <c r="F91" s="21" t="s">
        <v>361</v>
      </c>
      <c r="G91" s="8" t="s">
        <v>3723</v>
      </c>
      <c r="H91" t="s">
        <v>3721</v>
      </c>
      <c r="I91">
        <v>2019</v>
      </c>
      <c r="J91" t="s">
        <v>200</v>
      </c>
      <c r="K91" t="s">
        <v>88</v>
      </c>
      <c r="L91">
        <v>33</v>
      </c>
      <c r="M91" t="s">
        <v>4378</v>
      </c>
      <c r="N91" t="s">
        <v>88</v>
      </c>
      <c r="O91" t="s">
        <v>4379</v>
      </c>
      <c r="P91" t="s">
        <v>88</v>
      </c>
      <c r="Q91" t="s">
        <v>4867</v>
      </c>
      <c r="R91" t="s">
        <v>4380</v>
      </c>
      <c r="S91" t="s">
        <v>4381</v>
      </c>
      <c r="T91" t="s">
        <v>88</v>
      </c>
      <c r="U91">
        <v>30</v>
      </c>
      <c r="V91" t="s">
        <v>360</v>
      </c>
      <c r="W91" t="s">
        <v>360</v>
      </c>
      <c r="X91" t="s">
        <v>360</v>
      </c>
      <c r="Y91" t="s">
        <v>360</v>
      </c>
      <c r="Z91" t="s">
        <v>360</v>
      </c>
      <c r="AA91" t="s">
        <v>360</v>
      </c>
      <c r="AB91" t="s">
        <v>360</v>
      </c>
      <c r="AC91" t="s">
        <v>361</v>
      </c>
      <c r="AD91" s="21">
        <v>72</v>
      </c>
      <c r="AE91" s="21">
        <v>44.32</v>
      </c>
      <c r="AF91" t="s">
        <v>88</v>
      </c>
      <c r="AG91" t="s">
        <v>88</v>
      </c>
      <c r="AH91" s="21">
        <v>46.51</v>
      </c>
      <c r="AI91" s="21" t="s">
        <v>88</v>
      </c>
      <c r="AJ91" s="21">
        <v>50</v>
      </c>
      <c r="AK91">
        <v>1</v>
      </c>
      <c r="AL91">
        <v>3300</v>
      </c>
      <c r="AM91" t="s">
        <v>88</v>
      </c>
      <c r="AN91">
        <v>2</v>
      </c>
      <c r="AO91" t="s">
        <v>361</v>
      </c>
      <c r="AP91" t="s">
        <v>88</v>
      </c>
      <c r="AQ91" t="s">
        <v>381</v>
      </c>
      <c r="AR91" t="s">
        <v>1137</v>
      </c>
      <c r="AS91" t="s">
        <v>88</v>
      </c>
      <c r="AT91">
        <v>0.7</v>
      </c>
      <c r="AU91" t="s">
        <v>88</v>
      </c>
      <c r="AV91">
        <v>2800</v>
      </c>
      <c r="AW91" t="s">
        <v>88</v>
      </c>
      <c r="AX91" t="s">
        <v>88</v>
      </c>
      <c r="AY91">
        <v>33.26</v>
      </c>
      <c r="AZ91" t="s">
        <v>88</v>
      </c>
      <c r="BA91" t="s">
        <v>88</v>
      </c>
      <c r="BB91">
        <v>7.5</v>
      </c>
      <c r="BC91" s="21" t="s">
        <v>360</v>
      </c>
      <c r="BD91" t="s">
        <v>4382</v>
      </c>
      <c r="BE91" t="s">
        <v>88</v>
      </c>
      <c r="BF91" t="s">
        <v>360</v>
      </c>
      <c r="BG91">
        <v>5</v>
      </c>
      <c r="BH91" t="s">
        <v>361</v>
      </c>
      <c r="BI91" s="21" t="s">
        <v>361</v>
      </c>
      <c r="BJ91" s="21" t="s">
        <v>88</v>
      </c>
      <c r="BK91" s="21" t="s">
        <v>360</v>
      </c>
      <c r="BL91" s="21" t="s">
        <v>88</v>
      </c>
      <c r="BM91" s="21" t="s">
        <v>88</v>
      </c>
      <c r="BN91" s="30" t="s">
        <v>88</v>
      </c>
      <c r="BO91" s="30">
        <f t="shared" si="2"/>
        <v>184</v>
      </c>
      <c r="BP91" s="26">
        <v>111</v>
      </c>
      <c r="BQ91" s="26">
        <v>32</v>
      </c>
      <c r="BR91" s="26">
        <v>5</v>
      </c>
      <c r="BS91" s="26">
        <v>5</v>
      </c>
      <c r="BT91" s="26">
        <v>3</v>
      </c>
      <c r="BU91" s="26">
        <v>5</v>
      </c>
      <c r="BV91" s="26">
        <v>23</v>
      </c>
      <c r="BW91" s="26" t="s">
        <v>88</v>
      </c>
      <c r="BX91" s="26" t="s">
        <v>88</v>
      </c>
      <c r="BY91" s="26" t="s">
        <v>88</v>
      </c>
      <c r="BZ91" s="26">
        <v>13</v>
      </c>
      <c r="CA91">
        <v>11</v>
      </c>
      <c r="CB91" t="s">
        <v>4393</v>
      </c>
      <c r="CC91">
        <v>37.299999999999997</v>
      </c>
    </row>
    <row r="92" spans="1:81" x14ac:dyDescent="0.35">
      <c r="A92" s="21" t="s">
        <v>3724</v>
      </c>
      <c r="B92" s="38" t="s">
        <v>361</v>
      </c>
      <c r="C92" s="35" t="s">
        <v>5125</v>
      </c>
      <c r="D92" s="35" t="s">
        <v>5126</v>
      </c>
      <c r="E92" s="21" t="s">
        <v>5153</v>
      </c>
      <c r="F92" s="21" t="s">
        <v>5152</v>
      </c>
      <c r="G92" s="8" t="s">
        <v>3726</v>
      </c>
      <c r="H92" t="s">
        <v>3725</v>
      </c>
      <c r="I92">
        <v>2020</v>
      </c>
      <c r="J92" t="s">
        <v>200</v>
      </c>
      <c r="K92" t="s">
        <v>88</v>
      </c>
      <c r="L92">
        <v>47</v>
      </c>
      <c r="M92" t="s">
        <v>4448</v>
      </c>
      <c r="N92" t="s">
        <v>88</v>
      </c>
      <c r="O92" t="s">
        <v>4447</v>
      </c>
      <c r="P92" t="s">
        <v>88</v>
      </c>
      <c r="Q92" t="s">
        <v>4867</v>
      </c>
      <c r="R92" t="s">
        <v>3955</v>
      </c>
      <c r="S92" t="s">
        <v>4203</v>
      </c>
      <c r="T92" t="s">
        <v>4449</v>
      </c>
      <c r="U92">
        <v>40</v>
      </c>
      <c r="V92" t="s">
        <v>360</v>
      </c>
      <c r="W92" t="s">
        <v>361</v>
      </c>
      <c r="X92" t="s">
        <v>360</v>
      </c>
      <c r="Y92" t="s">
        <v>361</v>
      </c>
      <c r="Z92" t="s">
        <v>360</v>
      </c>
      <c r="AA92" t="s">
        <v>360</v>
      </c>
      <c r="AB92" t="s">
        <v>361</v>
      </c>
      <c r="AC92" t="s">
        <v>361</v>
      </c>
      <c r="AD92" s="21">
        <v>29.2</v>
      </c>
      <c r="AE92" s="21">
        <v>29.2</v>
      </c>
      <c r="AF92" s="12">
        <v>11.07</v>
      </c>
      <c r="AG92">
        <v>11.05</v>
      </c>
      <c r="AH92" s="21">
        <v>0</v>
      </c>
      <c r="AI92" s="21" t="s">
        <v>88</v>
      </c>
      <c r="AJ92" s="21">
        <v>50</v>
      </c>
      <c r="AK92">
        <v>1</v>
      </c>
      <c r="AL92" t="s">
        <v>88</v>
      </c>
      <c r="AM92" t="s">
        <v>4237</v>
      </c>
      <c r="AN92">
        <v>2</v>
      </c>
      <c r="AO92" t="s">
        <v>360</v>
      </c>
      <c r="AP92">
        <v>3.6</v>
      </c>
      <c r="AQ92" t="s">
        <v>381</v>
      </c>
      <c r="AR92" t="s">
        <v>384</v>
      </c>
      <c r="AS92" t="s">
        <v>88</v>
      </c>
      <c r="AT92">
        <v>0.8</v>
      </c>
      <c r="AU92">
        <v>2.9</v>
      </c>
      <c r="AV92">
        <v>56924</v>
      </c>
      <c r="AW92">
        <v>30</v>
      </c>
      <c r="AX92" t="s">
        <v>88</v>
      </c>
      <c r="AY92">
        <v>23.908000000000001</v>
      </c>
      <c r="AZ92" t="s">
        <v>88</v>
      </c>
      <c r="BA92">
        <v>29885</v>
      </c>
      <c r="BB92">
        <v>14</v>
      </c>
      <c r="BC92" s="21" t="s">
        <v>361</v>
      </c>
      <c r="BD92" t="s">
        <v>88</v>
      </c>
      <c r="BE92" t="s">
        <v>88</v>
      </c>
      <c r="BF92" t="s">
        <v>88</v>
      </c>
      <c r="BG92" t="s">
        <v>88</v>
      </c>
      <c r="BH92" t="s">
        <v>88</v>
      </c>
      <c r="BI92" s="21" t="s">
        <v>360</v>
      </c>
      <c r="BJ92" s="21" t="s">
        <v>4027</v>
      </c>
      <c r="BK92" s="21" t="s">
        <v>361</v>
      </c>
      <c r="BL92" s="21" t="s">
        <v>88</v>
      </c>
      <c r="BM92" s="37" t="s">
        <v>4909</v>
      </c>
      <c r="BN92" s="30">
        <v>72</v>
      </c>
      <c r="BO92" s="30">
        <f t="shared" si="2"/>
        <v>200</v>
      </c>
      <c r="BP92" s="26">
        <v>125</v>
      </c>
      <c r="BQ92" s="26">
        <v>45</v>
      </c>
      <c r="BR92" s="26">
        <v>3</v>
      </c>
      <c r="BS92" s="26">
        <v>12</v>
      </c>
      <c r="BT92" s="26">
        <v>1</v>
      </c>
      <c r="BU92" s="26">
        <v>1</v>
      </c>
      <c r="BV92" s="26">
        <v>13</v>
      </c>
      <c r="BW92" s="26" t="s">
        <v>88</v>
      </c>
      <c r="BX92" s="26" t="s">
        <v>88</v>
      </c>
      <c r="BY92" s="26" t="s">
        <v>88</v>
      </c>
      <c r="BZ92" s="27" t="s">
        <v>88</v>
      </c>
      <c r="CA92">
        <v>16</v>
      </c>
      <c r="CB92" t="s">
        <v>4469</v>
      </c>
      <c r="CC92">
        <v>17.23</v>
      </c>
    </row>
    <row r="93" spans="1:81" x14ac:dyDescent="0.35">
      <c r="A93" s="21" t="s">
        <v>3727</v>
      </c>
      <c r="B93" s="38" t="s">
        <v>361</v>
      </c>
      <c r="C93" s="35" t="s">
        <v>5127</v>
      </c>
      <c r="D93" s="35" t="s">
        <v>5128</v>
      </c>
      <c r="E93" s="21" t="s">
        <v>5153</v>
      </c>
      <c r="F93" s="21" t="s">
        <v>5152</v>
      </c>
      <c r="G93" s="8" t="s">
        <v>3728</v>
      </c>
      <c r="H93" t="s">
        <v>3729</v>
      </c>
      <c r="I93">
        <v>2021</v>
      </c>
      <c r="J93" t="s">
        <v>200</v>
      </c>
      <c r="K93" t="s">
        <v>88</v>
      </c>
      <c r="L93">
        <v>86</v>
      </c>
      <c r="M93" t="s">
        <v>4504</v>
      </c>
      <c r="N93" t="s">
        <v>88</v>
      </c>
      <c r="O93" t="s">
        <v>4505</v>
      </c>
      <c r="P93" t="s">
        <v>88</v>
      </c>
      <c r="Q93" t="s">
        <v>4867</v>
      </c>
      <c r="R93" t="s">
        <v>963</v>
      </c>
      <c r="S93" s="21" t="s">
        <v>4508</v>
      </c>
      <c r="T93" t="s">
        <v>4509</v>
      </c>
      <c r="U93" t="s">
        <v>88</v>
      </c>
      <c r="V93" t="s">
        <v>360</v>
      </c>
      <c r="W93" t="s">
        <v>361</v>
      </c>
      <c r="X93" t="s">
        <v>361</v>
      </c>
      <c r="Y93" t="s">
        <v>361</v>
      </c>
      <c r="Z93" t="s">
        <v>360</v>
      </c>
      <c r="AA93" t="s">
        <v>360</v>
      </c>
      <c r="AB93" t="s">
        <v>361</v>
      </c>
      <c r="AC93" t="s">
        <v>361</v>
      </c>
      <c r="AD93" s="21">
        <v>16.88</v>
      </c>
      <c r="AE93" s="21">
        <v>16.88</v>
      </c>
      <c r="AF93" s="12">
        <v>11.245749999999999</v>
      </c>
      <c r="AG93">
        <v>9.6999999999999993</v>
      </c>
      <c r="AH93" s="21" t="s">
        <v>88</v>
      </c>
      <c r="AI93" s="21" t="s">
        <v>88</v>
      </c>
      <c r="AJ93" s="21" t="s">
        <v>88</v>
      </c>
      <c r="AK93">
        <v>3</v>
      </c>
      <c r="AL93">
        <v>3160</v>
      </c>
      <c r="AM93" t="s">
        <v>88</v>
      </c>
      <c r="AN93">
        <v>2</v>
      </c>
      <c r="AO93" t="s">
        <v>361</v>
      </c>
      <c r="AP93">
        <v>1.5</v>
      </c>
      <c r="AQ93" t="s">
        <v>381</v>
      </c>
      <c r="AR93" t="s">
        <v>384</v>
      </c>
      <c r="AS93" t="s">
        <v>88</v>
      </c>
      <c r="AT93" t="s">
        <v>88</v>
      </c>
      <c r="AU93">
        <v>2.2000000000000002</v>
      </c>
      <c r="AV93" t="s">
        <v>4506</v>
      </c>
      <c r="AW93">
        <v>10</v>
      </c>
      <c r="AX93" t="s">
        <v>382</v>
      </c>
      <c r="AY93">
        <v>20.239999999999998</v>
      </c>
      <c r="AZ93" t="s">
        <v>88</v>
      </c>
      <c r="BA93">
        <v>23500</v>
      </c>
      <c r="BB93" t="s">
        <v>88</v>
      </c>
      <c r="BC93" s="21" t="s">
        <v>361</v>
      </c>
      <c r="BD93" t="s">
        <v>1609</v>
      </c>
      <c r="BE93">
        <v>3</v>
      </c>
      <c r="BF93" t="s">
        <v>360</v>
      </c>
      <c r="BG93">
        <v>10</v>
      </c>
      <c r="BH93" t="s">
        <v>361</v>
      </c>
      <c r="BI93" s="21" t="s">
        <v>360</v>
      </c>
      <c r="BJ93" s="21" t="s">
        <v>4507</v>
      </c>
      <c r="BK93" s="21" t="s">
        <v>361</v>
      </c>
      <c r="BL93" s="21" t="s">
        <v>88</v>
      </c>
      <c r="BM93" s="37" t="s">
        <v>4935</v>
      </c>
      <c r="BN93" s="26">
        <v>267</v>
      </c>
      <c r="BO93" s="30">
        <f t="shared" si="2"/>
        <v>254</v>
      </c>
      <c r="BP93" s="26">
        <v>177</v>
      </c>
      <c r="BQ93" s="26">
        <v>26</v>
      </c>
      <c r="BR93" s="26">
        <v>5</v>
      </c>
      <c r="BS93" s="26">
        <v>10</v>
      </c>
      <c r="BT93" s="26">
        <v>2</v>
      </c>
      <c r="BU93" s="26">
        <v>0</v>
      </c>
      <c r="BV93" s="26">
        <v>34</v>
      </c>
      <c r="BW93" s="26" t="s">
        <v>88</v>
      </c>
      <c r="BX93" s="26" t="s">
        <v>88</v>
      </c>
      <c r="BY93" s="26" t="s">
        <v>88</v>
      </c>
      <c r="BZ93" s="26">
        <v>14</v>
      </c>
      <c r="CA93">
        <v>8</v>
      </c>
      <c r="CB93" t="s">
        <v>944</v>
      </c>
      <c r="CC93">
        <v>13.363</v>
      </c>
    </row>
    <row r="94" spans="1:81" x14ac:dyDescent="0.35">
      <c r="A94" s="21" t="s">
        <v>3730</v>
      </c>
      <c r="B94" s="38" t="s">
        <v>361</v>
      </c>
      <c r="C94" s="35" t="s">
        <v>5129</v>
      </c>
      <c r="D94" s="35" t="s">
        <v>5130</v>
      </c>
      <c r="E94" s="21" t="s">
        <v>5153</v>
      </c>
      <c r="F94" s="21" t="s">
        <v>5152</v>
      </c>
      <c r="G94" s="8" t="s">
        <v>3731</v>
      </c>
      <c r="H94" t="s">
        <v>3732</v>
      </c>
      <c r="I94">
        <v>2020</v>
      </c>
      <c r="J94" t="s">
        <v>200</v>
      </c>
      <c r="K94" t="s">
        <v>88</v>
      </c>
      <c r="L94">
        <v>86</v>
      </c>
      <c r="M94" t="s">
        <v>4504</v>
      </c>
      <c r="N94" t="s">
        <v>88</v>
      </c>
      <c r="O94" t="s">
        <v>4543</v>
      </c>
      <c r="P94" t="s">
        <v>88</v>
      </c>
      <c r="Q94" t="s">
        <v>4867</v>
      </c>
      <c r="R94" t="s">
        <v>4544</v>
      </c>
      <c r="S94" s="21" t="s">
        <v>210</v>
      </c>
      <c r="T94" t="s">
        <v>88</v>
      </c>
      <c r="U94" t="s">
        <v>88</v>
      </c>
      <c r="V94" t="s">
        <v>360</v>
      </c>
      <c r="W94" t="s">
        <v>88</v>
      </c>
      <c r="X94" t="s">
        <v>360</v>
      </c>
      <c r="Y94" t="s">
        <v>361</v>
      </c>
      <c r="Z94" t="s">
        <v>360</v>
      </c>
      <c r="AA94" t="s">
        <v>360</v>
      </c>
      <c r="AB94" t="s">
        <v>361</v>
      </c>
      <c r="AC94" t="s">
        <v>361</v>
      </c>
      <c r="AD94" s="23">
        <v>21.337299999999999</v>
      </c>
      <c r="AE94" s="23">
        <v>21.337299999999999</v>
      </c>
      <c r="AF94" s="21" t="s">
        <v>88</v>
      </c>
      <c r="AG94" t="s">
        <v>88</v>
      </c>
      <c r="AH94" s="21">
        <v>0</v>
      </c>
      <c r="AI94" s="21" t="s">
        <v>88</v>
      </c>
      <c r="AJ94" s="21" t="s">
        <v>88</v>
      </c>
      <c r="AK94">
        <v>2</v>
      </c>
      <c r="AL94" t="s">
        <v>88</v>
      </c>
      <c r="AM94" t="s">
        <v>88</v>
      </c>
      <c r="AN94" t="s">
        <v>88</v>
      </c>
      <c r="AO94" t="s">
        <v>88</v>
      </c>
      <c r="AP94">
        <v>3</v>
      </c>
      <c r="AQ94" t="s">
        <v>381</v>
      </c>
      <c r="AR94" t="s">
        <v>384</v>
      </c>
      <c r="AS94" t="s">
        <v>88</v>
      </c>
      <c r="AT94">
        <v>0.8</v>
      </c>
      <c r="AU94" t="s">
        <v>88</v>
      </c>
      <c r="AV94">
        <v>49062</v>
      </c>
      <c r="AW94">
        <v>15</v>
      </c>
      <c r="AX94" t="s">
        <v>382</v>
      </c>
      <c r="AY94">
        <v>22.09</v>
      </c>
      <c r="AZ94">
        <v>450</v>
      </c>
      <c r="BA94">
        <v>25403</v>
      </c>
      <c r="BB94" t="s">
        <v>88</v>
      </c>
      <c r="BC94" s="21" t="s">
        <v>361</v>
      </c>
      <c r="BD94" t="s">
        <v>4545</v>
      </c>
      <c r="BE94" t="s">
        <v>88</v>
      </c>
      <c r="BF94" t="s">
        <v>360</v>
      </c>
      <c r="BG94">
        <v>2</v>
      </c>
      <c r="BH94" t="s">
        <v>361</v>
      </c>
      <c r="BI94" s="21" t="s">
        <v>361</v>
      </c>
      <c r="BJ94" s="21" t="s">
        <v>88</v>
      </c>
      <c r="BK94" s="21" t="s">
        <v>361</v>
      </c>
      <c r="BL94" s="21" t="s">
        <v>88</v>
      </c>
      <c r="BM94" s="37" t="s">
        <v>4936</v>
      </c>
      <c r="BN94" s="30">
        <v>206</v>
      </c>
      <c r="BO94" s="30">
        <f t="shared" si="2"/>
        <v>199</v>
      </c>
      <c r="BP94" s="26">
        <v>111</v>
      </c>
      <c r="BQ94" s="26">
        <v>39</v>
      </c>
      <c r="BR94" s="26">
        <v>3</v>
      </c>
      <c r="BS94" s="26">
        <v>1</v>
      </c>
      <c r="BT94" s="26">
        <v>3</v>
      </c>
      <c r="BU94" s="26">
        <v>4</v>
      </c>
      <c r="BV94" s="26">
        <v>38</v>
      </c>
      <c r="BW94" s="26" t="s">
        <v>88</v>
      </c>
      <c r="BX94" s="26" t="s">
        <v>88</v>
      </c>
      <c r="BY94" s="26" t="s">
        <v>88</v>
      </c>
      <c r="BZ94" s="26">
        <v>23</v>
      </c>
      <c r="CA94">
        <v>13</v>
      </c>
      <c r="CB94" t="s">
        <v>88</v>
      </c>
      <c r="CC94" t="s">
        <v>88</v>
      </c>
    </row>
    <row r="95" spans="1:81" x14ac:dyDescent="0.35">
      <c r="A95" s="21" t="s">
        <v>3733</v>
      </c>
      <c r="B95" s="38" t="s">
        <v>361</v>
      </c>
      <c r="C95" s="35" t="s">
        <v>5131</v>
      </c>
      <c r="D95" s="35" t="s">
        <v>5132</v>
      </c>
      <c r="E95" s="21" t="s">
        <v>5153</v>
      </c>
      <c r="F95" s="21" t="s">
        <v>361</v>
      </c>
      <c r="G95" s="8" t="s">
        <v>3735</v>
      </c>
      <c r="H95" t="s">
        <v>3734</v>
      </c>
      <c r="I95">
        <v>2019</v>
      </c>
      <c r="J95" t="s">
        <v>200</v>
      </c>
      <c r="K95" t="s">
        <v>88</v>
      </c>
      <c r="L95">
        <v>24</v>
      </c>
      <c r="M95" t="s">
        <v>4576</v>
      </c>
      <c r="N95" t="s">
        <v>88</v>
      </c>
      <c r="O95" t="s">
        <v>4577</v>
      </c>
      <c r="P95" t="s">
        <v>88</v>
      </c>
      <c r="Q95" t="s">
        <v>4867</v>
      </c>
      <c r="R95" t="s">
        <v>270</v>
      </c>
      <c r="S95" s="21" t="s">
        <v>4578</v>
      </c>
      <c r="T95" t="s">
        <v>88</v>
      </c>
      <c r="U95">
        <v>30</v>
      </c>
      <c r="V95" t="s">
        <v>360</v>
      </c>
      <c r="W95" t="s">
        <v>360</v>
      </c>
      <c r="X95" t="s">
        <v>360</v>
      </c>
      <c r="Y95" t="s">
        <v>361</v>
      </c>
      <c r="Z95" t="s">
        <v>360</v>
      </c>
      <c r="AA95" t="s">
        <v>360</v>
      </c>
      <c r="AB95" t="s">
        <v>360</v>
      </c>
      <c r="AC95" t="s">
        <v>361</v>
      </c>
      <c r="AD95" s="21">
        <v>246</v>
      </c>
      <c r="AE95" s="21">
        <v>12.2</v>
      </c>
      <c r="AF95" s="12">
        <v>6.6459999999999999</v>
      </c>
      <c r="AG95">
        <v>4.5330000000000004</v>
      </c>
      <c r="AH95" s="21">
        <v>0</v>
      </c>
      <c r="AI95" s="21" t="s">
        <v>88</v>
      </c>
      <c r="AJ95" s="21">
        <v>50</v>
      </c>
      <c r="AK95">
        <v>4</v>
      </c>
      <c r="AL95">
        <v>3560</v>
      </c>
      <c r="AM95" t="s">
        <v>88</v>
      </c>
      <c r="AN95" t="s">
        <v>88</v>
      </c>
      <c r="AO95" t="s">
        <v>360</v>
      </c>
      <c r="AP95">
        <v>3.4</v>
      </c>
      <c r="AQ95" t="s">
        <v>381</v>
      </c>
      <c r="AR95" t="s">
        <v>384</v>
      </c>
      <c r="AS95" t="s">
        <v>88</v>
      </c>
      <c r="AT95" t="s">
        <v>88</v>
      </c>
      <c r="AU95">
        <v>2.5</v>
      </c>
      <c r="AV95" t="s">
        <v>88</v>
      </c>
      <c r="AW95">
        <v>20</v>
      </c>
      <c r="AX95" t="s">
        <v>382</v>
      </c>
      <c r="AY95">
        <v>8.6199999999999992</v>
      </c>
      <c r="AZ95" t="s">
        <v>88</v>
      </c>
      <c r="BA95">
        <v>11119</v>
      </c>
      <c r="BB95" t="s">
        <v>88</v>
      </c>
      <c r="BC95" s="21" t="s">
        <v>361</v>
      </c>
      <c r="BD95" t="s">
        <v>4355</v>
      </c>
      <c r="BE95">
        <v>1</v>
      </c>
      <c r="BF95" t="s">
        <v>360</v>
      </c>
      <c r="BG95">
        <v>5</v>
      </c>
      <c r="BH95" t="s">
        <v>360</v>
      </c>
      <c r="BI95" s="21" t="s">
        <v>361</v>
      </c>
      <c r="BJ95" s="21" t="s">
        <v>88</v>
      </c>
      <c r="BK95" s="21" t="s">
        <v>361</v>
      </c>
      <c r="BL95" s="21" t="s">
        <v>88</v>
      </c>
      <c r="BM95" s="37" t="s">
        <v>5162</v>
      </c>
      <c r="BN95" s="30" t="s">
        <v>88</v>
      </c>
      <c r="BO95" s="30">
        <f t="shared" si="2"/>
        <v>313</v>
      </c>
      <c r="BP95" s="26">
        <v>238</v>
      </c>
      <c r="BQ95" s="26" t="s">
        <v>88</v>
      </c>
      <c r="BR95" s="26">
        <v>5</v>
      </c>
      <c r="BS95" s="26">
        <v>9</v>
      </c>
      <c r="BT95" s="26">
        <v>2</v>
      </c>
      <c r="BU95" s="26">
        <v>1</v>
      </c>
      <c r="BV95" s="26">
        <v>58</v>
      </c>
      <c r="BW95" s="26" t="s">
        <v>88</v>
      </c>
      <c r="BX95" s="26" t="s">
        <v>88</v>
      </c>
      <c r="BY95" s="26" t="s">
        <v>88</v>
      </c>
      <c r="BZ95" s="27" t="s">
        <v>88</v>
      </c>
      <c r="CA95">
        <v>17</v>
      </c>
      <c r="CB95" s="21" t="s">
        <v>4590</v>
      </c>
      <c r="CC95" s="21" t="s">
        <v>88</v>
      </c>
    </row>
    <row r="96" spans="1:81" x14ac:dyDescent="0.35">
      <c r="A96" s="21" t="s">
        <v>3736</v>
      </c>
      <c r="B96" s="38" t="s">
        <v>361</v>
      </c>
      <c r="C96" s="35" t="s">
        <v>5133</v>
      </c>
      <c r="D96" s="35" t="s">
        <v>5134</v>
      </c>
      <c r="E96" s="21" t="s">
        <v>5149</v>
      </c>
      <c r="F96" s="21" t="s">
        <v>360</v>
      </c>
      <c r="G96" s="8" t="s">
        <v>3738</v>
      </c>
      <c r="H96" t="s">
        <v>3737</v>
      </c>
      <c r="I96">
        <v>2021</v>
      </c>
      <c r="J96" t="s">
        <v>200</v>
      </c>
      <c r="K96" t="s">
        <v>88</v>
      </c>
      <c r="L96">
        <v>79</v>
      </c>
      <c r="M96" t="s">
        <v>4627</v>
      </c>
      <c r="N96" t="s">
        <v>88</v>
      </c>
      <c r="O96" t="s">
        <v>4628</v>
      </c>
      <c r="P96" t="s">
        <v>88</v>
      </c>
      <c r="Q96" t="s">
        <v>4867</v>
      </c>
      <c r="R96" t="s">
        <v>3262</v>
      </c>
      <c r="S96" s="21" t="s">
        <v>4626</v>
      </c>
      <c r="T96" t="s">
        <v>88</v>
      </c>
      <c r="U96">
        <v>30</v>
      </c>
      <c r="V96" t="s">
        <v>360</v>
      </c>
      <c r="W96" t="s">
        <v>88</v>
      </c>
      <c r="X96" t="s">
        <v>88</v>
      </c>
      <c r="Y96" t="s">
        <v>361</v>
      </c>
      <c r="Z96" t="s">
        <v>361</v>
      </c>
      <c r="AA96" t="s">
        <v>360</v>
      </c>
      <c r="AB96" t="s">
        <v>361</v>
      </c>
      <c r="AC96" t="s">
        <v>361</v>
      </c>
      <c r="AD96" s="21">
        <v>3.9</v>
      </c>
      <c r="AE96" s="21">
        <v>2.44</v>
      </c>
      <c r="AF96">
        <v>1.1599999999999999</v>
      </c>
      <c r="AG96">
        <v>1.1599999999999999</v>
      </c>
      <c r="AH96" s="21">
        <v>0</v>
      </c>
      <c r="AI96" s="21" t="s">
        <v>88</v>
      </c>
      <c r="AJ96" s="21" t="s">
        <v>88</v>
      </c>
      <c r="AK96">
        <v>2</v>
      </c>
      <c r="AL96">
        <v>870</v>
      </c>
      <c r="AM96" t="s">
        <v>88</v>
      </c>
      <c r="AN96">
        <v>2</v>
      </c>
      <c r="AO96" t="s">
        <v>360</v>
      </c>
      <c r="AP96">
        <v>2.2000000000000002</v>
      </c>
      <c r="AQ96" t="s">
        <v>381</v>
      </c>
      <c r="AR96" t="s">
        <v>384</v>
      </c>
      <c r="AS96" t="s">
        <v>88</v>
      </c>
      <c r="AT96">
        <v>0.8</v>
      </c>
      <c r="AU96">
        <v>2.5</v>
      </c>
      <c r="AV96">
        <v>4464</v>
      </c>
      <c r="AW96">
        <v>15</v>
      </c>
      <c r="AX96" t="s">
        <v>382</v>
      </c>
      <c r="AY96">
        <v>2.2400000000000002</v>
      </c>
      <c r="AZ96">
        <v>500</v>
      </c>
      <c r="BA96">
        <v>2605</v>
      </c>
      <c r="BB96" t="s">
        <v>88</v>
      </c>
      <c r="BC96" s="21" t="s">
        <v>360</v>
      </c>
      <c r="BD96" t="s">
        <v>1609</v>
      </c>
      <c r="BE96">
        <v>5</v>
      </c>
      <c r="BF96" t="s">
        <v>361</v>
      </c>
      <c r="BG96" t="s">
        <v>88</v>
      </c>
      <c r="BH96" t="s">
        <v>361</v>
      </c>
      <c r="BI96" s="21" t="s">
        <v>361</v>
      </c>
      <c r="BJ96" s="21" t="s">
        <v>88</v>
      </c>
      <c r="BK96" s="21" t="s">
        <v>361</v>
      </c>
      <c r="BL96" s="21" t="s">
        <v>88</v>
      </c>
      <c r="BM96" s="37" t="s">
        <v>4937</v>
      </c>
      <c r="BN96" s="26">
        <v>301</v>
      </c>
      <c r="BO96" s="30">
        <f t="shared" si="2"/>
        <v>275</v>
      </c>
      <c r="BP96" s="26">
        <v>191</v>
      </c>
      <c r="BQ96" s="26">
        <v>46</v>
      </c>
      <c r="BR96" s="26">
        <v>4</v>
      </c>
      <c r="BS96" s="26">
        <v>15</v>
      </c>
      <c r="BT96" s="26">
        <v>1</v>
      </c>
      <c r="BU96" s="26">
        <v>0</v>
      </c>
      <c r="BV96" s="26">
        <v>18</v>
      </c>
      <c r="BW96" s="26" t="s">
        <v>88</v>
      </c>
      <c r="BX96" s="26" t="s">
        <v>88</v>
      </c>
      <c r="BY96" s="26" t="s">
        <v>88</v>
      </c>
      <c r="BZ96" s="27" t="s">
        <v>88</v>
      </c>
      <c r="CA96">
        <v>8</v>
      </c>
      <c r="CB96" s="21" t="s">
        <v>2015</v>
      </c>
      <c r="CC96" s="21">
        <v>2.9</v>
      </c>
    </row>
    <row r="97" spans="1:81" x14ac:dyDescent="0.35">
      <c r="A97" s="21" t="s">
        <v>3739</v>
      </c>
      <c r="B97" s="38" t="s">
        <v>5146</v>
      </c>
      <c r="C97" s="35" t="s">
        <v>5135</v>
      </c>
      <c r="D97" s="35" t="s">
        <v>5136</v>
      </c>
      <c r="E97" s="21" t="s">
        <v>88</v>
      </c>
      <c r="F97" s="21" t="s">
        <v>360</v>
      </c>
      <c r="G97" s="8" t="s">
        <v>3740</v>
      </c>
      <c r="H97" t="s">
        <v>3741</v>
      </c>
      <c r="I97">
        <v>2017</v>
      </c>
      <c r="J97" t="s">
        <v>200</v>
      </c>
      <c r="K97" t="s">
        <v>88</v>
      </c>
      <c r="L97">
        <v>24</v>
      </c>
      <c r="M97" t="s">
        <v>4576</v>
      </c>
      <c r="N97" t="s">
        <v>88</v>
      </c>
      <c r="O97" t="s">
        <v>4644</v>
      </c>
      <c r="P97" t="s">
        <v>88</v>
      </c>
      <c r="Q97" t="s">
        <v>4867</v>
      </c>
      <c r="R97" t="s">
        <v>3794</v>
      </c>
      <c r="S97" s="21" t="s">
        <v>4645</v>
      </c>
      <c r="T97" t="s">
        <v>88</v>
      </c>
      <c r="U97">
        <v>20</v>
      </c>
      <c r="V97" t="s">
        <v>360</v>
      </c>
      <c r="W97" t="s">
        <v>88</v>
      </c>
      <c r="X97" t="s">
        <v>360</v>
      </c>
      <c r="Y97" t="s">
        <v>361</v>
      </c>
      <c r="Z97" t="s">
        <v>360</v>
      </c>
      <c r="AA97" t="s">
        <v>360</v>
      </c>
      <c r="AB97" t="s">
        <v>360</v>
      </c>
      <c r="AC97" t="s">
        <v>361</v>
      </c>
      <c r="AD97" s="21">
        <v>22</v>
      </c>
      <c r="AE97" s="21">
        <v>8.8000000000000007</v>
      </c>
      <c r="AF97" s="12">
        <v>3.29</v>
      </c>
      <c r="AG97">
        <v>3.0150000000000001</v>
      </c>
      <c r="AH97" s="21">
        <v>0</v>
      </c>
      <c r="AI97" s="21" t="s">
        <v>88</v>
      </c>
      <c r="AJ97" s="21">
        <v>50</v>
      </c>
      <c r="AK97">
        <v>1</v>
      </c>
      <c r="AL97">
        <v>1200</v>
      </c>
      <c r="AM97" t="s">
        <v>1136</v>
      </c>
      <c r="AN97">
        <v>2</v>
      </c>
      <c r="AO97" t="s">
        <v>361</v>
      </c>
      <c r="AP97" t="s">
        <v>88</v>
      </c>
      <c r="AQ97" t="s">
        <v>381</v>
      </c>
      <c r="AR97" t="s">
        <v>384</v>
      </c>
      <c r="AS97" t="s">
        <v>88</v>
      </c>
      <c r="AT97">
        <v>0.8</v>
      </c>
      <c r="AU97">
        <v>3.45</v>
      </c>
      <c r="AV97" t="s">
        <v>88</v>
      </c>
      <c r="AW97" t="s">
        <v>88</v>
      </c>
      <c r="AX97" t="s">
        <v>88</v>
      </c>
      <c r="AY97">
        <v>5</v>
      </c>
      <c r="AZ97" t="s">
        <v>88</v>
      </c>
      <c r="BA97">
        <v>6400</v>
      </c>
      <c r="BB97" t="s">
        <v>88</v>
      </c>
      <c r="BC97" s="21" t="s">
        <v>361</v>
      </c>
      <c r="BD97" t="s">
        <v>1609</v>
      </c>
      <c r="BE97">
        <v>1</v>
      </c>
      <c r="BF97" t="s">
        <v>360</v>
      </c>
      <c r="BG97">
        <v>5</v>
      </c>
      <c r="BH97" t="s">
        <v>361</v>
      </c>
      <c r="BI97" s="21" t="s">
        <v>361</v>
      </c>
      <c r="BJ97" s="21" t="s">
        <v>88</v>
      </c>
      <c r="BK97" s="21" t="s">
        <v>361</v>
      </c>
      <c r="BL97" s="21" t="s">
        <v>88</v>
      </c>
      <c r="BM97" s="30" t="s">
        <v>88</v>
      </c>
      <c r="BN97" s="30" t="s">
        <v>88</v>
      </c>
      <c r="BO97" s="30">
        <f t="shared" si="2"/>
        <v>47</v>
      </c>
      <c r="BP97" s="26" t="s">
        <v>88</v>
      </c>
      <c r="BQ97" s="26">
        <v>15</v>
      </c>
      <c r="BR97" s="26">
        <v>3</v>
      </c>
      <c r="BS97" s="26" t="s">
        <v>88</v>
      </c>
      <c r="BT97" s="26">
        <v>2</v>
      </c>
      <c r="BU97" s="26">
        <v>7</v>
      </c>
      <c r="BV97" s="26">
        <v>20</v>
      </c>
      <c r="BW97" s="26" t="s">
        <v>88</v>
      </c>
      <c r="BX97" s="26" t="s">
        <v>88</v>
      </c>
      <c r="BY97" s="26" t="s">
        <v>88</v>
      </c>
      <c r="BZ97" s="26">
        <v>10</v>
      </c>
      <c r="CA97">
        <v>5</v>
      </c>
      <c r="CB97" s="21" t="s">
        <v>480</v>
      </c>
      <c r="CC97" s="25">
        <v>19.25</v>
      </c>
    </row>
    <row r="98" spans="1:81" x14ac:dyDescent="0.35">
      <c r="A98" s="21" t="s">
        <v>3742</v>
      </c>
      <c r="B98" s="38" t="s">
        <v>361</v>
      </c>
      <c r="C98" s="35" t="s">
        <v>5137</v>
      </c>
      <c r="D98" s="35" t="s">
        <v>5138</v>
      </c>
      <c r="E98" s="21" t="s">
        <v>5153</v>
      </c>
      <c r="F98" s="21" t="s">
        <v>360</v>
      </c>
      <c r="G98" s="8" t="s">
        <v>3743</v>
      </c>
      <c r="H98" t="s">
        <v>3744</v>
      </c>
      <c r="I98">
        <v>2020</v>
      </c>
      <c r="J98" t="s">
        <v>200</v>
      </c>
      <c r="K98" t="s">
        <v>88</v>
      </c>
      <c r="L98">
        <v>47</v>
      </c>
      <c r="M98" t="s">
        <v>4448</v>
      </c>
      <c r="N98" t="s">
        <v>88</v>
      </c>
      <c r="O98" t="s">
        <v>4667</v>
      </c>
      <c r="P98" t="s">
        <v>88</v>
      </c>
      <c r="Q98" t="s">
        <v>4867</v>
      </c>
      <c r="R98" t="s">
        <v>3109</v>
      </c>
      <c r="S98" s="21" t="s">
        <v>4669</v>
      </c>
      <c r="T98" t="s">
        <v>88</v>
      </c>
      <c r="U98">
        <v>30</v>
      </c>
      <c r="V98" t="s">
        <v>360</v>
      </c>
      <c r="W98" t="s">
        <v>361</v>
      </c>
      <c r="X98" t="s">
        <v>360</v>
      </c>
      <c r="Y98" t="s">
        <v>361</v>
      </c>
      <c r="Z98" t="s">
        <v>360</v>
      </c>
      <c r="AA98" t="s">
        <v>360</v>
      </c>
      <c r="AB98" t="s">
        <v>361</v>
      </c>
      <c r="AC98" t="s">
        <v>361</v>
      </c>
      <c r="AD98" s="21">
        <v>225.2</v>
      </c>
      <c r="AE98" s="21">
        <v>38.6</v>
      </c>
      <c r="AF98" t="s">
        <v>88</v>
      </c>
      <c r="AG98" t="s">
        <v>88</v>
      </c>
      <c r="AH98" s="21">
        <v>43.11</v>
      </c>
      <c r="AI98" s="21" t="s">
        <v>88</v>
      </c>
      <c r="AJ98" s="21">
        <v>50</v>
      </c>
      <c r="AK98">
        <v>3</v>
      </c>
      <c r="AL98">
        <v>5149</v>
      </c>
      <c r="AM98" t="s">
        <v>88</v>
      </c>
      <c r="AN98">
        <v>2</v>
      </c>
      <c r="AO98" t="s">
        <v>88</v>
      </c>
      <c r="AP98" t="s">
        <v>88</v>
      </c>
      <c r="AQ98" t="s">
        <v>381</v>
      </c>
      <c r="AR98" t="s">
        <v>384</v>
      </c>
      <c r="AS98" t="s">
        <v>88</v>
      </c>
      <c r="AT98">
        <v>0.5</v>
      </c>
      <c r="AU98">
        <v>3.11</v>
      </c>
      <c r="AV98">
        <v>82755</v>
      </c>
      <c r="AW98">
        <v>20</v>
      </c>
      <c r="AX98" t="s">
        <v>382</v>
      </c>
      <c r="AY98">
        <v>44.3</v>
      </c>
      <c r="AZ98" t="s">
        <v>88</v>
      </c>
      <c r="BA98">
        <v>53000</v>
      </c>
      <c r="BB98">
        <v>16</v>
      </c>
      <c r="BC98" s="21" t="s">
        <v>360</v>
      </c>
      <c r="BD98" t="s">
        <v>1609</v>
      </c>
      <c r="BE98">
        <v>1</v>
      </c>
      <c r="BF98" t="s">
        <v>360</v>
      </c>
      <c r="BG98">
        <v>5</v>
      </c>
      <c r="BH98" t="s">
        <v>360</v>
      </c>
      <c r="BI98" s="21" t="s">
        <v>361</v>
      </c>
      <c r="BJ98" s="21" t="s">
        <v>88</v>
      </c>
      <c r="BK98" s="21" t="s">
        <v>361</v>
      </c>
      <c r="BL98" s="21" t="s">
        <v>88</v>
      </c>
      <c r="BM98" s="37" t="s">
        <v>4938</v>
      </c>
      <c r="BN98" s="26">
        <v>192</v>
      </c>
      <c r="BO98" s="30">
        <f t="shared" ref="BO98:BO101" si="3">SUM(BP98:BY98)</f>
        <v>175</v>
      </c>
      <c r="BP98" s="26">
        <v>128</v>
      </c>
      <c r="BQ98" s="26">
        <v>34</v>
      </c>
      <c r="BR98" s="26">
        <v>3</v>
      </c>
      <c r="BS98" s="26">
        <v>1</v>
      </c>
      <c r="BT98" s="26">
        <v>3</v>
      </c>
      <c r="BU98" s="26">
        <v>1</v>
      </c>
      <c r="BV98" s="26">
        <v>5</v>
      </c>
      <c r="BW98" s="26" t="s">
        <v>88</v>
      </c>
      <c r="BX98" s="26" t="s">
        <v>88</v>
      </c>
      <c r="BY98" s="26" t="s">
        <v>88</v>
      </c>
      <c r="BZ98" s="26">
        <v>0</v>
      </c>
      <c r="CA98">
        <v>5</v>
      </c>
      <c r="CB98" s="21" t="s">
        <v>88</v>
      </c>
      <c r="CC98" s="21" t="s">
        <v>88</v>
      </c>
    </row>
    <row r="99" spans="1:81" x14ac:dyDescent="0.35">
      <c r="A99" s="21" t="s">
        <v>3745</v>
      </c>
      <c r="B99" s="38" t="s">
        <v>361</v>
      </c>
      <c r="C99" s="35" t="s">
        <v>5139</v>
      </c>
      <c r="D99" s="35" t="s">
        <v>5140</v>
      </c>
      <c r="E99" s="21" t="s">
        <v>5153</v>
      </c>
      <c r="F99" s="21" t="s">
        <v>5152</v>
      </c>
      <c r="G99" s="8" t="s">
        <v>3746</v>
      </c>
      <c r="H99" t="s">
        <v>3747</v>
      </c>
      <c r="I99">
        <v>2018</v>
      </c>
      <c r="J99" t="s">
        <v>159</v>
      </c>
      <c r="K99" t="s">
        <v>88</v>
      </c>
      <c r="L99">
        <v>973</v>
      </c>
      <c r="M99" t="s">
        <v>4703</v>
      </c>
      <c r="N99" t="s">
        <v>88</v>
      </c>
      <c r="O99" t="s">
        <v>4668</v>
      </c>
      <c r="P99" t="s">
        <v>88</v>
      </c>
      <c r="Q99" t="s">
        <v>4867</v>
      </c>
      <c r="R99" t="s">
        <v>963</v>
      </c>
      <c r="S99" s="21" t="s">
        <v>4704</v>
      </c>
      <c r="T99" s="21" t="s">
        <v>149</v>
      </c>
      <c r="U99">
        <v>25</v>
      </c>
      <c r="V99" t="s">
        <v>360</v>
      </c>
      <c r="W99" t="s">
        <v>361</v>
      </c>
      <c r="X99" t="s">
        <v>361</v>
      </c>
      <c r="Y99" t="s">
        <v>361</v>
      </c>
      <c r="Z99" t="s">
        <v>361</v>
      </c>
      <c r="AA99" t="s">
        <v>360</v>
      </c>
      <c r="AB99" t="s">
        <v>361</v>
      </c>
      <c r="AC99" t="s">
        <v>361</v>
      </c>
      <c r="AD99" s="21">
        <v>1.3</v>
      </c>
      <c r="AE99" s="21">
        <v>1.3</v>
      </c>
      <c r="AF99" s="12">
        <v>0.66500000000000004</v>
      </c>
      <c r="AG99">
        <v>0.6</v>
      </c>
      <c r="AH99" s="21">
        <v>1.3</v>
      </c>
      <c r="AI99" s="21" t="s">
        <v>88</v>
      </c>
      <c r="AJ99" s="21" t="s">
        <v>88</v>
      </c>
      <c r="AK99">
        <v>1</v>
      </c>
      <c r="AL99">
        <v>640</v>
      </c>
      <c r="AM99" t="s">
        <v>88</v>
      </c>
      <c r="AN99">
        <v>2</v>
      </c>
      <c r="AO99" t="s">
        <v>88</v>
      </c>
      <c r="AP99">
        <v>1.5</v>
      </c>
      <c r="AQ99" t="s">
        <v>1026</v>
      </c>
      <c r="AR99" t="s">
        <v>384</v>
      </c>
      <c r="AS99" t="s">
        <v>88</v>
      </c>
      <c r="AT99" t="s">
        <v>88</v>
      </c>
      <c r="AU99">
        <v>2.06</v>
      </c>
      <c r="AV99" t="s">
        <v>88</v>
      </c>
      <c r="AW99">
        <v>10</v>
      </c>
      <c r="AX99" t="s">
        <v>1027</v>
      </c>
      <c r="AY99">
        <v>2</v>
      </c>
      <c r="AZ99" t="s">
        <v>88</v>
      </c>
      <c r="BA99">
        <v>1830</v>
      </c>
      <c r="BB99" t="s">
        <v>88</v>
      </c>
      <c r="BC99" s="21" t="s">
        <v>360</v>
      </c>
      <c r="BD99" t="s">
        <v>4705</v>
      </c>
      <c r="BE99" s="21" t="s">
        <v>88</v>
      </c>
      <c r="BF99" t="s">
        <v>361</v>
      </c>
      <c r="BG99" t="s">
        <v>88</v>
      </c>
      <c r="BH99" t="s">
        <v>360</v>
      </c>
      <c r="BI99" s="21" t="s">
        <v>361</v>
      </c>
      <c r="BJ99" s="21" t="s">
        <v>88</v>
      </c>
      <c r="BK99" s="21" t="s">
        <v>361</v>
      </c>
      <c r="BL99" s="21" t="s">
        <v>88</v>
      </c>
      <c r="BM99" s="37" t="s">
        <v>4939</v>
      </c>
      <c r="BN99" s="30">
        <v>202</v>
      </c>
      <c r="BO99" s="30">
        <f t="shared" si="3"/>
        <v>58</v>
      </c>
      <c r="BP99" s="26" t="s">
        <v>88</v>
      </c>
      <c r="BQ99" s="26">
        <v>51</v>
      </c>
      <c r="BR99" s="26">
        <v>0</v>
      </c>
      <c r="BS99" s="26" t="s">
        <v>88</v>
      </c>
      <c r="BT99" s="26">
        <v>2</v>
      </c>
      <c r="BU99" s="26">
        <v>5</v>
      </c>
      <c r="BV99" s="26" t="s">
        <v>88</v>
      </c>
      <c r="BW99" s="26" t="s">
        <v>88</v>
      </c>
      <c r="BX99" s="26" t="s">
        <v>88</v>
      </c>
      <c r="BY99" s="26" t="s">
        <v>88</v>
      </c>
      <c r="BZ99" s="27" t="s">
        <v>88</v>
      </c>
      <c r="CA99">
        <v>10</v>
      </c>
      <c r="CB99" s="21" t="s">
        <v>4720</v>
      </c>
      <c r="CC99">
        <v>0.5796</v>
      </c>
    </row>
    <row r="100" spans="1:81" x14ac:dyDescent="0.35">
      <c r="A100" s="21" t="s">
        <v>3748</v>
      </c>
      <c r="B100" s="38" t="s">
        <v>5146</v>
      </c>
      <c r="C100" s="35" t="s">
        <v>5141</v>
      </c>
      <c r="D100" s="35" t="s">
        <v>5142</v>
      </c>
      <c r="E100" s="21" t="s">
        <v>88</v>
      </c>
      <c r="F100" s="21" t="s">
        <v>360</v>
      </c>
      <c r="G100" s="8" t="s">
        <v>3749</v>
      </c>
      <c r="H100" t="s">
        <v>3750</v>
      </c>
      <c r="I100">
        <v>2018</v>
      </c>
      <c r="J100" t="s">
        <v>159</v>
      </c>
      <c r="K100" t="s">
        <v>88</v>
      </c>
      <c r="L100">
        <v>974</v>
      </c>
      <c r="M100" t="s">
        <v>153</v>
      </c>
      <c r="N100" t="s">
        <v>88</v>
      </c>
      <c r="O100" t="s">
        <v>154</v>
      </c>
      <c r="P100" t="s">
        <v>88</v>
      </c>
      <c r="Q100" t="s">
        <v>4867</v>
      </c>
      <c r="R100" t="s">
        <v>3030</v>
      </c>
      <c r="S100" s="21" t="s">
        <v>2429</v>
      </c>
      <c r="T100" t="s">
        <v>88</v>
      </c>
      <c r="U100" t="s">
        <v>88</v>
      </c>
      <c r="V100" t="s">
        <v>360</v>
      </c>
      <c r="W100" t="s">
        <v>361</v>
      </c>
      <c r="X100" t="s">
        <v>361</v>
      </c>
      <c r="Y100" t="s">
        <v>360</v>
      </c>
      <c r="Z100" t="s">
        <v>361</v>
      </c>
      <c r="AA100" t="s">
        <v>360</v>
      </c>
      <c r="AB100" t="s">
        <v>361</v>
      </c>
      <c r="AC100" t="s">
        <v>361</v>
      </c>
      <c r="AD100" s="21">
        <v>9.98</v>
      </c>
      <c r="AE100" s="21">
        <v>9.98</v>
      </c>
      <c r="AF100" s="12">
        <v>4.2278000000000002</v>
      </c>
      <c r="AG100" s="12">
        <v>4.2278000000000002</v>
      </c>
      <c r="AH100" s="21">
        <v>0</v>
      </c>
      <c r="AI100" s="21" t="s">
        <v>88</v>
      </c>
      <c r="AJ100" s="21" t="s">
        <v>88</v>
      </c>
      <c r="AK100">
        <v>3</v>
      </c>
      <c r="AL100" t="s">
        <v>88</v>
      </c>
      <c r="AM100" t="s">
        <v>88</v>
      </c>
      <c r="AN100" t="s">
        <v>88</v>
      </c>
      <c r="AO100" t="s">
        <v>88</v>
      </c>
      <c r="AP100">
        <v>2.5</v>
      </c>
      <c r="AQ100" t="s">
        <v>381</v>
      </c>
      <c r="AR100" t="s">
        <v>384</v>
      </c>
      <c r="AS100" t="s">
        <v>88</v>
      </c>
      <c r="AT100">
        <v>0.8</v>
      </c>
      <c r="AU100">
        <v>1.61</v>
      </c>
      <c r="AV100">
        <v>26208</v>
      </c>
      <c r="AW100">
        <v>20</v>
      </c>
      <c r="AX100" t="s">
        <v>4734</v>
      </c>
      <c r="AY100">
        <v>6.94</v>
      </c>
      <c r="AZ100" t="s">
        <v>88</v>
      </c>
      <c r="BA100">
        <v>8773</v>
      </c>
      <c r="BB100" t="s">
        <v>88</v>
      </c>
      <c r="BC100" s="21" t="s">
        <v>361</v>
      </c>
      <c r="BD100" t="s">
        <v>1609</v>
      </c>
      <c r="BE100" t="s">
        <v>88</v>
      </c>
      <c r="BF100" t="s">
        <v>360</v>
      </c>
      <c r="BG100" t="s">
        <v>88</v>
      </c>
      <c r="BH100" t="s">
        <v>88</v>
      </c>
      <c r="BI100" s="21" t="s">
        <v>361</v>
      </c>
      <c r="BJ100" s="21" t="s">
        <v>88</v>
      </c>
      <c r="BK100" s="21" t="s">
        <v>361</v>
      </c>
      <c r="BL100" s="21" t="s">
        <v>88</v>
      </c>
      <c r="BM100" s="30" t="s">
        <v>88</v>
      </c>
      <c r="BN100" s="30" t="s">
        <v>88</v>
      </c>
      <c r="BO100" s="30">
        <f t="shared" si="3"/>
        <v>41</v>
      </c>
      <c r="BP100" s="26">
        <v>24</v>
      </c>
      <c r="BQ100" s="26">
        <v>12</v>
      </c>
      <c r="BR100" s="26" t="s">
        <v>88</v>
      </c>
      <c r="BS100" s="26">
        <v>2</v>
      </c>
      <c r="BT100" s="26">
        <v>2</v>
      </c>
      <c r="BU100" s="26">
        <v>1</v>
      </c>
      <c r="BV100" s="26" t="s">
        <v>88</v>
      </c>
      <c r="BW100" s="26" t="s">
        <v>88</v>
      </c>
      <c r="BX100" s="26" t="s">
        <v>88</v>
      </c>
      <c r="BY100" s="26" t="s">
        <v>88</v>
      </c>
      <c r="BZ100" s="27" t="s">
        <v>88</v>
      </c>
      <c r="CA100">
        <v>4</v>
      </c>
      <c r="CB100" s="21" t="s">
        <v>88</v>
      </c>
      <c r="CC100" t="s">
        <v>88</v>
      </c>
    </row>
    <row r="101" spans="1:81" x14ac:dyDescent="0.35">
      <c r="A101" s="21" t="s">
        <v>3753</v>
      </c>
      <c r="B101" s="38" t="s">
        <v>361</v>
      </c>
      <c r="C101" s="35" t="s">
        <v>5143</v>
      </c>
      <c r="D101" s="35" t="s">
        <v>5144</v>
      </c>
      <c r="E101" s="21" t="s">
        <v>5153</v>
      </c>
      <c r="F101" s="21" t="s">
        <v>361</v>
      </c>
      <c r="G101" s="8" t="s">
        <v>3752</v>
      </c>
      <c r="H101" t="s">
        <v>3751</v>
      </c>
      <c r="I101">
        <v>2018</v>
      </c>
      <c r="J101" t="s">
        <v>159</v>
      </c>
      <c r="K101" t="s">
        <v>88</v>
      </c>
      <c r="L101">
        <v>972</v>
      </c>
      <c r="M101" t="s">
        <v>4749</v>
      </c>
      <c r="N101" t="s">
        <v>88</v>
      </c>
      <c r="O101" t="s">
        <v>154</v>
      </c>
      <c r="P101" t="s">
        <v>88</v>
      </c>
      <c r="Q101" t="s">
        <v>4867</v>
      </c>
      <c r="R101" t="s">
        <v>963</v>
      </c>
      <c r="S101" s="21" t="s">
        <v>149</v>
      </c>
      <c r="T101" t="s">
        <v>88</v>
      </c>
      <c r="U101">
        <v>25</v>
      </c>
      <c r="V101" t="s">
        <v>360</v>
      </c>
      <c r="W101" t="s">
        <v>361</v>
      </c>
      <c r="X101" t="s">
        <v>361</v>
      </c>
      <c r="Y101" t="s">
        <v>361</v>
      </c>
      <c r="Z101" t="s">
        <v>361</v>
      </c>
      <c r="AA101" t="s">
        <v>360</v>
      </c>
      <c r="AB101" t="s">
        <v>361</v>
      </c>
      <c r="AC101" t="s">
        <v>361</v>
      </c>
      <c r="AD101" s="21">
        <v>12</v>
      </c>
      <c r="AE101" s="21">
        <v>3.99</v>
      </c>
      <c r="AF101" s="12">
        <v>2.0160999999999998</v>
      </c>
      <c r="AG101">
        <v>2</v>
      </c>
      <c r="AH101" s="21">
        <v>4.1500000000000004</v>
      </c>
      <c r="AI101" s="21" t="s">
        <v>88</v>
      </c>
      <c r="AJ101" s="21">
        <v>10</v>
      </c>
      <c r="AK101">
        <v>2</v>
      </c>
      <c r="AL101">
        <v>1080</v>
      </c>
      <c r="AM101" t="s">
        <v>88</v>
      </c>
      <c r="AN101">
        <v>2</v>
      </c>
      <c r="AO101" t="s">
        <v>88</v>
      </c>
      <c r="AP101" t="s">
        <v>4750</v>
      </c>
      <c r="AQ101" t="s">
        <v>1026</v>
      </c>
      <c r="AR101" t="s">
        <v>384</v>
      </c>
      <c r="AS101" t="s">
        <v>88</v>
      </c>
      <c r="AT101">
        <v>1</v>
      </c>
      <c r="AU101">
        <v>1.7</v>
      </c>
      <c r="AV101" t="s">
        <v>88</v>
      </c>
      <c r="AW101">
        <v>10</v>
      </c>
      <c r="AX101" s="21" t="s">
        <v>88</v>
      </c>
      <c r="AY101">
        <v>4</v>
      </c>
      <c r="AZ101" t="s">
        <v>88</v>
      </c>
      <c r="BA101">
        <v>6340</v>
      </c>
      <c r="BB101" t="s">
        <v>88</v>
      </c>
      <c r="BC101" s="21" t="s">
        <v>361</v>
      </c>
      <c r="BD101" t="s">
        <v>88</v>
      </c>
      <c r="BE101" t="s">
        <v>88</v>
      </c>
      <c r="BF101" t="s">
        <v>360</v>
      </c>
      <c r="BG101" t="s">
        <v>88</v>
      </c>
      <c r="BH101" t="s">
        <v>360</v>
      </c>
      <c r="BI101" s="21" t="s">
        <v>361</v>
      </c>
      <c r="BJ101" s="21" t="s">
        <v>88</v>
      </c>
      <c r="BK101" s="21" t="s">
        <v>361</v>
      </c>
      <c r="BL101" s="21" t="s">
        <v>88</v>
      </c>
      <c r="BM101" s="37" t="s">
        <v>4940</v>
      </c>
      <c r="BN101" s="30">
        <v>78</v>
      </c>
      <c r="BO101" s="30">
        <f t="shared" si="3"/>
        <v>97</v>
      </c>
      <c r="BP101" s="26">
        <v>65</v>
      </c>
      <c r="BQ101" s="26">
        <v>15</v>
      </c>
      <c r="BR101" s="26">
        <v>0</v>
      </c>
      <c r="BS101" s="26">
        <v>5</v>
      </c>
      <c r="BT101" s="26">
        <v>1</v>
      </c>
      <c r="BU101" s="26">
        <v>1</v>
      </c>
      <c r="BV101" s="26">
        <v>10</v>
      </c>
      <c r="BW101" s="26" t="s">
        <v>88</v>
      </c>
      <c r="BX101" s="26" t="s">
        <v>88</v>
      </c>
      <c r="BY101" s="26" t="s">
        <v>88</v>
      </c>
      <c r="BZ101" s="27" t="s">
        <v>88</v>
      </c>
      <c r="CA101">
        <v>3</v>
      </c>
      <c r="CB101" s="21" t="s">
        <v>88</v>
      </c>
      <c r="CC101">
        <v>7</v>
      </c>
    </row>
  </sheetData>
  <autoFilter ref="A1:CC101" xr:uid="{48D70842-AD81-4041-9331-86CAEB0D3C8C}"/>
  <phoneticPr fontId="7" type="noConversion"/>
  <hyperlinks>
    <hyperlink ref="G2" r:id="rId1" xr:uid="{C54276D4-6826-4334-96BE-8EA07F786AE4}"/>
    <hyperlink ref="G3" r:id="rId2" xr:uid="{181C4005-0204-43EE-8196-9C488139926B}"/>
    <hyperlink ref="G4" r:id="rId3" xr:uid="{1A535FB2-2E73-46AB-BFF0-E33101780A16}"/>
    <hyperlink ref="G5" r:id="rId4" xr:uid="{99A6F632-B852-44E3-B91C-06AEE3E626CF}"/>
    <hyperlink ref="G6" r:id="rId5" xr:uid="{FC184F88-6D79-4D86-8956-EEEEB64B19C0}"/>
    <hyperlink ref="G7" r:id="rId6" xr:uid="{2E00A115-426A-48F3-8237-20529A85955B}"/>
    <hyperlink ref="G9" r:id="rId7" xr:uid="{21C59076-231A-405A-ACD6-2C27EEA87042}"/>
    <hyperlink ref="G8" r:id="rId8" xr:uid="{7330ED81-C94A-4ADE-BD07-DB7927209911}"/>
    <hyperlink ref="G12" r:id="rId9" xr:uid="{0B93FB7B-78B6-4A3F-AFEF-F186CD04A416}"/>
    <hyperlink ref="G13" r:id="rId10" xr:uid="{4601FD20-E666-4DC5-81E6-E362BF6C15D8}"/>
    <hyperlink ref="G14" r:id="rId11" xr:uid="{1785F5AE-DDF9-453A-BD29-EEA0B09C341C}"/>
    <hyperlink ref="G15" r:id="rId12" xr:uid="{BCB0DDEF-3FE1-4EF7-B915-9EBB41941E63}"/>
    <hyperlink ref="G16" r:id="rId13" xr:uid="{79C6F2BD-76C6-4F61-A14C-9309AD946B64}"/>
    <hyperlink ref="G18" r:id="rId14" xr:uid="{4F09DA6B-ED25-4D8D-A0D6-7685EDF250A0}"/>
    <hyperlink ref="G19" r:id="rId15" xr:uid="{A3D6DAD1-8011-410B-A376-B72725E05F14}"/>
    <hyperlink ref="G20" r:id="rId16" xr:uid="{FF5B3AD9-038B-498B-AD8B-D7FC39A7EC2A}"/>
    <hyperlink ref="G21" r:id="rId17" xr:uid="{3C43D82C-52E9-4476-B698-7EA0FC899D1D}"/>
    <hyperlink ref="G22" r:id="rId18" xr:uid="{90606B58-418A-45DF-B81B-97FE3E59ED6C}"/>
    <hyperlink ref="G23" r:id="rId19" xr:uid="{7D7434DE-11B7-485C-8D48-2F3F47E8313E}"/>
    <hyperlink ref="G24" r:id="rId20" xr:uid="{9B597103-01E8-4AEA-A656-F8171B663DDE}"/>
    <hyperlink ref="G25" r:id="rId21" xr:uid="{3685D5FE-2C24-414D-A7A1-35366B685700}"/>
    <hyperlink ref="G26" r:id="rId22" xr:uid="{ABE3CD20-634E-4138-9DB1-84A06EED74AD}"/>
    <hyperlink ref="G27" r:id="rId23" xr:uid="{A3D92F6C-CE8E-49A4-8671-BFBC236E3A4A}"/>
    <hyperlink ref="G28" r:id="rId24" xr:uid="{D5017CCE-60F2-49A9-B56A-E3E139ACB58C}"/>
    <hyperlink ref="G29" r:id="rId25" xr:uid="{ACC83CE1-84D0-4076-AD96-9148A5E19890}"/>
    <hyperlink ref="G30" r:id="rId26" xr:uid="{7CDA7D8E-B174-4468-B1D8-C8E50F502D65}"/>
    <hyperlink ref="G31" r:id="rId27" xr:uid="{391DE5FB-0177-420D-8B08-5040A07ACEDB}"/>
    <hyperlink ref="G32" r:id="rId28" xr:uid="{42602139-2357-41F6-ADFC-CB20AA19CBF4}"/>
    <hyperlink ref="G33" r:id="rId29" xr:uid="{F574FB07-EFD7-4714-89BD-8C390D6F28AB}"/>
    <hyperlink ref="G34" r:id="rId30" xr:uid="{37662271-1446-47E4-AD7E-AF13A03E9683}"/>
    <hyperlink ref="G35" r:id="rId31" xr:uid="{2318CFB7-8C51-453B-88ED-01D3B5AF76E4}"/>
    <hyperlink ref="G36" r:id="rId32" xr:uid="{963B714B-C11D-43F8-9B0A-D43C5B7D66C3}"/>
    <hyperlink ref="G37" r:id="rId33" xr:uid="{C000972D-16A8-4925-917C-392363433999}"/>
    <hyperlink ref="G38" r:id="rId34" xr:uid="{4F444D32-F08B-4946-9AD7-C2BC46E3263F}"/>
    <hyperlink ref="G39" r:id="rId35" xr:uid="{8ADDB2F5-8290-45A5-92AD-BC33BFF90420}"/>
    <hyperlink ref="G40" r:id="rId36" xr:uid="{C6F17671-39AC-4EA9-BA7F-2BFEE4A8B12C}"/>
    <hyperlink ref="G41" r:id="rId37" xr:uid="{296720E1-30C8-46FC-9BE5-5A0EAC1AB2A8}"/>
    <hyperlink ref="G42" r:id="rId38" xr:uid="{74E52516-325C-40A5-BFEC-E3CE30FFEC31}"/>
    <hyperlink ref="G43" r:id="rId39" xr:uid="{E6516B22-D5F2-4D72-A3E7-BC8085434FB7}"/>
    <hyperlink ref="G44" r:id="rId40" xr:uid="{525D9DEE-D0C4-4977-891E-12EFEB68D0A1}"/>
    <hyperlink ref="G45" r:id="rId41" xr:uid="{17CFB56F-C0B0-474E-9D86-ACD960486D63}"/>
    <hyperlink ref="G46" r:id="rId42" xr:uid="{CD58B0B5-1FE2-4422-A05A-2B1F92C06B23}"/>
    <hyperlink ref="G47" r:id="rId43" xr:uid="{6214B8F5-DB9D-4901-AA09-CC9FBCBEB59D}"/>
    <hyperlink ref="G48" r:id="rId44" xr:uid="{18120F13-64A4-4537-995A-189D95E53AB5}"/>
    <hyperlink ref="G49" r:id="rId45" xr:uid="{E03BB06B-4B2C-42AE-86B7-04CB8A4C0B02}"/>
    <hyperlink ref="G50" r:id="rId46" xr:uid="{6210905D-BAA7-450F-9145-85312BC70DD8}"/>
    <hyperlink ref="G51" r:id="rId47" xr:uid="{127BFE10-9507-444F-8DDE-FCA27166B54C}"/>
    <hyperlink ref="G10" r:id="rId48" xr:uid="{D8E9F47D-6284-46D2-BA24-BAB305BD0DC9}"/>
    <hyperlink ref="G57" r:id="rId49" xr:uid="{6CD17761-33EA-47E1-8A77-7FF9DD16275C}"/>
    <hyperlink ref="G56" r:id="rId50" xr:uid="{2BA0144F-8CA5-44C3-BBD0-8F5E147A1163}"/>
    <hyperlink ref="G52" r:id="rId51" xr:uid="{957E9D79-9973-47D8-BE23-A3967A7E5031}"/>
    <hyperlink ref="G53" r:id="rId52" xr:uid="{D83F337A-0F4D-4DAA-8B4E-FD90DD7E3CD6}"/>
    <hyperlink ref="G54" r:id="rId53" xr:uid="{2AF056EB-3F33-48A5-B9CF-A5B80BF95AB2}"/>
    <hyperlink ref="G55" r:id="rId54" xr:uid="{415A4D42-729D-4893-BCC5-C18D27B63849}"/>
    <hyperlink ref="G58" r:id="rId55" xr:uid="{9C899723-894B-4CDF-B9C5-65AFB5CF05C9}"/>
    <hyperlink ref="G59" r:id="rId56" xr:uid="{7B2E7FDA-E9B8-4D6D-8971-7A4A499CA8B6}"/>
    <hyperlink ref="G11" r:id="rId57" xr:uid="{946D3BB4-0C00-4073-BB44-447EAAAA238D}"/>
    <hyperlink ref="G60" r:id="rId58" xr:uid="{3291CBE5-DF94-42B2-8ADA-529A6005BCD3}"/>
    <hyperlink ref="G61" r:id="rId59" xr:uid="{297D4517-9843-4F85-A253-CFFA98C273C4}"/>
    <hyperlink ref="G62" r:id="rId60" xr:uid="{C633A7D3-507B-4522-8D8D-6775E8FDCAA7}"/>
    <hyperlink ref="G63" r:id="rId61" xr:uid="{55284586-323A-4066-9E6B-4041748BB8F3}"/>
    <hyperlink ref="G64" r:id="rId62" xr:uid="{D120981C-B890-4A99-9A1E-8445006EBFDC}"/>
    <hyperlink ref="G65" r:id="rId63" xr:uid="{E9096C8A-4998-4C01-AEB4-B32100BDB413}"/>
    <hyperlink ref="G66" r:id="rId64" xr:uid="{1D68DF63-1E1C-4C82-87CB-9C990EFDEAB0}"/>
    <hyperlink ref="G67" r:id="rId65" xr:uid="{3CBCB34B-F86F-4C05-9AD1-1D65DAFF5A68}"/>
    <hyperlink ref="G68" r:id="rId66" xr:uid="{B08732E4-7FAE-42F8-9E76-B9662BA6B76F}"/>
    <hyperlink ref="G71" r:id="rId67" xr:uid="{CC1FDE67-01F2-488F-A462-72603E47B51E}"/>
    <hyperlink ref="G72" r:id="rId68" xr:uid="{D66935A1-6293-43A5-96D2-EB15F4498AAD}"/>
    <hyperlink ref="G73" r:id="rId69" xr:uid="{7D28595B-0F6E-4B77-9766-75E027CCC5C7}"/>
    <hyperlink ref="G74" r:id="rId70" xr:uid="{854BD454-AE04-4BB1-AA6F-0317D5623755}"/>
    <hyperlink ref="G70" r:id="rId71" xr:uid="{41312F50-8B8A-423B-ABF7-6A3C15988DC5}"/>
    <hyperlink ref="BM74" r:id="rId72" location="/metadata/af_detail/3676" xr:uid="{51292C3B-D581-4B96-AE97-70EEEC1B7D1B}"/>
    <hyperlink ref="G80" r:id="rId73" xr:uid="{0C186FBD-168A-4D5C-8979-C70383DF6C7B}"/>
    <hyperlink ref="G76" r:id="rId74" xr:uid="{BD22FA07-0124-4C46-9B4C-1AA017697ED8}"/>
    <hyperlink ref="G77" r:id="rId75" xr:uid="{F4A6762E-FDF0-45D7-8471-309EC4723200}"/>
    <hyperlink ref="G78" r:id="rId76" xr:uid="{9AC51226-5328-40E2-95E4-16E54B26B79F}"/>
    <hyperlink ref="G79" r:id="rId77" xr:uid="{3390B26F-BC61-433D-84BD-F5BC6A0EDAC5}"/>
    <hyperlink ref="G81" r:id="rId78" xr:uid="{9D9613F3-B22D-405F-86E9-CA98AAF27640}"/>
    <hyperlink ref="G82" r:id="rId79" xr:uid="{7C73FA18-8163-4871-B339-B82D77CFF25A}"/>
    <hyperlink ref="G83" r:id="rId80" xr:uid="{0281657B-D4E5-4446-AC48-066623B87CBE}"/>
    <hyperlink ref="G84" r:id="rId81" xr:uid="{EA9861AF-5EFC-4D35-A7FB-2000B154A4F7}"/>
    <hyperlink ref="G85" r:id="rId82" xr:uid="{362F0B87-B0A8-4C65-94F9-EC35A5F7266D}"/>
    <hyperlink ref="G86" r:id="rId83" xr:uid="{B6484136-540E-499C-8083-9FACEEB1A362}"/>
    <hyperlink ref="G87" r:id="rId84" xr:uid="{A3B6F82C-344D-4E37-9301-700CD2F00A38}"/>
    <hyperlink ref="G88" r:id="rId85" xr:uid="{2AD0DFFA-2104-4B69-8A03-8A0174382B4B}"/>
    <hyperlink ref="G89" r:id="rId86" xr:uid="{14CC45B4-3072-421B-9AF5-9CF31BE2EA8E}"/>
    <hyperlink ref="G90" r:id="rId87" xr:uid="{0CB9F403-7569-4F21-BBDC-E29172CED8AB}"/>
    <hyperlink ref="G91" r:id="rId88" xr:uid="{ADC0F90F-6757-4A53-8E12-4CD6931BBF1B}"/>
    <hyperlink ref="G92" r:id="rId89" xr:uid="{A0DCE46D-42C6-4E63-8A45-85BA0A6549DB}"/>
    <hyperlink ref="G93" r:id="rId90" xr:uid="{ED0F0E78-1362-4C00-88CF-FF9546AEADF5}"/>
    <hyperlink ref="G94" r:id="rId91" xr:uid="{7AA0C97A-D307-4D2D-B091-9F7AAC841669}"/>
    <hyperlink ref="G95" r:id="rId92" xr:uid="{8AA863C1-20D9-468D-A66A-8ABB4049C257}"/>
    <hyperlink ref="G96" r:id="rId93" xr:uid="{82860124-9109-40A0-BFEE-78C3F8E622BE}"/>
    <hyperlink ref="G97" r:id="rId94" xr:uid="{4533B8F6-099F-430F-A76D-BD131FACB72B}"/>
    <hyperlink ref="G98" r:id="rId95" xr:uid="{78B16A8A-3F5E-45DE-87CD-83AA4609345A}"/>
    <hyperlink ref="G99" r:id="rId96" xr:uid="{1E1ECE7C-3F52-4032-B0E1-997B6AC8D49B}"/>
    <hyperlink ref="G100" r:id="rId97" xr:uid="{7F0F318E-4206-4FAF-9CDC-6B9ABCFD044C}"/>
    <hyperlink ref="G101" r:id="rId98" xr:uid="{CB986B16-22C6-4E7C-8BEE-BE658BF10472}"/>
    <hyperlink ref="BM4" r:id="rId99" location="/metadata/af_detail/111330857" xr:uid="{01A30244-F87D-44AF-B706-1FDEE139AA18}"/>
    <hyperlink ref="BM6" r:id="rId100" location="/metadata/af_detail/111329889" xr:uid="{88FD2B0E-6D60-41BA-BA22-465BADA680B5}"/>
    <hyperlink ref="BM11" r:id="rId101" location="/metadata/af_detail/541378 " xr:uid="{C30AB949-F34A-4991-9174-3013E9221CAB}"/>
    <hyperlink ref="BM12" r:id="rId102" location="/metadata/af_detail/111331178 " xr:uid="{69E9FDEC-77FC-4DD2-A01E-3FACF66A366A}"/>
    <hyperlink ref="BM18" r:id="rId103" location="/metadata/af_detail/3525948" xr:uid="{17A7CA26-8827-47C5-848B-235915909510}"/>
    <hyperlink ref="BM19" r:id="rId104" location="/metadata/af_detail/111330606" xr:uid="{142029A7-C2F2-4A7E-80B8-0CB037227F74}"/>
    <hyperlink ref="BM21" r:id="rId105" location="/metadata/af_detail/111331132" xr:uid="{E3CE7C62-201A-403E-81AC-D4AF62359241}"/>
    <hyperlink ref="BM22" r:id="rId106" location="/metadata/af_detail/111331076" xr:uid="{EBE958AB-F59C-4354-90E3-BFCE1318BAE0}"/>
    <hyperlink ref="BM23" r:id="rId107" location="/metadata/af_detail/111331635" xr:uid="{28FADC8E-3525-4596-A131-35DFECE99EF9}"/>
    <hyperlink ref="BM25" r:id="rId108" location="/metadata/af_detail/111330337" xr:uid="{B9BBE9A7-D94C-4DFB-BC2C-99B0F7ADD7D8}"/>
    <hyperlink ref="BM26" r:id="rId109" location="/metadata/af_detail/111329989" xr:uid="{D965F1EE-F502-4052-BEB6-4F04FFDE5126}"/>
    <hyperlink ref="BM27" r:id="rId110" location="/metadata/af_detail/111331532" xr:uid="{23019FF6-7F50-4180-AA18-A8540F7C2FE0}"/>
    <hyperlink ref="BM28" r:id="rId111" location="/metadata/af_detail/111331795" xr:uid="{4D38A6F5-AAEE-429C-A3D8-D18F47A715A7}"/>
    <hyperlink ref="BM30" r:id="rId112" location="/metadata/af_detail/111329510" xr:uid="{6051D23C-8081-4FE3-AF22-8EA4EF5E129D}"/>
    <hyperlink ref="BM31" r:id="rId113" location="/metadata/af_detail/111329467" xr:uid="{37A2E34B-AE73-480A-B0C9-CDF05D9C7019}"/>
    <hyperlink ref="BM32" r:id="rId114" location="/metadata/af_detail/4603685" xr:uid="{38EAEBB5-1AB8-4884-AA47-5D4E768D34A9}"/>
    <hyperlink ref="BM33" r:id="rId115" location="/metadata/af_detail/3720" xr:uid="{139C6C8E-0702-4F4E-B2C5-A8DE0ADC3900}"/>
    <hyperlink ref="BM34" r:id="rId116" location="/metadata/af_detail/1500949" xr:uid="{3F2A893B-F0A5-478A-8F95-399E880FD146}"/>
    <hyperlink ref="BM35" r:id="rId117" location="/metadata/af_detail/60373211" xr:uid="{B20570B5-F4B9-4764-B429-0F26508A9A2A}"/>
    <hyperlink ref="BM38" r:id="rId118" location="/metadata/af_detail/56588265" xr:uid="{4D9CDF5E-FC1E-4209-BEFE-42255E718B9A}"/>
    <hyperlink ref="BM41" r:id="rId119" location="/metadata/af_detail/27358385" xr:uid="{70BE9D79-BA42-41CA-B378-71A0EE032E33}"/>
    <hyperlink ref="BM43" r:id="rId120" location="/metadata/af_detail/2118" xr:uid="{3931BD17-ABA8-4AAF-886A-904FD08706F3}"/>
    <hyperlink ref="BM46" r:id="rId121" location="/metadata/af_detail/920" xr:uid="{3C305D76-7C3E-4D53-986A-3E8D15F691A8}"/>
    <hyperlink ref="BM47" r:id="rId122" location="/metadata/af_detail/5828936" xr:uid="{D72FE479-B06C-4A22-828F-E2D60617EEC7}"/>
    <hyperlink ref="BM50" r:id="rId123" location="/metadata/af_detail/111332133" xr:uid="{4D15CE69-F16B-45E5-B8C5-9D7EB172DA35}"/>
    <hyperlink ref="BM52" r:id="rId124" location="/metadata/af_detail/231" xr:uid="{EAA0E692-FBDF-4708-97E2-ADD73270B9B1}"/>
    <hyperlink ref="BM53" r:id="rId125" location="/metadata/af_detail/2046" xr:uid="{2530E8CA-59F8-4022-98B1-C59DE344C850}"/>
    <hyperlink ref="BM54" r:id="rId126" location="/metadata/af_detail/1393" xr:uid="{E1E674C9-011A-427B-9532-373B496D2811}"/>
    <hyperlink ref="BM55" r:id="rId127" location="/metadata/af_detail/254" xr:uid="{F3370ADE-3E61-44FD-99EC-6CA88F4BD9A6}"/>
    <hyperlink ref="BM56" r:id="rId128" location="/metadata/af_detail/1391" xr:uid="{D082801F-44DE-4373-9DC5-DE7FD8D389B5}"/>
    <hyperlink ref="BM57" r:id="rId129" location="/metadata/af_detail/1060" xr:uid="{EE57B1FD-383C-4B49-9B12-370E6D2F3C7C}"/>
    <hyperlink ref="BM58" r:id="rId130" location="/metadata/af_detail/9331" xr:uid="{C8219871-C48C-4218-A70E-E7A01A71AF10}"/>
    <hyperlink ref="BM59" r:id="rId131" location="/metadata/af_detail/63921642" xr:uid="{AD9A1C2C-0B6B-40F2-8ABD-95A3072A0651}"/>
    <hyperlink ref="BM62" r:id="rId132" location="/metadata/af_detail/998" xr:uid="{AF71A28F-1315-48E4-AC7E-4A762C97FC2B}"/>
    <hyperlink ref="BM63" r:id="rId133" location="/metadata/af_detail/111329832" xr:uid="{3A0D385A-B6DE-463F-8882-F81CEB7AF129}"/>
    <hyperlink ref="BM69" r:id="rId134" location="/metadata/af_detail/646" xr:uid="{0B7D76E4-2224-4C59-B6EF-F084E35B5D93}"/>
    <hyperlink ref="BM71" r:id="rId135" location="/metadata/af_detail/111332043" xr:uid="{CA288D80-4742-44DE-9DBD-AF24C3C8D64A}"/>
    <hyperlink ref="BM72" r:id="rId136" location="/metadata/af_detail/2082" xr:uid="{1F9AEB74-8F87-4014-A091-166099085ED6}"/>
    <hyperlink ref="BM76" r:id="rId137" location="/metadata/af_detail/111332924" xr:uid="{AF815D4D-F969-4BCD-AD72-5646714BA23D}"/>
    <hyperlink ref="BM77" r:id="rId138" location="/metadata/af_detail/11389" xr:uid="{7600A421-9744-4619-935C-925400465E8A}"/>
    <hyperlink ref="BM79" r:id="rId139" location="/metadata/af_detail/438" xr:uid="{FEA3E473-6770-47B3-A84B-0077CD9C6067}"/>
    <hyperlink ref="BM80" r:id="rId140" location="/metadata/af_detail/61" xr:uid="{16C5363C-35EB-44D2-B12E-86532DEA6491}"/>
    <hyperlink ref="BM81" r:id="rId141" location="/metadata/af_detail/301" xr:uid="{34C240B0-71DF-42CF-99F4-1F47021C8588}"/>
    <hyperlink ref="BM83" r:id="rId142" location="/metadata/af_detail/3723" xr:uid="{2FB4E4FB-CCA0-468F-A93F-703D8B1ABFCF}"/>
    <hyperlink ref="BM85" r:id="rId143" location="/metadata/af_detail/1760" xr:uid="{D4687C14-A2B6-420A-9508-2DDA4876ED01}"/>
    <hyperlink ref="BM86" r:id="rId144" display="https://depot-legal-biodiversite.naturefrance.fr/versement/api/meta/acquisition_frameworks/export_pdf/111333089 " xr:uid="{1184C5DC-4451-42B5-A0B0-E3C686936E46}"/>
    <hyperlink ref="BM89" r:id="rId145" location="/metadata/af_detail/2130" xr:uid="{6B30E0CA-7686-4EB9-8D52-5896E3486A6C}"/>
    <hyperlink ref="BM90" r:id="rId146" location="/metadata/af_detail/1367" xr:uid="{AABDE14C-4341-484C-96B8-3A8C07FDEE5D}"/>
    <hyperlink ref="BM92" r:id="rId147" location="/metadata/af_detail/1904" xr:uid="{D748C54C-22EE-47F3-8A39-BD40644B26A1}"/>
    <hyperlink ref="BM94" r:id="rId148" location="/metadata/af_detail/9289" xr:uid="{A2C172E1-C361-42F1-98A4-4518D0611829}"/>
    <hyperlink ref="BM99" r:id="rId149" location="/metadata/af_detail/544" xr:uid="{4075CFEE-330A-46FC-809C-50EA8A2FB36A}"/>
    <hyperlink ref="BM101" r:id="rId150" location="/metadata/af_detail/512" xr:uid="{9F74060E-29B0-4F05-AD10-F5B9AB88D350}"/>
    <hyperlink ref="BM88" r:id="rId151" location="/metadata/af_detail/5070489 " xr:uid="{318DACBE-F652-485C-9C8C-64A464F1BE47}"/>
    <hyperlink ref="BM2" r:id="rId152" location="/metadata/af_detail/111332273" xr:uid="{79AE1094-A298-485B-9E96-904E484DA1C4}"/>
    <hyperlink ref="BM3" r:id="rId153" location="/metadata/af_detail/111330975 " xr:uid="{9FCF08D5-1946-4408-82B9-4919B0B1710B}"/>
    <hyperlink ref="BM9" r:id="rId154" location="/metadata/af_detail/111330887 " xr:uid="{2FC64143-E042-4464-9B8E-5E2981213882}"/>
    <hyperlink ref="BM15" r:id="rId155" location="/metadata/af_detail/791 " xr:uid="{475F0F20-93F3-40A4-A699-85B69F68A2A3}"/>
    <hyperlink ref="BM16" r:id="rId156" location="/metadata/af_detail/111330962 " xr:uid="{1E985984-3797-4E83-9590-B9F319735274}"/>
    <hyperlink ref="BM20" r:id="rId157" location="/metadata/af_detail/111330926 " xr:uid="{47EA3200-C31A-496B-A1B2-BDD9D6D5C8D6}"/>
    <hyperlink ref="BM24" r:id="rId158" location="/metadata/af_detail/111331261 " xr:uid="{0260DB4D-2595-4F65-B2D7-86A37A65CE1D}"/>
    <hyperlink ref="BM29" r:id="rId159" location="/metadata/af_detail/111331808 " xr:uid="{3DC06A7E-E162-493D-A6EC-66887DB18F20}"/>
    <hyperlink ref="BM48" r:id="rId160" location="/metadata/af_detail/988 " xr:uid="{9AF14336-F253-4D59-9B3F-9337E18C11B5}"/>
    <hyperlink ref="G69" r:id="rId161" xr:uid="{E4F42245-FAC4-433F-AF16-6439674D10D8}"/>
    <hyperlink ref="BM73" r:id="rId162" location="/metadata/af_detail/111329653 " xr:uid="{C7404B1B-3044-4878-AE60-D311A608BCA5}"/>
    <hyperlink ref="BM78" r:id="rId163" location="/metadata/af_detail/3710 " xr:uid="{768BE3C9-91B9-454F-8B03-DA21BD724626}"/>
    <hyperlink ref="BM82" r:id="rId164" location="/metadata/af_detail/111332673" display="https://depot-legal-biodiversite.naturefrance.fr/depobio/#/metadata/af_detail/111332673" xr:uid="{252B2BC8-B7BC-477E-8AE3-C89E2EB27159}"/>
    <hyperlink ref="BM93" r:id="rId165" location="/metadata/af_detail/3195 " xr:uid="{3A9A9142-8514-423E-A315-FBD7906176D4}"/>
    <hyperlink ref="BM96" r:id="rId166" location="/metadata/af_detail/57305425 " xr:uid="{1866F6E1-208C-4744-AEF7-E60C83AEF612}"/>
    <hyperlink ref="BM98" r:id="rId167" location="/metadata/af_detail/2448 " xr:uid="{5E632D39-2330-481F-9C47-267809C33E5C}"/>
    <hyperlink ref="BM42" r:id="rId168" location="/metadata/af_detail/1109 " display="https://depot-legal-biodiversite.naturefrance.fr/depobio/#/metadata/af_detail/1109 " xr:uid="{DCF0B4E1-51BE-42AC-B3E9-583E07E129D6}"/>
    <hyperlink ref="BM61" r:id="rId169" location="/metadata/af_detail/4993 " xr:uid="{3745D63C-39A7-4D98-9BC1-6E79E6F1C365}"/>
    <hyperlink ref="BM65" r:id="rId170" location="/metadata/af_detail/857 " xr:uid="{D34997A3-F179-4483-9C5E-E52087979B04}"/>
    <hyperlink ref="BM68" r:id="rId171" location="/metadata/af_detail/28974064 " xr:uid="{FA198100-B69E-45A2-A330-14C2475F2149}"/>
    <hyperlink ref="BM49" r:id="rId172" location="/metadata/af_detail/5547" xr:uid="{F63E1B89-15F1-49B0-B18C-0644CA83C4F9}"/>
    <hyperlink ref="BM70" r:id="rId173" location="/metadata/af_detail/15" xr:uid="{F616650C-CC41-406E-A7E8-25219A9F3D61}"/>
    <hyperlink ref="BM95" r:id="rId174" location="/metadata/af_detail/1112" xr:uid="{83827027-6A50-40A5-A51F-2D7614059FDF}"/>
    <hyperlink ref="BM100" r:id="rId175" location="/metadata/af_detail/45" display="https://depot-legal-biodiversite.naturefrance.fr/depobio/#/metadata/af_detail/45" xr:uid="{F7C4A5E2-80AF-4EFD-8B77-13310C38ADEF}"/>
  </hyperlinks>
  <pageMargins left="0.7" right="0.7" top="0.75" bottom="0.75" header="0.3" footer="0.3"/>
  <pageSetup paperSize="9" orientation="portrait" r:id="rId176"/>
  <drawing r:id="rId17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F614A2-84E7-4135-A8D0-AD42D81C9DE4}">
  <dimension ref="A1:H1114"/>
  <sheetViews>
    <sheetView zoomScale="110" zoomScaleNormal="110" workbookViewId="0">
      <pane ySplit="1" topLeftCell="A513" activePane="bottomLeft" state="frozen"/>
      <selection pane="bottomLeft" activeCell="C534" sqref="C534"/>
    </sheetView>
  </sheetViews>
  <sheetFormatPr baseColWidth="10" defaultRowHeight="14.5" x14ac:dyDescent="0.35"/>
  <cols>
    <col min="1" max="1" width="29.7265625" bestFit="1" customWidth="1"/>
    <col min="2" max="2" width="96.453125" bestFit="1" customWidth="1"/>
    <col min="3" max="3" width="15.7265625" bestFit="1" customWidth="1"/>
    <col min="4" max="4" width="10.453125" customWidth="1"/>
    <col min="5" max="5" width="17.81640625" bestFit="1" customWidth="1"/>
    <col min="6" max="6" width="15.81640625" bestFit="1" customWidth="1"/>
  </cols>
  <sheetData>
    <row r="1" spans="1:6" x14ac:dyDescent="0.35">
      <c r="A1" s="3" t="s">
        <v>5156</v>
      </c>
      <c r="B1" s="3" t="s">
        <v>0</v>
      </c>
      <c r="C1" s="3" t="s">
        <v>1</v>
      </c>
      <c r="D1" s="3" t="s">
        <v>68</v>
      </c>
      <c r="E1" s="3" t="s">
        <v>2</v>
      </c>
      <c r="F1" s="3" t="s">
        <v>3</v>
      </c>
    </row>
    <row r="2" spans="1:6" x14ac:dyDescent="0.35">
      <c r="A2" t="s">
        <v>315</v>
      </c>
      <c r="B2" s="13" t="s">
        <v>2238</v>
      </c>
      <c r="C2" t="s">
        <v>2243</v>
      </c>
      <c r="D2" s="13" t="s">
        <v>361</v>
      </c>
      <c r="E2">
        <v>5.57</v>
      </c>
      <c r="F2" s="13" t="s">
        <v>88</v>
      </c>
    </row>
    <row r="3" spans="1:6" x14ac:dyDescent="0.35">
      <c r="A3" t="s">
        <v>315</v>
      </c>
      <c r="B3" s="13" t="s">
        <v>2239</v>
      </c>
      <c r="C3" t="s">
        <v>2242</v>
      </c>
      <c r="D3" s="13" t="s">
        <v>361</v>
      </c>
      <c r="E3">
        <v>4.13</v>
      </c>
      <c r="F3" s="13" t="s">
        <v>88</v>
      </c>
    </row>
    <row r="4" spans="1:6" x14ac:dyDescent="0.35">
      <c r="A4" t="s">
        <v>315</v>
      </c>
      <c r="B4" s="13" t="s">
        <v>2240</v>
      </c>
      <c r="C4" t="s">
        <v>1418</v>
      </c>
      <c r="D4" s="13" t="s">
        <v>361</v>
      </c>
      <c r="E4">
        <v>0.6</v>
      </c>
      <c r="F4" s="13" t="s">
        <v>88</v>
      </c>
    </row>
    <row r="5" spans="1:6" x14ac:dyDescent="0.35">
      <c r="A5" t="s">
        <v>315</v>
      </c>
      <c r="B5" s="13" t="s">
        <v>2241</v>
      </c>
      <c r="C5" t="s">
        <v>1577</v>
      </c>
      <c r="D5" s="13" t="s">
        <v>361</v>
      </c>
      <c r="E5">
        <v>10.06</v>
      </c>
      <c r="F5" s="13" t="s">
        <v>88</v>
      </c>
    </row>
    <row r="6" spans="1:6" x14ac:dyDescent="0.35">
      <c r="A6" t="s">
        <v>315</v>
      </c>
      <c r="B6" s="13" t="s">
        <v>2237</v>
      </c>
      <c r="C6" s="21" t="s">
        <v>2015</v>
      </c>
      <c r="D6" s="13" t="s">
        <v>361</v>
      </c>
      <c r="E6">
        <v>17</v>
      </c>
      <c r="F6" s="13" t="s">
        <v>88</v>
      </c>
    </row>
    <row r="7" spans="1:6" x14ac:dyDescent="0.35">
      <c r="A7" t="s">
        <v>321</v>
      </c>
      <c r="B7" s="13" t="s">
        <v>2270</v>
      </c>
      <c r="C7" t="s">
        <v>2271</v>
      </c>
      <c r="D7" s="13" t="s">
        <v>361</v>
      </c>
      <c r="E7" t="s">
        <v>88</v>
      </c>
      <c r="F7" s="13" t="s">
        <v>88</v>
      </c>
    </row>
    <row r="8" spans="1:6" x14ac:dyDescent="0.35">
      <c r="A8" t="s">
        <v>321</v>
      </c>
      <c r="B8" s="13" t="s">
        <v>2272</v>
      </c>
      <c r="C8" t="s">
        <v>2273</v>
      </c>
      <c r="D8" s="13" t="s">
        <v>361</v>
      </c>
      <c r="E8" t="s">
        <v>88</v>
      </c>
      <c r="F8" s="13" t="s">
        <v>88</v>
      </c>
    </row>
    <row r="9" spans="1:6" x14ac:dyDescent="0.35">
      <c r="A9" t="s">
        <v>321</v>
      </c>
      <c r="B9" s="13" t="s">
        <v>2274</v>
      </c>
      <c r="C9" t="s">
        <v>2275</v>
      </c>
      <c r="D9" s="13" t="s">
        <v>361</v>
      </c>
      <c r="E9" t="s">
        <v>88</v>
      </c>
      <c r="F9" s="13" t="s">
        <v>88</v>
      </c>
    </row>
    <row r="10" spans="1:6" x14ac:dyDescent="0.35">
      <c r="A10" t="s">
        <v>321</v>
      </c>
      <c r="B10" s="13" t="s">
        <v>2276</v>
      </c>
      <c r="C10" t="s">
        <v>507</v>
      </c>
      <c r="D10" s="13" t="s">
        <v>361</v>
      </c>
      <c r="E10" t="s">
        <v>88</v>
      </c>
      <c r="F10" s="13" t="s">
        <v>88</v>
      </c>
    </row>
    <row r="11" spans="1:6" x14ac:dyDescent="0.35">
      <c r="A11" t="s">
        <v>321</v>
      </c>
      <c r="B11" s="13" t="s">
        <v>2277</v>
      </c>
      <c r="C11" t="s">
        <v>2278</v>
      </c>
      <c r="D11" s="13" t="s">
        <v>361</v>
      </c>
      <c r="E11" t="s">
        <v>88</v>
      </c>
      <c r="F11" s="13" t="s">
        <v>88</v>
      </c>
    </row>
    <row r="12" spans="1:6" x14ac:dyDescent="0.35">
      <c r="A12" t="s">
        <v>321</v>
      </c>
      <c r="B12" s="13" t="s">
        <v>2279</v>
      </c>
      <c r="C12" t="s">
        <v>2280</v>
      </c>
      <c r="D12" s="13" t="s">
        <v>361</v>
      </c>
      <c r="E12" t="s">
        <v>88</v>
      </c>
      <c r="F12" s="13" t="s">
        <v>88</v>
      </c>
    </row>
    <row r="13" spans="1:6" x14ac:dyDescent="0.35">
      <c r="A13" t="s">
        <v>321</v>
      </c>
      <c r="B13" s="13" t="s">
        <v>2281</v>
      </c>
      <c r="C13" t="s">
        <v>2282</v>
      </c>
      <c r="D13" s="13" t="s">
        <v>360</v>
      </c>
      <c r="E13" t="s">
        <v>88</v>
      </c>
      <c r="F13" s="13" t="s">
        <v>88</v>
      </c>
    </row>
    <row r="14" spans="1:6" x14ac:dyDescent="0.35">
      <c r="A14" t="s">
        <v>321</v>
      </c>
      <c r="B14" s="13" t="s">
        <v>2283</v>
      </c>
      <c r="C14" t="s">
        <v>2229</v>
      </c>
      <c r="D14" s="13" t="s">
        <v>361</v>
      </c>
      <c r="E14" t="s">
        <v>88</v>
      </c>
      <c r="F14" s="13" t="s">
        <v>88</v>
      </c>
    </row>
    <row r="15" spans="1:6" x14ac:dyDescent="0.35">
      <c r="A15" t="s">
        <v>321</v>
      </c>
      <c r="B15" s="13" t="s">
        <v>2284</v>
      </c>
      <c r="C15" t="s">
        <v>2285</v>
      </c>
      <c r="D15" s="13" t="s">
        <v>361</v>
      </c>
      <c r="E15" t="s">
        <v>88</v>
      </c>
      <c r="F15" s="13" t="s">
        <v>88</v>
      </c>
    </row>
    <row r="16" spans="1:6" x14ac:dyDescent="0.35">
      <c r="A16" t="s">
        <v>321</v>
      </c>
      <c r="B16" s="13" t="s">
        <v>2286</v>
      </c>
      <c r="C16" t="s">
        <v>2287</v>
      </c>
      <c r="D16" s="13" t="s">
        <v>361</v>
      </c>
      <c r="E16" t="s">
        <v>88</v>
      </c>
      <c r="F16" s="13" t="s">
        <v>88</v>
      </c>
    </row>
    <row r="17" spans="1:6" x14ac:dyDescent="0.35">
      <c r="A17" s="21" t="s">
        <v>3733</v>
      </c>
      <c r="B17" s="13" t="s">
        <v>4359</v>
      </c>
      <c r="C17" s="21" t="s">
        <v>387</v>
      </c>
      <c r="D17" s="13" t="s">
        <v>360</v>
      </c>
      <c r="E17" t="s">
        <v>88</v>
      </c>
      <c r="F17" s="13" t="s">
        <v>88</v>
      </c>
    </row>
    <row r="18" spans="1:6" x14ac:dyDescent="0.35">
      <c r="A18" s="21" t="s">
        <v>3733</v>
      </c>
      <c r="B18" s="13" t="s">
        <v>4593</v>
      </c>
      <c r="C18" s="21" t="s">
        <v>4594</v>
      </c>
      <c r="D18" s="13" t="s">
        <v>360</v>
      </c>
      <c r="E18" t="s">
        <v>88</v>
      </c>
      <c r="F18" s="13" t="s">
        <v>88</v>
      </c>
    </row>
    <row r="19" spans="1:6" x14ac:dyDescent="0.35">
      <c r="A19" s="21" t="s">
        <v>3733</v>
      </c>
      <c r="B19" s="13" t="s">
        <v>4589</v>
      </c>
      <c r="C19" s="21" t="s">
        <v>4590</v>
      </c>
      <c r="D19" s="13" t="s">
        <v>361</v>
      </c>
      <c r="E19" t="s">
        <v>88</v>
      </c>
      <c r="F19" s="13" t="s">
        <v>88</v>
      </c>
    </row>
    <row r="20" spans="1:6" x14ac:dyDescent="0.35">
      <c r="A20" s="21" t="s">
        <v>3733</v>
      </c>
      <c r="B20" s="13" t="s">
        <v>4588</v>
      </c>
      <c r="C20" s="21" t="s">
        <v>1349</v>
      </c>
      <c r="D20" s="13" t="s">
        <v>361</v>
      </c>
      <c r="E20" t="s">
        <v>88</v>
      </c>
      <c r="F20" s="13" t="s">
        <v>88</v>
      </c>
    </row>
    <row r="21" spans="1:6" x14ac:dyDescent="0.35">
      <c r="A21" s="21" t="s">
        <v>3733</v>
      </c>
      <c r="B21" s="13" t="s">
        <v>4592</v>
      </c>
      <c r="C21" s="21" t="s">
        <v>657</v>
      </c>
      <c r="D21" s="13" t="s">
        <v>361</v>
      </c>
      <c r="E21" t="s">
        <v>88</v>
      </c>
      <c r="F21" s="13" t="s">
        <v>88</v>
      </c>
    </row>
    <row r="22" spans="1:6" x14ac:dyDescent="0.35">
      <c r="A22" s="21" t="s">
        <v>3733</v>
      </c>
      <c r="B22" s="13" t="s">
        <v>755</v>
      </c>
      <c r="C22" s="21" t="s">
        <v>692</v>
      </c>
      <c r="D22" s="13" t="s">
        <v>361</v>
      </c>
      <c r="E22" t="s">
        <v>88</v>
      </c>
      <c r="F22" s="13" t="s">
        <v>88</v>
      </c>
    </row>
    <row r="23" spans="1:6" x14ac:dyDescent="0.35">
      <c r="A23" s="21" t="s">
        <v>3733</v>
      </c>
      <c r="B23" s="13" t="s">
        <v>4587</v>
      </c>
      <c r="C23" s="21" t="s">
        <v>394</v>
      </c>
      <c r="D23" s="13" t="s">
        <v>361</v>
      </c>
      <c r="E23" t="s">
        <v>88</v>
      </c>
      <c r="F23" s="13" t="s">
        <v>88</v>
      </c>
    </row>
    <row r="24" spans="1:6" x14ac:dyDescent="0.35">
      <c r="A24" s="21" t="s">
        <v>3733</v>
      </c>
      <c r="B24" s="13" t="s">
        <v>701</v>
      </c>
      <c r="C24" s="21" t="s">
        <v>402</v>
      </c>
      <c r="D24" s="13" t="s">
        <v>361</v>
      </c>
      <c r="E24" t="s">
        <v>88</v>
      </c>
      <c r="F24" s="13" t="s">
        <v>88</v>
      </c>
    </row>
    <row r="25" spans="1:6" x14ac:dyDescent="0.35">
      <c r="A25" s="21" t="s">
        <v>3733</v>
      </c>
      <c r="B25" s="13" t="s">
        <v>4579</v>
      </c>
      <c r="C25" s="21" t="s">
        <v>630</v>
      </c>
      <c r="D25" s="13" t="s">
        <v>361</v>
      </c>
      <c r="E25" t="s">
        <v>88</v>
      </c>
      <c r="F25" s="13" t="s">
        <v>88</v>
      </c>
    </row>
    <row r="26" spans="1:6" x14ac:dyDescent="0.35">
      <c r="A26" s="21" t="s">
        <v>3733</v>
      </c>
      <c r="B26" s="13" t="s">
        <v>4584</v>
      </c>
      <c r="C26" s="21" t="s">
        <v>2230</v>
      </c>
      <c r="D26" s="13" t="s">
        <v>361</v>
      </c>
      <c r="E26" t="s">
        <v>88</v>
      </c>
      <c r="F26" s="13" t="s">
        <v>88</v>
      </c>
    </row>
    <row r="27" spans="1:6" x14ac:dyDescent="0.35">
      <c r="A27" s="21" t="s">
        <v>3733</v>
      </c>
      <c r="B27" s="13" t="s">
        <v>4585</v>
      </c>
      <c r="C27" s="21" t="s">
        <v>1935</v>
      </c>
      <c r="D27" s="13" t="s">
        <v>361</v>
      </c>
      <c r="E27" t="s">
        <v>88</v>
      </c>
      <c r="F27" s="13" t="s">
        <v>88</v>
      </c>
    </row>
    <row r="28" spans="1:6" x14ac:dyDescent="0.35">
      <c r="A28" s="21" t="s">
        <v>3733</v>
      </c>
      <c r="B28" s="13" t="s">
        <v>4586</v>
      </c>
      <c r="C28" s="21" t="s">
        <v>2513</v>
      </c>
      <c r="D28" s="13" t="s">
        <v>361</v>
      </c>
      <c r="E28" t="s">
        <v>88</v>
      </c>
      <c r="F28" s="13" t="s">
        <v>88</v>
      </c>
    </row>
    <row r="29" spans="1:6" x14ac:dyDescent="0.35">
      <c r="A29" s="21" t="s">
        <v>3733</v>
      </c>
      <c r="B29" s="13" t="s">
        <v>4580</v>
      </c>
      <c r="C29" s="21" t="s">
        <v>4581</v>
      </c>
      <c r="D29" s="13" t="s">
        <v>361</v>
      </c>
      <c r="E29" t="s">
        <v>88</v>
      </c>
      <c r="F29" s="13" t="s">
        <v>88</v>
      </c>
    </row>
    <row r="30" spans="1:6" x14ac:dyDescent="0.35">
      <c r="A30" s="21" t="s">
        <v>3733</v>
      </c>
      <c r="B30" s="13" t="s">
        <v>4582</v>
      </c>
      <c r="C30" s="21" t="s">
        <v>4583</v>
      </c>
      <c r="D30" s="13" t="s">
        <v>361</v>
      </c>
      <c r="E30" t="s">
        <v>88</v>
      </c>
      <c r="F30" s="13" t="s">
        <v>88</v>
      </c>
    </row>
    <row r="31" spans="1:6" x14ac:dyDescent="0.35">
      <c r="A31" s="21" t="s">
        <v>3733</v>
      </c>
      <c r="B31" s="13" t="s">
        <v>4591</v>
      </c>
      <c r="C31" s="21" t="s">
        <v>2616</v>
      </c>
      <c r="D31" s="13" t="s">
        <v>361</v>
      </c>
      <c r="E31" t="s">
        <v>88</v>
      </c>
      <c r="F31" s="13" t="s">
        <v>88</v>
      </c>
    </row>
    <row r="32" spans="1:6" x14ac:dyDescent="0.35">
      <c r="A32" s="21" t="s">
        <v>3733</v>
      </c>
      <c r="B32" s="13" t="s">
        <v>4595</v>
      </c>
      <c r="C32" s="21" t="s">
        <v>4596</v>
      </c>
      <c r="D32" s="13" t="s">
        <v>361</v>
      </c>
      <c r="E32" t="s">
        <v>88</v>
      </c>
      <c r="F32" s="13" t="s">
        <v>88</v>
      </c>
    </row>
    <row r="33" spans="1:6" x14ac:dyDescent="0.35">
      <c r="A33" s="21" t="s">
        <v>3733</v>
      </c>
      <c r="B33" s="13" t="s">
        <v>1654</v>
      </c>
      <c r="C33" s="21" t="s">
        <v>2883</v>
      </c>
      <c r="D33" s="13" t="s">
        <v>361</v>
      </c>
      <c r="E33" t="s">
        <v>88</v>
      </c>
      <c r="F33" s="13" t="s">
        <v>88</v>
      </c>
    </row>
    <row r="34" spans="1:6" x14ac:dyDescent="0.35">
      <c r="A34" t="s">
        <v>262</v>
      </c>
      <c r="B34" s="13" t="s">
        <v>1865</v>
      </c>
      <c r="C34" s="13" t="s">
        <v>1866</v>
      </c>
      <c r="D34" s="13" t="s">
        <v>360</v>
      </c>
      <c r="E34" s="13">
        <v>0</v>
      </c>
      <c r="F34" s="13" t="s">
        <v>88</v>
      </c>
    </row>
    <row r="35" spans="1:6" x14ac:dyDescent="0.35">
      <c r="A35" t="s">
        <v>262</v>
      </c>
      <c r="B35" s="13" t="s">
        <v>1867</v>
      </c>
      <c r="C35" s="13" t="s">
        <v>1868</v>
      </c>
      <c r="D35" s="13" t="s">
        <v>361</v>
      </c>
      <c r="E35" s="13">
        <v>0</v>
      </c>
      <c r="F35" s="13" t="s">
        <v>88</v>
      </c>
    </row>
    <row r="36" spans="1:6" x14ac:dyDescent="0.35">
      <c r="A36" t="s">
        <v>262</v>
      </c>
      <c r="B36" s="13" t="s">
        <v>1863</v>
      </c>
      <c r="C36" s="13" t="s">
        <v>1864</v>
      </c>
      <c r="D36" s="13" t="s">
        <v>360</v>
      </c>
      <c r="E36" s="13">
        <v>1.17</v>
      </c>
      <c r="F36" s="13" t="s">
        <v>88</v>
      </c>
    </row>
    <row r="37" spans="1:6" x14ac:dyDescent="0.35">
      <c r="A37" t="s">
        <v>262</v>
      </c>
      <c r="B37" s="13" t="s">
        <v>1861</v>
      </c>
      <c r="C37" s="13" t="s">
        <v>1862</v>
      </c>
      <c r="D37" s="13" t="s">
        <v>360</v>
      </c>
      <c r="E37" s="13">
        <v>0.03</v>
      </c>
      <c r="F37" s="13" t="s">
        <v>88</v>
      </c>
    </row>
    <row r="38" spans="1:6" x14ac:dyDescent="0.35">
      <c r="A38" t="s">
        <v>262</v>
      </c>
      <c r="B38" s="13" t="s">
        <v>1874</v>
      </c>
      <c r="C38" s="13" t="s">
        <v>505</v>
      </c>
      <c r="D38" s="13" t="s">
        <v>361</v>
      </c>
      <c r="E38" s="13">
        <v>0.2</v>
      </c>
      <c r="F38" s="13" t="s">
        <v>88</v>
      </c>
    </row>
    <row r="39" spans="1:6" x14ac:dyDescent="0.35">
      <c r="A39" t="s">
        <v>262</v>
      </c>
      <c r="B39" s="13" t="s">
        <v>1871</v>
      </c>
      <c r="C39" s="13" t="s">
        <v>1763</v>
      </c>
      <c r="D39" s="13" t="s">
        <v>361</v>
      </c>
      <c r="E39" s="13">
        <v>0</v>
      </c>
      <c r="F39" s="13" t="s">
        <v>88</v>
      </c>
    </row>
    <row r="40" spans="1:6" x14ac:dyDescent="0.35">
      <c r="A40" t="s">
        <v>262</v>
      </c>
      <c r="B40" s="13" t="s">
        <v>1869</v>
      </c>
      <c r="C40" s="13" t="s">
        <v>1870</v>
      </c>
      <c r="D40" s="13" t="s">
        <v>360</v>
      </c>
      <c r="E40" s="13">
        <v>4.8600000000000003</v>
      </c>
      <c r="F40" s="13" t="s">
        <v>88</v>
      </c>
    </row>
    <row r="41" spans="1:6" x14ac:dyDescent="0.35">
      <c r="A41" t="s">
        <v>262</v>
      </c>
      <c r="B41" s="13" t="s">
        <v>1872</v>
      </c>
      <c r="C41" s="13" t="s">
        <v>1873</v>
      </c>
      <c r="D41" s="13" t="s">
        <v>361</v>
      </c>
      <c r="E41" s="13">
        <v>4.16</v>
      </c>
      <c r="F41" s="13" t="s">
        <v>88</v>
      </c>
    </row>
    <row r="42" spans="1:6" x14ac:dyDescent="0.35">
      <c r="A42" t="s">
        <v>147</v>
      </c>
      <c r="B42" t="s">
        <v>1028</v>
      </c>
      <c r="C42" s="21" t="s">
        <v>1029</v>
      </c>
      <c r="D42" t="s">
        <v>361</v>
      </c>
      <c r="E42" t="s">
        <v>88</v>
      </c>
      <c r="F42" t="s">
        <v>88</v>
      </c>
    </row>
    <row r="43" spans="1:6" x14ac:dyDescent="0.35">
      <c r="A43" t="s">
        <v>147</v>
      </c>
      <c r="B43" t="s">
        <v>1030</v>
      </c>
      <c r="C43" s="21" t="s">
        <v>1031</v>
      </c>
      <c r="D43" t="s">
        <v>361</v>
      </c>
      <c r="E43" t="s">
        <v>88</v>
      </c>
      <c r="F43" t="s">
        <v>88</v>
      </c>
    </row>
    <row r="44" spans="1:6" x14ac:dyDescent="0.35">
      <c r="A44" t="s">
        <v>147</v>
      </c>
      <c r="B44" t="s">
        <v>1049</v>
      </c>
      <c r="C44" s="21" t="s">
        <v>1051</v>
      </c>
      <c r="D44" t="s">
        <v>361</v>
      </c>
      <c r="E44" t="s">
        <v>88</v>
      </c>
      <c r="F44" t="s">
        <v>88</v>
      </c>
    </row>
    <row r="45" spans="1:6" x14ac:dyDescent="0.35">
      <c r="A45" t="s">
        <v>147</v>
      </c>
      <c r="B45" t="s">
        <v>1052</v>
      </c>
      <c r="C45" s="21" t="s">
        <v>1053</v>
      </c>
      <c r="D45" t="s">
        <v>361</v>
      </c>
      <c r="E45" t="s">
        <v>88</v>
      </c>
      <c r="F45" t="s">
        <v>88</v>
      </c>
    </row>
    <row r="46" spans="1:6" x14ac:dyDescent="0.35">
      <c r="A46" t="s">
        <v>147</v>
      </c>
      <c r="B46" t="s">
        <v>1046</v>
      </c>
      <c r="C46" s="21" t="s">
        <v>1047</v>
      </c>
      <c r="D46" t="s">
        <v>361</v>
      </c>
      <c r="E46" t="s">
        <v>88</v>
      </c>
      <c r="F46" t="s">
        <v>88</v>
      </c>
    </row>
    <row r="47" spans="1:6" x14ac:dyDescent="0.35">
      <c r="A47" t="s">
        <v>147</v>
      </c>
      <c r="B47" t="s">
        <v>1050</v>
      </c>
      <c r="C47" s="21" t="s">
        <v>1048</v>
      </c>
      <c r="D47" t="s">
        <v>361</v>
      </c>
      <c r="E47" t="s">
        <v>88</v>
      </c>
      <c r="F47" t="s">
        <v>88</v>
      </c>
    </row>
    <row r="48" spans="1:6" x14ac:dyDescent="0.35">
      <c r="A48" t="s">
        <v>147</v>
      </c>
      <c r="B48" t="s">
        <v>1054</v>
      </c>
      <c r="C48" s="21" t="s">
        <v>1055</v>
      </c>
      <c r="D48" t="s">
        <v>361</v>
      </c>
      <c r="E48" t="s">
        <v>88</v>
      </c>
      <c r="F48" t="s">
        <v>88</v>
      </c>
    </row>
    <row r="49" spans="1:6" x14ac:dyDescent="0.35">
      <c r="A49" t="s">
        <v>147</v>
      </c>
      <c r="B49" t="s">
        <v>1056</v>
      </c>
      <c r="C49" s="21" t="s">
        <v>1057</v>
      </c>
      <c r="D49" t="s">
        <v>361</v>
      </c>
      <c r="E49" t="s">
        <v>88</v>
      </c>
      <c r="F49" t="s">
        <v>88</v>
      </c>
    </row>
    <row r="50" spans="1:6" x14ac:dyDescent="0.35">
      <c r="A50" t="s">
        <v>147</v>
      </c>
      <c r="B50" t="s">
        <v>1058</v>
      </c>
      <c r="C50" s="21" t="s">
        <v>1059</v>
      </c>
      <c r="D50" t="s">
        <v>361</v>
      </c>
      <c r="E50" t="s">
        <v>88</v>
      </c>
      <c r="F50" t="s">
        <v>88</v>
      </c>
    </row>
    <row r="51" spans="1:6" x14ac:dyDescent="0.35">
      <c r="A51" t="s">
        <v>147</v>
      </c>
      <c r="B51" t="s">
        <v>1032</v>
      </c>
      <c r="C51" s="21" t="s">
        <v>1033</v>
      </c>
      <c r="D51" t="s">
        <v>361</v>
      </c>
      <c r="E51" t="s">
        <v>88</v>
      </c>
      <c r="F51" t="s">
        <v>88</v>
      </c>
    </row>
    <row r="52" spans="1:6" x14ac:dyDescent="0.35">
      <c r="A52" t="s">
        <v>147</v>
      </c>
      <c r="B52" t="s">
        <v>1044</v>
      </c>
      <c r="C52" s="21" t="s">
        <v>1045</v>
      </c>
      <c r="D52" t="s">
        <v>361</v>
      </c>
      <c r="E52" t="s">
        <v>88</v>
      </c>
      <c r="F52" t="s">
        <v>88</v>
      </c>
    </row>
    <row r="53" spans="1:6" x14ac:dyDescent="0.35">
      <c r="A53" t="s">
        <v>147</v>
      </c>
      <c r="B53" t="s">
        <v>1034</v>
      </c>
      <c r="C53" s="21" t="s">
        <v>1035</v>
      </c>
      <c r="D53" t="s">
        <v>361</v>
      </c>
      <c r="E53" t="s">
        <v>88</v>
      </c>
      <c r="F53" t="s">
        <v>88</v>
      </c>
    </row>
    <row r="54" spans="1:6" x14ac:dyDescent="0.35">
      <c r="A54" t="s">
        <v>147</v>
      </c>
      <c r="B54" t="s">
        <v>1036</v>
      </c>
      <c r="C54" s="21" t="s">
        <v>1037</v>
      </c>
      <c r="D54" t="s">
        <v>361</v>
      </c>
      <c r="E54" t="s">
        <v>88</v>
      </c>
      <c r="F54" t="s">
        <v>88</v>
      </c>
    </row>
    <row r="55" spans="1:6" x14ac:dyDescent="0.35">
      <c r="A55" t="s">
        <v>147</v>
      </c>
      <c r="B55" t="s">
        <v>1038</v>
      </c>
      <c r="C55" s="21" t="s">
        <v>1039</v>
      </c>
      <c r="D55" t="s">
        <v>361</v>
      </c>
      <c r="E55" t="s">
        <v>88</v>
      </c>
      <c r="F55" t="s">
        <v>88</v>
      </c>
    </row>
    <row r="56" spans="1:6" x14ac:dyDescent="0.35">
      <c r="A56" t="s">
        <v>147</v>
      </c>
      <c r="B56" t="s">
        <v>1040</v>
      </c>
      <c r="C56" s="21" t="s">
        <v>1041</v>
      </c>
      <c r="D56" t="s">
        <v>361</v>
      </c>
      <c r="E56" t="s">
        <v>88</v>
      </c>
      <c r="F56" t="s">
        <v>88</v>
      </c>
    </row>
    <row r="57" spans="1:6" x14ac:dyDescent="0.35">
      <c r="A57" t="s">
        <v>147</v>
      </c>
      <c r="B57" t="s">
        <v>1042</v>
      </c>
      <c r="C57" s="21" t="s">
        <v>1043</v>
      </c>
      <c r="D57" t="s">
        <v>361</v>
      </c>
      <c r="E57" t="s">
        <v>88</v>
      </c>
      <c r="F57" t="s">
        <v>88</v>
      </c>
    </row>
    <row r="58" spans="1:6" x14ac:dyDescent="0.35">
      <c r="A58" t="s">
        <v>147</v>
      </c>
      <c r="B58" t="s">
        <v>1060</v>
      </c>
      <c r="C58" s="21" t="s">
        <v>1061</v>
      </c>
      <c r="D58" t="s">
        <v>361</v>
      </c>
      <c r="E58" t="s">
        <v>88</v>
      </c>
      <c r="F58" t="s">
        <v>88</v>
      </c>
    </row>
    <row r="59" spans="1:6" x14ac:dyDescent="0.35">
      <c r="A59" t="s">
        <v>147</v>
      </c>
      <c r="B59" t="s">
        <v>4551</v>
      </c>
      <c r="C59" s="21" t="s">
        <v>1062</v>
      </c>
      <c r="D59" t="s">
        <v>361</v>
      </c>
      <c r="E59" t="s">
        <v>88</v>
      </c>
      <c r="F59" t="s">
        <v>88</v>
      </c>
    </row>
    <row r="60" spans="1:6" x14ac:dyDescent="0.35">
      <c r="A60" t="s">
        <v>147</v>
      </c>
      <c r="B60" t="s">
        <v>1063</v>
      </c>
      <c r="C60" s="21" t="s">
        <v>1064</v>
      </c>
      <c r="D60" t="s">
        <v>361</v>
      </c>
      <c r="E60" t="s">
        <v>88</v>
      </c>
      <c r="F60" t="s">
        <v>88</v>
      </c>
    </row>
    <row r="61" spans="1:6" x14ac:dyDescent="0.35">
      <c r="A61" t="s">
        <v>96</v>
      </c>
      <c r="B61" t="s">
        <v>572</v>
      </c>
      <c r="C61" t="s">
        <v>573</v>
      </c>
      <c r="D61" t="s">
        <v>361</v>
      </c>
      <c r="E61">
        <v>0.01</v>
      </c>
      <c r="F61" t="s">
        <v>88</v>
      </c>
    </row>
    <row r="62" spans="1:6" x14ac:dyDescent="0.35">
      <c r="A62" t="s">
        <v>96</v>
      </c>
      <c r="B62" t="s">
        <v>575</v>
      </c>
      <c r="C62" t="s">
        <v>576</v>
      </c>
      <c r="D62" t="s">
        <v>361</v>
      </c>
      <c r="E62">
        <v>1.153</v>
      </c>
      <c r="F62" t="s">
        <v>88</v>
      </c>
    </row>
    <row r="63" spans="1:6" x14ac:dyDescent="0.35">
      <c r="A63" t="s">
        <v>96</v>
      </c>
      <c r="B63" t="s">
        <v>574</v>
      </c>
      <c r="C63" t="s">
        <v>3524</v>
      </c>
      <c r="D63" t="s">
        <v>361</v>
      </c>
      <c r="E63">
        <v>8.4000000000000005E-2</v>
      </c>
      <c r="F63" t="s">
        <v>88</v>
      </c>
    </row>
    <row r="64" spans="1:6" x14ac:dyDescent="0.35">
      <c r="A64" t="s">
        <v>96</v>
      </c>
      <c r="B64" t="s">
        <v>569</v>
      </c>
      <c r="C64" t="s">
        <v>570</v>
      </c>
      <c r="D64" t="s">
        <v>360</v>
      </c>
      <c r="E64">
        <v>0.33900000000000002</v>
      </c>
      <c r="F64" t="s">
        <v>88</v>
      </c>
    </row>
    <row r="65" spans="1:6" x14ac:dyDescent="0.35">
      <c r="A65" t="s">
        <v>96</v>
      </c>
      <c r="B65" t="s">
        <v>578</v>
      </c>
      <c r="C65" t="s">
        <v>404</v>
      </c>
      <c r="D65" t="s">
        <v>361</v>
      </c>
      <c r="E65">
        <v>0.51200000000000001</v>
      </c>
      <c r="F65" t="s">
        <v>88</v>
      </c>
    </row>
    <row r="66" spans="1:6" x14ac:dyDescent="0.35">
      <c r="A66" t="s">
        <v>96</v>
      </c>
      <c r="B66" t="s">
        <v>571</v>
      </c>
      <c r="C66" t="s">
        <v>3528</v>
      </c>
      <c r="D66" t="s">
        <v>361</v>
      </c>
      <c r="E66">
        <v>0.192</v>
      </c>
      <c r="F66" t="s">
        <v>88</v>
      </c>
    </row>
    <row r="67" spans="1:6" x14ac:dyDescent="0.35">
      <c r="A67" t="s">
        <v>96</v>
      </c>
      <c r="B67" t="s">
        <v>577</v>
      </c>
      <c r="C67" t="s">
        <v>371</v>
      </c>
      <c r="D67" t="s">
        <v>361</v>
      </c>
      <c r="E67">
        <v>0.98099999999999998</v>
      </c>
      <c r="F67" t="s">
        <v>88</v>
      </c>
    </row>
    <row r="68" spans="1:6" x14ac:dyDescent="0.35">
      <c r="A68" t="s">
        <v>96</v>
      </c>
      <c r="B68" t="s">
        <v>580</v>
      </c>
      <c r="C68" t="s">
        <v>581</v>
      </c>
      <c r="D68" t="s">
        <v>361</v>
      </c>
      <c r="E68">
        <v>0.04</v>
      </c>
      <c r="F68" t="s">
        <v>88</v>
      </c>
    </row>
    <row r="69" spans="1:6" x14ac:dyDescent="0.35">
      <c r="A69" t="s">
        <v>96</v>
      </c>
      <c r="B69" t="s">
        <v>579</v>
      </c>
      <c r="C69" t="s">
        <v>3525</v>
      </c>
      <c r="D69" t="s">
        <v>361</v>
      </c>
      <c r="E69">
        <v>7.6999999999999999E-2</v>
      </c>
      <c r="F69" t="s">
        <v>88</v>
      </c>
    </row>
    <row r="70" spans="1:6" x14ac:dyDescent="0.35">
      <c r="A70" t="s">
        <v>96</v>
      </c>
      <c r="B70" t="s">
        <v>582</v>
      </c>
      <c r="C70" t="s">
        <v>583</v>
      </c>
      <c r="D70" t="s">
        <v>361</v>
      </c>
      <c r="E70">
        <v>7.7789999999999999</v>
      </c>
      <c r="F70" t="s">
        <v>88</v>
      </c>
    </row>
    <row r="71" spans="1:6" x14ac:dyDescent="0.35">
      <c r="A71" t="s">
        <v>96</v>
      </c>
      <c r="B71" t="s">
        <v>584</v>
      </c>
      <c r="C71" t="s">
        <v>375</v>
      </c>
      <c r="D71" t="s">
        <v>361</v>
      </c>
      <c r="E71">
        <v>0.152</v>
      </c>
      <c r="F71" t="s">
        <v>88</v>
      </c>
    </row>
    <row r="72" spans="1:6" x14ac:dyDescent="0.35">
      <c r="A72" t="s">
        <v>3242</v>
      </c>
      <c r="B72" s="13" t="s">
        <v>3039</v>
      </c>
      <c r="C72" t="s">
        <v>3040</v>
      </c>
      <c r="D72" s="13" t="s">
        <v>361</v>
      </c>
      <c r="E72">
        <v>11.02</v>
      </c>
      <c r="F72" s="13" t="s">
        <v>88</v>
      </c>
    </row>
    <row r="73" spans="1:6" x14ac:dyDescent="0.35">
      <c r="A73" t="s">
        <v>3242</v>
      </c>
      <c r="B73" s="13" t="s">
        <v>3044</v>
      </c>
      <c r="C73" t="s">
        <v>3040</v>
      </c>
      <c r="D73" s="13" t="s">
        <v>361</v>
      </c>
      <c r="E73">
        <v>3.46</v>
      </c>
      <c r="F73" s="13" t="s">
        <v>88</v>
      </c>
    </row>
    <row r="74" spans="1:6" x14ac:dyDescent="0.35">
      <c r="A74" t="s">
        <v>3242</v>
      </c>
      <c r="B74" s="13" t="s">
        <v>3038</v>
      </c>
      <c r="C74" t="s">
        <v>1349</v>
      </c>
      <c r="D74" s="13" t="s">
        <v>361</v>
      </c>
      <c r="E74">
        <v>0.53</v>
      </c>
      <c r="F74" s="13" t="s">
        <v>88</v>
      </c>
    </row>
    <row r="75" spans="1:6" x14ac:dyDescent="0.35">
      <c r="A75" t="s">
        <v>3242</v>
      </c>
      <c r="B75" s="13" t="s">
        <v>3044</v>
      </c>
      <c r="C75" t="s">
        <v>657</v>
      </c>
      <c r="D75" s="13" t="s">
        <v>361</v>
      </c>
      <c r="E75">
        <v>4.54</v>
      </c>
      <c r="F75" s="13" t="s">
        <v>88</v>
      </c>
    </row>
    <row r="76" spans="1:6" x14ac:dyDescent="0.35">
      <c r="A76" t="s">
        <v>3242</v>
      </c>
      <c r="B76" s="13" t="s">
        <v>942</v>
      </c>
      <c r="C76" t="s">
        <v>830</v>
      </c>
      <c r="D76" s="13" t="s">
        <v>361</v>
      </c>
      <c r="E76">
        <v>13.35</v>
      </c>
      <c r="F76" s="13" t="s">
        <v>88</v>
      </c>
    </row>
    <row r="77" spans="1:6" x14ac:dyDescent="0.35">
      <c r="A77" t="s">
        <v>3242</v>
      </c>
      <c r="B77" s="13" t="s">
        <v>3041</v>
      </c>
      <c r="C77" t="s">
        <v>830</v>
      </c>
      <c r="D77" s="13" t="s">
        <v>361</v>
      </c>
      <c r="E77">
        <v>2.7</v>
      </c>
      <c r="F77" s="13" t="s">
        <v>88</v>
      </c>
    </row>
    <row r="78" spans="1:6" x14ac:dyDescent="0.35">
      <c r="A78" t="s">
        <v>3242</v>
      </c>
      <c r="B78" s="13" t="s">
        <v>3042</v>
      </c>
      <c r="C78" t="s">
        <v>3043</v>
      </c>
      <c r="D78" s="13" t="s">
        <v>361</v>
      </c>
      <c r="E78">
        <v>6.21</v>
      </c>
      <c r="F78" s="13" t="s">
        <v>88</v>
      </c>
    </row>
    <row r="79" spans="1:6" x14ac:dyDescent="0.35">
      <c r="A79" t="s">
        <v>3242</v>
      </c>
      <c r="B79" s="13" t="s">
        <v>3045</v>
      </c>
      <c r="C79" t="s">
        <v>3046</v>
      </c>
      <c r="D79" s="13" t="s">
        <v>361</v>
      </c>
      <c r="E79">
        <v>2.6</v>
      </c>
      <c r="F79" s="13" t="s">
        <v>88</v>
      </c>
    </row>
    <row r="80" spans="1:6" x14ac:dyDescent="0.35">
      <c r="A80" t="s">
        <v>3242</v>
      </c>
      <c r="B80" s="13" t="s">
        <v>3037</v>
      </c>
      <c r="C80" t="s">
        <v>394</v>
      </c>
      <c r="D80" s="13" t="s">
        <v>361</v>
      </c>
      <c r="E80">
        <v>0.74</v>
      </c>
      <c r="F80" s="13" t="s">
        <v>88</v>
      </c>
    </row>
    <row r="81" spans="1:8" x14ac:dyDescent="0.35">
      <c r="A81" t="s">
        <v>3242</v>
      </c>
      <c r="B81" s="13" t="s">
        <v>938</v>
      </c>
      <c r="C81" t="s">
        <v>939</v>
      </c>
      <c r="D81" s="13" t="s">
        <v>361</v>
      </c>
      <c r="E81">
        <v>1.38</v>
      </c>
      <c r="F81" s="13" t="s">
        <v>88</v>
      </c>
    </row>
    <row r="82" spans="1:8" x14ac:dyDescent="0.35">
      <c r="A82" t="s">
        <v>3242</v>
      </c>
      <c r="B82" s="13" t="s">
        <v>1809</v>
      </c>
      <c r="C82" t="s">
        <v>404</v>
      </c>
      <c r="D82" s="13" t="s">
        <v>361</v>
      </c>
      <c r="E82">
        <v>0.68</v>
      </c>
      <c r="F82" s="13" t="s">
        <v>88</v>
      </c>
    </row>
    <row r="83" spans="1:8" x14ac:dyDescent="0.35">
      <c r="A83" t="s">
        <v>3242</v>
      </c>
      <c r="B83" s="13" t="s">
        <v>3033</v>
      </c>
      <c r="C83" t="s">
        <v>946</v>
      </c>
      <c r="D83" s="13" t="s">
        <v>361</v>
      </c>
      <c r="E83">
        <v>0.03</v>
      </c>
      <c r="F83" s="13" t="s">
        <v>88</v>
      </c>
    </row>
    <row r="84" spans="1:8" x14ac:dyDescent="0.35">
      <c r="A84" t="s">
        <v>3242</v>
      </c>
      <c r="B84" s="13" t="s">
        <v>3034</v>
      </c>
      <c r="C84" t="s">
        <v>3035</v>
      </c>
      <c r="D84" s="13" t="s">
        <v>361</v>
      </c>
      <c r="E84">
        <v>0.27</v>
      </c>
      <c r="F84" s="13" t="s">
        <v>88</v>
      </c>
    </row>
    <row r="85" spans="1:8" x14ac:dyDescent="0.35">
      <c r="A85" t="s">
        <v>3242</v>
      </c>
      <c r="B85" s="13" t="s">
        <v>3047</v>
      </c>
      <c r="C85" t="s">
        <v>3048</v>
      </c>
      <c r="D85" s="13" t="s">
        <v>361</v>
      </c>
      <c r="E85">
        <v>6.58</v>
      </c>
      <c r="F85" s="13" t="s">
        <v>88</v>
      </c>
    </row>
    <row r="86" spans="1:8" x14ac:dyDescent="0.35">
      <c r="A86" t="s">
        <v>3242</v>
      </c>
      <c r="B86" s="13" t="s">
        <v>3032</v>
      </c>
      <c r="C86" t="s">
        <v>375</v>
      </c>
      <c r="D86" s="13" t="s">
        <v>361</v>
      </c>
      <c r="E86">
        <v>0.41</v>
      </c>
      <c r="F86" s="13" t="s">
        <v>88</v>
      </c>
    </row>
    <row r="87" spans="1:8" x14ac:dyDescent="0.35">
      <c r="A87" t="s">
        <v>3242</v>
      </c>
      <c r="B87" s="13" t="s">
        <v>3036</v>
      </c>
      <c r="C87" s="21" t="s">
        <v>2015</v>
      </c>
      <c r="D87" s="13" t="s">
        <v>361</v>
      </c>
      <c r="E87">
        <v>5.24</v>
      </c>
      <c r="F87" s="13" t="s">
        <v>88</v>
      </c>
    </row>
    <row r="88" spans="1:8" x14ac:dyDescent="0.35">
      <c r="A88" s="21" t="s">
        <v>3678</v>
      </c>
      <c r="B88" s="13" t="s">
        <v>3799</v>
      </c>
      <c r="C88" s="21" t="s">
        <v>4780</v>
      </c>
      <c r="D88" s="13" t="s">
        <v>361</v>
      </c>
      <c r="E88">
        <v>0.06</v>
      </c>
      <c r="F88" s="13" t="s">
        <v>88</v>
      </c>
    </row>
    <row r="89" spans="1:8" x14ac:dyDescent="0.35">
      <c r="A89" s="21" t="s">
        <v>3678</v>
      </c>
      <c r="B89" s="13" t="s">
        <v>3795</v>
      </c>
      <c r="C89" t="s">
        <v>3796</v>
      </c>
      <c r="D89" s="13" t="s">
        <v>361</v>
      </c>
      <c r="E89">
        <v>1.1299999999999999</v>
      </c>
      <c r="F89" s="13" t="s">
        <v>88</v>
      </c>
    </row>
    <row r="90" spans="1:8" x14ac:dyDescent="0.35">
      <c r="A90" s="21" t="s">
        <v>3678</v>
      </c>
      <c r="B90" s="13" t="s">
        <v>3797</v>
      </c>
      <c r="C90" t="s">
        <v>3798</v>
      </c>
      <c r="D90" s="13" t="s">
        <v>361</v>
      </c>
      <c r="E90">
        <v>0.83</v>
      </c>
      <c r="F90" s="13" t="s">
        <v>88</v>
      </c>
    </row>
    <row r="91" spans="1:8" x14ac:dyDescent="0.35">
      <c r="A91" s="21" t="s">
        <v>3678</v>
      </c>
      <c r="B91" s="13" t="s">
        <v>3811</v>
      </c>
      <c r="C91" t="s">
        <v>3812</v>
      </c>
      <c r="D91" s="13" t="s">
        <v>361</v>
      </c>
      <c r="E91">
        <v>0.72</v>
      </c>
      <c r="F91" s="13" t="s">
        <v>88</v>
      </c>
    </row>
    <row r="92" spans="1:8" x14ac:dyDescent="0.35">
      <c r="A92" s="21" t="s">
        <v>3678</v>
      </c>
      <c r="B92" s="13" t="s">
        <v>3821</v>
      </c>
      <c r="C92" t="s">
        <v>467</v>
      </c>
      <c r="D92" s="13" t="s">
        <v>361</v>
      </c>
      <c r="E92">
        <v>0.01</v>
      </c>
      <c r="F92" s="13" t="s">
        <v>88</v>
      </c>
    </row>
    <row r="93" spans="1:8" x14ac:dyDescent="0.35">
      <c r="A93" s="21" t="s">
        <v>3678</v>
      </c>
      <c r="B93" s="13" t="s">
        <v>3813</v>
      </c>
      <c r="C93" t="s">
        <v>3814</v>
      </c>
      <c r="D93" s="13" t="s">
        <v>361</v>
      </c>
      <c r="E93">
        <v>0.66</v>
      </c>
      <c r="F93" s="13" t="s">
        <v>88</v>
      </c>
    </row>
    <row r="94" spans="1:8" x14ac:dyDescent="0.35">
      <c r="A94" s="21" t="s">
        <v>3678</v>
      </c>
      <c r="B94" s="13" t="s">
        <v>701</v>
      </c>
      <c r="C94" t="s">
        <v>402</v>
      </c>
      <c r="D94" s="13" t="s">
        <v>361</v>
      </c>
      <c r="E94">
        <v>0.32</v>
      </c>
      <c r="F94" s="13" t="s">
        <v>88</v>
      </c>
    </row>
    <row r="95" spans="1:8" x14ac:dyDescent="0.35">
      <c r="A95" s="21" t="s">
        <v>3678</v>
      </c>
      <c r="B95" s="13" t="s">
        <v>2892</v>
      </c>
      <c r="C95" t="s">
        <v>3819</v>
      </c>
      <c r="D95" s="13" t="s">
        <v>361</v>
      </c>
      <c r="E95">
        <v>0.26</v>
      </c>
      <c r="F95" s="13" t="s">
        <v>88</v>
      </c>
      <c r="G95" s="21"/>
      <c r="H95" s="21"/>
    </row>
    <row r="96" spans="1:8" x14ac:dyDescent="0.35">
      <c r="A96" s="21" t="s">
        <v>3678</v>
      </c>
      <c r="B96" s="13" t="s">
        <v>3806</v>
      </c>
      <c r="C96" t="s">
        <v>3807</v>
      </c>
      <c r="D96" s="13" t="s">
        <v>361</v>
      </c>
      <c r="E96">
        <v>2.02</v>
      </c>
      <c r="F96" s="13" t="s">
        <v>88</v>
      </c>
      <c r="G96" s="21"/>
      <c r="H96" s="21"/>
    </row>
    <row r="97" spans="1:8" x14ac:dyDescent="0.35">
      <c r="A97" s="21" t="s">
        <v>3678</v>
      </c>
      <c r="B97" s="13" t="s">
        <v>3802</v>
      </c>
      <c r="C97" t="s">
        <v>3803</v>
      </c>
      <c r="D97" s="13" t="s">
        <v>361</v>
      </c>
      <c r="E97">
        <v>7.94</v>
      </c>
      <c r="F97" s="13" t="s">
        <v>88</v>
      </c>
      <c r="G97" s="21"/>
      <c r="H97" s="21"/>
    </row>
    <row r="98" spans="1:8" x14ac:dyDescent="0.35">
      <c r="A98" s="21" t="s">
        <v>3678</v>
      </c>
      <c r="B98" s="13" t="s">
        <v>3800</v>
      </c>
      <c r="C98" t="s">
        <v>3801</v>
      </c>
      <c r="D98" s="13" t="s">
        <v>361</v>
      </c>
      <c r="E98">
        <v>8.75</v>
      </c>
      <c r="F98" s="13" t="s">
        <v>88</v>
      </c>
      <c r="G98" s="21"/>
      <c r="H98" s="21"/>
    </row>
    <row r="99" spans="1:8" x14ac:dyDescent="0.35">
      <c r="A99" s="21" t="s">
        <v>3678</v>
      </c>
      <c r="B99" s="13" t="s">
        <v>3810</v>
      </c>
      <c r="C99" t="s">
        <v>399</v>
      </c>
      <c r="D99" s="13" t="s">
        <v>361</v>
      </c>
      <c r="E99">
        <v>0.77</v>
      </c>
      <c r="F99" s="13" t="s">
        <v>88</v>
      </c>
      <c r="G99" s="21"/>
      <c r="H99" s="26"/>
    </row>
    <row r="100" spans="1:8" x14ac:dyDescent="0.35">
      <c r="A100" s="21" t="s">
        <v>3678</v>
      </c>
      <c r="B100" s="13" t="s">
        <v>3804</v>
      </c>
      <c r="C100" t="s">
        <v>3805</v>
      </c>
      <c r="D100" s="13" t="s">
        <v>361</v>
      </c>
      <c r="E100">
        <v>2.87</v>
      </c>
      <c r="F100" s="13" t="s">
        <v>88</v>
      </c>
      <c r="G100" s="21"/>
      <c r="H100" s="26"/>
    </row>
    <row r="101" spans="1:8" x14ac:dyDescent="0.35">
      <c r="A101" s="21" t="s">
        <v>3678</v>
      </c>
      <c r="B101" s="13" t="s">
        <v>3808</v>
      </c>
      <c r="C101" t="s">
        <v>3809</v>
      </c>
      <c r="D101" s="13" t="s">
        <v>361</v>
      </c>
      <c r="E101">
        <v>1.3</v>
      </c>
      <c r="F101" s="13" t="s">
        <v>88</v>
      </c>
      <c r="G101" s="26"/>
      <c r="H101" s="21"/>
    </row>
    <row r="102" spans="1:8" x14ac:dyDescent="0.35">
      <c r="A102" s="21" t="s">
        <v>3678</v>
      </c>
      <c r="B102" s="13" t="s">
        <v>3815</v>
      </c>
      <c r="C102" t="s">
        <v>3816</v>
      </c>
      <c r="D102" s="13" t="s">
        <v>361</v>
      </c>
      <c r="E102">
        <v>0.49</v>
      </c>
      <c r="F102" s="13" t="s">
        <v>88</v>
      </c>
      <c r="G102" s="21"/>
      <c r="H102" s="26"/>
    </row>
    <row r="103" spans="1:8" x14ac:dyDescent="0.35">
      <c r="A103" s="21" t="s">
        <v>3678</v>
      </c>
      <c r="B103" s="13" t="s">
        <v>3817</v>
      </c>
      <c r="C103" t="s">
        <v>3818</v>
      </c>
      <c r="D103" s="13" t="s">
        <v>361</v>
      </c>
      <c r="E103">
        <v>0.35</v>
      </c>
      <c r="F103" s="13" t="s">
        <v>88</v>
      </c>
      <c r="G103" s="21"/>
      <c r="H103" s="21"/>
    </row>
    <row r="104" spans="1:8" x14ac:dyDescent="0.35">
      <c r="A104" s="21" t="s">
        <v>3678</v>
      </c>
      <c r="B104" s="13" t="s">
        <v>3820</v>
      </c>
      <c r="C104" s="21" t="s">
        <v>3662</v>
      </c>
      <c r="D104" s="13" t="s">
        <v>361</v>
      </c>
      <c r="E104">
        <v>7.0000000000000007E-2</v>
      </c>
      <c r="F104" s="13" t="s">
        <v>88</v>
      </c>
      <c r="G104" s="21"/>
      <c r="H104" s="21"/>
    </row>
    <row r="105" spans="1:8" x14ac:dyDescent="0.35">
      <c r="A105" s="21" t="s">
        <v>3678</v>
      </c>
      <c r="B105" s="13" t="s">
        <v>3822</v>
      </c>
      <c r="C105" s="21" t="s">
        <v>1159</v>
      </c>
      <c r="D105" s="13" t="s">
        <v>361</v>
      </c>
      <c r="E105" s="23">
        <v>0.23103499999999999</v>
      </c>
      <c r="F105" s="13" t="s">
        <v>88</v>
      </c>
      <c r="G105" s="21"/>
      <c r="H105" s="21"/>
    </row>
    <row r="106" spans="1:8" x14ac:dyDescent="0.35">
      <c r="A106" t="s">
        <v>3243</v>
      </c>
      <c r="B106" s="13" t="s">
        <v>3084</v>
      </c>
      <c r="C106" t="s">
        <v>834</v>
      </c>
      <c r="D106" s="13" t="s">
        <v>361</v>
      </c>
      <c r="E106">
        <v>3.5000000000000003E-2</v>
      </c>
      <c r="F106" s="13" t="s">
        <v>88</v>
      </c>
      <c r="G106" s="21"/>
      <c r="H106" s="26"/>
    </row>
    <row r="107" spans="1:8" x14ac:dyDescent="0.35">
      <c r="A107" t="s">
        <v>3243</v>
      </c>
      <c r="B107" s="13" t="s">
        <v>3081</v>
      </c>
      <c r="C107" t="s">
        <v>696</v>
      </c>
      <c r="D107" s="13" t="s">
        <v>361</v>
      </c>
      <c r="E107">
        <v>5.6459999999999999</v>
      </c>
      <c r="F107" s="13">
        <v>4.9189999999999996</v>
      </c>
      <c r="G107" s="21"/>
      <c r="H107" s="21"/>
    </row>
    <row r="108" spans="1:8" x14ac:dyDescent="0.35">
      <c r="A108" t="s">
        <v>3243</v>
      </c>
      <c r="B108" s="13" t="s">
        <v>3082</v>
      </c>
      <c r="C108" t="s">
        <v>3083</v>
      </c>
      <c r="D108" s="13" t="s">
        <v>361</v>
      </c>
      <c r="E108">
        <v>0.20399999999999999</v>
      </c>
      <c r="F108" s="13">
        <v>8.4000000000000005E-2</v>
      </c>
    </row>
    <row r="109" spans="1:8" x14ac:dyDescent="0.35">
      <c r="A109" t="s">
        <v>3243</v>
      </c>
      <c r="B109" s="13" t="s">
        <v>3085</v>
      </c>
      <c r="C109" t="s">
        <v>3086</v>
      </c>
      <c r="D109" s="13" t="s">
        <v>361</v>
      </c>
      <c r="E109">
        <v>0.13500000000000001</v>
      </c>
      <c r="F109" s="13">
        <v>3.3000000000000002E-2</v>
      </c>
    </row>
    <row r="110" spans="1:8" x14ac:dyDescent="0.35">
      <c r="A110" t="s">
        <v>3243</v>
      </c>
      <c r="B110" s="13" t="s">
        <v>3087</v>
      </c>
      <c r="C110" t="s">
        <v>838</v>
      </c>
      <c r="D110" s="13" t="s">
        <v>361</v>
      </c>
      <c r="E110">
        <v>0.34399999999999997</v>
      </c>
      <c r="F110" s="13">
        <v>1.2999999999999999E-2</v>
      </c>
    </row>
    <row r="111" spans="1:8" x14ac:dyDescent="0.35">
      <c r="A111" t="s">
        <v>3243</v>
      </c>
      <c r="B111" s="13" t="s">
        <v>3088</v>
      </c>
      <c r="C111" t="s">
        <v>3089</v>
      </c>
      <c r="D111" s="13" t="s">
        <v>361</v>
      </c>
      <c r="E111">
        <v>0.91</v>
      </c>
      <c r="F111" s="13">
        <v>0.36399999999999999</v>
      </c>
    </row>
    <row r="112" spans="1:8" x14ac:dyDescent="0.35">
      <c r="A112" t="s">
        <v>354</v>
      </c>
      <c r="B112" s="13" t="s">
        <v>2558</v>
      </c>
      <c r="C112" s="21" t="s">
        <v>88</v>
      </c>
      <c r="D112" s="13" t="s">
        <v>88</v>
      </c>
      <c r="E112" t="s">
        <v>88</v>
      </c>
      <c r="F112" s="13">
        <v>17</v>
      </c>
    </row>
    <row r="113" spans="1:6" x14ac:dyDescent="0.35">
      <c r="A113" t="s">
        <v>354</v>
      </c>
      <c r="B113" s="13" t="s">
        <v>2559</v>
      </c>
      <c r="C113" s="21" t="s">
        <v>88</v>
      </c>
      <c r="D113" s="13" t="s">
        <v>88</v>
      </c>
      <c r="E113" t="s">
        <v>88</v>
      </c>
      <c r="F113" s="13" t="s">
        <v>88</v>
      </c>
    </row>
    <row r="114" spans="1:6" x14ac:dyDescent="0.35">
      <c r="A114" t="s">
        <v>354</v>
      </c>
      <c r="B114" s="13" t="s">
        <v>2560</v>
      </c>
      <c r="C114" s="21" t="s">
        <v>88</v>
      </c>
      <c r="D114" s="13" t="s">
        <v>88</v>
      </c>
      <c r="E114" t="s">
        <v>88</v>
      </c>
      <c r="F114" s="13">
        <v>2.2599999999999998</v>
      </c>
    </row>
    <row r="115" spans="1:6" x14ac:dyDescent="0.35">
      <c r="A115" t="s">
        <v>244</v>
      </c>
      <c r="B115" s="13" t="s">
        <v>1727</v>
      </c>
      <c r="C115" s="13" t="s">
        <v>1728</v>
      </c>
      <c r="D115" s="13" t="s">
        <v>361</v>
      </c>
      <c r="E115" s="12">
        <v>1.4264000000000001E-2</v>
      </c>
      <c r="F115" s="13" t="s">
        <v>88</v>
      </c>
    </row>
    <row r="116" spans="1:6" x14ac:dyDescent="0.35">
      <c r="A116" t="s">
        <v>244</v>
      </c>
      <c r="B116" s="13" t="s">
        <v>1730</v>
      </c>
      <c r="C116" s="13" t="s">
        <v>1729</v>
      </c>
      <c r="D116" s="13" t="s">
        <v>361</v>
      </c>
      <c r="E116" s="12">
        <v>0.75370000000000004</v>
      </c>
      <c r="F116" s="13" t="s">
        <v>88</v>
      </c>
    </row>
    <row r="117" spans="1:6" x14ac:dyDescent="0.35">
      <c r="A117" t="s">
        <v>244</v>
      </c>
      <c r="B117" s="13" t="s">
        <v>1731</v>
      </c>
      <c r="C117" s="13" t="s">
        <v>1732</v>
      </c>
      <c r="D117" s="13" t="s">
        <v>361</v>
      </c>
      <c r="E117" s="12">
        <v>0.12472999999999999</v>
      </c>
      <c r="F117" s="13" t="s">
        <v>88</v>
      </c>
    </row>
    <row r="118" spans="1:6" x14ac:dyDescent="0.35">
      <c r="A118" t="s">
        <v>244</v>
      </c>
      <c r="B118" s="13" t="s">
        <v>1725</v>
      </c>
      <c r="C118" s="13" t="s">
        <v>1726</v>
      </c>
      <c r="D118" s="13" t="s">
        <v>361</v>
      </c>
      <c r="E118" s="12">
        <v>1.3198510000000001</v>
      </c>
      <c r="F118" s="13" t="s">
        <v>88</v>
      </c>
    </row>
    <row r="119" spans="1:6" x14ac:dyDescent="0.35">
      <c r="A119" t="s">
        <v>244</v>
      </c>
      <c r="B119" s="13" t="s">
        <v>1724</v>
      </c>
      <c r="C119" s="13" t="s">
        <v>1299</v>
      </c>
      <c r="D119" s="13" t="s">
        <v>361</v>
      </c>
      <c r="E119" s="12">
        <v>4.8500000000000001E-2</v>
      </c>
      <c r="F119" s="13" t="s">
        <v>88</v>
      </c>
    </row>
    <row r="120" spans="1:6" x14ac:dyDescent="0.35">
      <c r="A120" s="21" t="s">
        <v>3742</v>
      </c>
      <c r="B120" s="13" t="s">
        <v>4670</v>
      </c>
      <c r="C120" t="s">
        <v>1536</v>
      </c>
      <c r="D120" s="13" t="s">
        <v>361</v>
      </c>
      <c r="E120" t="s">
        <v>88</v>
      </c>
      <c r="F120" s="13" t="s">
        <v>88</v>
      </c>
    </row>
    <row r="121" spans="1:6" x14ac:dyDescent="0.35">
      <c r="A121" s="21" t="s">
        <v>3742</v>
      </c>
      <c r="B121" s="13" t="s">
        <v>3471</v>
      </c>
      <c r="C121" t="s">
        <v>3472</v>
      </c>
      <c r="D121" s="13" t="s">
        <v>361</v>
      </c>
      <c r="E121" t="s">
        <v>88</v>
      </c>
      <c r="F121" s="13" t="s">
        <v>88</v>
      </c>
    </row>
    <row r="122" spans="1:6" x14ac:dyDescent="0.35">
      <c r="A122" s="21" t="s">
        <v>3742</v>
      </c>
      <c r="B122" s="13" t="s">
        <v>4671</v>
      </c>
      <c r="C122" t="s">
        <v>4765</v>
      </c>
      <c r="D122" s="13" t="s">
        <v>361</v>
      </c>
      <c r="E122" t="s">
        <v>88</v>
      </c>
      <c r="F122" s="13" t="s">
        <v>88</v>
      </c>
    </row>
    <row r="123" spans="1:6" x14ac:dyDescent="0.35">
      <c r="A123" s="21" t="s">
        <v>3742</v>
      </c>
      <c r="B123" s="13" t="s">
        <v>4317</v>
      </c>
      <c r="C123" t="s">
        <v>3462</v>
      </c>
      <c r="D123" s="13" t="s">
        <v>361</v>
      </c>
      <c r="E123" t="s">
        <v>88</v>
      </c>
      <c r="F123" s="13" t="s">
        <v>88</v>
      </c>
    </row>
    <row r="124" spans="1:6" x14ac:dyDescent="0.35">
      <c r="A124" s="21" t="s">
        <v>3742</v>
      </c>
      <c r="B124" s="13" t="s">
        <v>4357</v>
      </c>
      <c r="C124" t="s">
        <v>1418</v>
      </c>
      <c r="D124" s="13" t="s">
        <v>361</v>
      </c>
      <c r="E124" t="s">
        <v>88</v>
      </c>
      <c r="F124" s="13" t="s">
        <v>88</v>
      </c>
    </row>
    <row r="125" spans="1:6" x14ac:dyDescent="0.35">
      <c r="A125" t="s">
        <v>326</v>
      </c>
      <c r="B125" s="13" t="s">
        <v>2308</v>
      </c>
      <c r="C125" t="s">
        <v>2309</v>
      </c>
      <c r="D125" s="13" t="s">
        <v>361</v>
      </c>
      <c r="E125" t="s">
        <v>88</v>
      </c>
      <c r="F125" s="13" t="s">
        <v>88</v>
      </c>
    </row>
    <row r="126" spans="1:6" x14ac:dyDescent="0.35">
      <c r="A126" t="s">
        <v>326</v>
      </c>
      <c r="B126" s="13" t="s">
        <v>2307</v>
      </c>
      <c r="C126" t="s">
        <v>1873</v>
      </c>
      <c r="D126" s="13" t="s">
        <v>361</v>
      </c>
      <c r="E126" t="s">
        <v>88</v>
      </c>
      <c r="F126" s="13" t="s">
        <v>88</v>
      </c>
    </row>
    <row r="127" spans="1:6" x14ac:dyDescent="0.35">
      <c r="A127" t="s">
        <v>326</v>
      </c>
      <c r="B127" s="13" t="s">
        <v>2310</v>
      </c>
      <c r="C127" t="s">
        <v>1574</v>
      </c>
      <c r="D127" s="13" t="s">
        <v>361</v>
      </c>
      <c r="E127" t="s">
        <v>88</v>
      </c>
      <c r="F127" s="13" t="s">
        <v>88</v>
      </c>
    </row>
    <row r="128" spans="1:6" x14ac:dyDescent="0.35">
      <c r="A128" t="s">
        <v>326</v>
      </c>
      <c r="B128" s="13" t="s">
        <v>2311</v>
      </c>
      <c r="C128" t="s">
        <v>1986</v>
      </c>
      <c r="D128" s="13" t="s">
        <v>361</v>
      </c>
      <c r="E128" t="s">
        <v>88</v>
      </c>
      <c r="F128" s="13" t="s">
        <v>88</v>
      </c>
    </row>
    <row r="129" spans="1:6" x14ac:dyDescent="0.35">
      <c r="A129" t="s">
        <v>326</v>
      </c>
      <c r="B129" s="13" t="s">
        <v>2312</v>
      </c>
      <c r="C129" t="s">
        <v>1579</v>
      </c>
      <c r="D129" s="13" t="s">
        <v>361</v>
      </c>
      <c r="E129" t="s">
        <v>88</v>
      </c>
      <c r="F129" s="13" t="s">
        <v>88</v>
      </c>
    </row>
    <row r="130" spans="1:6" x14ac:dyDescent="0.35">
      <c r="A130" t="s">
        <v>3235</v>
      </c>
      <c r="B130" s="13" t="s">
        <v>2707</v>
      </c>
      <c r="C130" t="s">
        <v>2708</v>
      </c>
      <c r="D130" s="13" t="s">
        <v>360</v>
      </c>
      <c r="E130" t="s">
        <v>88</v>
      </c>
      <c r="F130" s="13" t="s">
        <v>88</v>
      </c>
    </row>
    <row r="131" spans="1:6" x14ac:dyDescent="0.35">
      <c r="A131" t="s">
        <v>3235</v>
      </c>
      <c r="B131" s="13" t="s">
        <v>2705</v>
      </c>
      <c r="C131" t="s">
        <v>2706</v>
      </c>
      <c r="D131" s="13" t="s">
        <v>361</v>
      </c>
      <c r="E131" t="s">
        <v>88</v>
      </c>
      <c r="F131" s="13" t="s">
        <v>88</v>
      </c>
    </row>
    <row r="132" spans="1:6" x14ac:dyDescent="0.35">
      <c r="A132" t="s">
        <v>3235</v>
      </c>
      <c r="B132" s="13" t="s">
        <v>1871</v>
      </c>
      <c r="C132" t="s">
        <v>367</v>
      </c>
      <c r="D132" s="13" t="s">
        <v>361</v>
      </c>
      <c r="E132" t="s">
        <v>88</v>
      </c>
      <c r="F132" s="13" t="s">
        <v>88</v>
      </c>
    </row>
    <row r="133" spans="1:6" x14ac:dyDescent="0.35">
      <c r="A133" t="s">
        <v>3235</v>
      </c>
      <c r="B133" s="13" t="s">
        <v>1346</v>
      </c>
      <c r="C133" t="s">
        <v>767</v>
      </c>
      <c r="D133" s="13" t="s">
        <v>361</v>
      </c>
      <c r="E133" t="s">
        <v>88</v>
      </c>
      <c r="F133" s="13" t="s">
        <v>88</v>
      </c>
    </row>
    <row r="134" spans="1:6" x14ac:dyDescent="0.35">
      <c r="A134" t="s">
        <v>3235</v>
      </c>
      <c r="B134" s="13" t="s">
        <v>2710</v>
      </c>
      <c r="C134" t="s">
        <v>2709</v>
      </c>
      <c r="D134" s="13" t="s">
        <v>361</v>
      </c>
      <c r="E134" t="s">
        <v>88</v>
      </c>
      <c r="F134" s="13" t="s">
        <v>88</v>
      </c>
    </row>
    <row r="135" spans="1:6" x14ac:dyDescent="0.35">
      <c r="A135" t="s">
        <v>201</v>
      </c>
      <c r="B135" s="13" t="s">
        <v>1347</v>
      </c>
      <c r="C135" s="13" t="s">
        <v>3530</v>
      </c>
      <c r="D135" s="13" t="s">
        <v>361</v>
      </c>
      <c r="E135" s="13">
        <v>0.03</v>
      </c>
      <c r="F135" s="26" t="s">
        <v>88</v>
      </c>
    </row>
    <row r="136" spans="1:6" x14ac:dyDescent="0.35">
      <c r="A136" t="s">
        <v>201</v>
      </c>
      <c r="B136" s="13" t="s">
        <v>1348</v>
      </c>
      <c r="C136" s="13" t="s">
        <v>1349</v>
      </c>
      <c r="D136" s="13" t="s">
        <v>361</v>
      </c>
      <c r="E136" s="13">
        <v>1.45</v>
      </c>
      <c r="F136" s="21">
        <v>0.1978</v>
      </c>
    </row>
    <row r="137" spans="1:6" x14ac:dyDescent="0.35">
      <c r="A137" t="s">
        <v>201</v>
      </c>
      <c r="B137" s="13" t="s">
        <v>1350</v>
      </c>
      <c r="C137" s="13" t="s">
        <v>1351</v>
      </c>
      <c r="D137" s="13" t="s">
        <v>361</v>
      </c>
      <c r="E137" s="13">
        <v>0.01</v>
      </c>
      <c r="F137" s="26" t="s">
        <v>88</v>
      </c>
    </row>
    <row r="138" spans="1:6" x14ac:dyDescent="0.35">
      <c r="A138" t="s">
        <v>201</v>
      </c>
      <c r="B138" s="13" t="s">
        <v>1352</v>
      </c>
      <c r="C138" s="13" t="s">
        <v>1353</v>
      </c>
      <c r="D138" s="13" t="s">
        <v>361</v>
      </c>
      <c r="E138" s="26">
        <v>0.04</v>
      </c>
      <c r="F138" s="21" t="s">
        <v>88</v>
      </c>
    </row>
    <row r="139" spans="1:6" x14ac:dyDescent="0.35">
      <c r="A139" t="s">
        <v>201</v>
      </c>
      <c r="B139" s="13" t="s">
        <v>1345</v>
      </c>
      <c r="C139" s="13" t="s">
        <v>976</v>
      </c>
      <c r="D139" s="13" t="s">
        <v>361</v>
      </c>
      <c r="E139" s="13">
        <v>0.71</v>
      </c>
      <c r="F139" s="26">
        <v>0.56930000000000003</v>
      </c>
    </row>
    <row r="140" spans="1:6" x14ac:dyDescent="0.35">
      <c r="A140" t="s">
        <v>201</v>
      </c>
      <c r="B140" s="13" t="s">
        <v>701</v>
      </c>
      <c r="C140" s="13" t="s">
        <v>402</v>
      </c>
      <c r="D140" s="13" t="s">
        <v>361</v>
      </c>
      <c r="E140" s="13">
        <v>0.24</v>
      </c>
      <c r="F140" s="26">
        <v>0.23799999999999999</v>
      </c>
    </row>
    <row r="141" spans="1:6" x14ac:dyDescent="0.35">
      <c r="A141" t="s">
        <v>201</v>
      </c>
      <c r="B141" s="13" t="s">
        <v>1346</v>
      </c>
      <c r="C141" s="13" t="s">
        <v>767</v>
      </c>
      <c r="D141" s="13" t="s">
        <v>361</v>
      </c>
      <c r="E141" s="13">
        <v>0.13</v>
      </c>
      <c r="F141" s="26" t="s">
        <v>88</v>
      </c>
    </row>
    <row r="142" spans="1:6" x14ac:dyDescent="0.35">
      <c r="A142" t="s">
        <v>201</v>
      </c>
      <c r="B142" s="13" t="s">
        <v>1339</v>
      </c>
      <c r="C142" s="13" t="s">
        <v>1340</v>
      </c>
      <c r="D142" s="13" t="s">
        <v>361</v>
      </c>
      <c r="E142" s="13">
        <v>4.96</v>
      </c>
      <c r="F142" s="26">
        <v>2.8730000000000002</v>
      </c>
    </row>
    <row r="143" spans="1:6" x14ac:dyDescent="0.35">
      <c r="A143" t="s">
        <v>201</v>
      </c>
      <c r="B143" s="13" t="s">
        <v>1341</v>
      </c>
      <c r="C143" s="13" t="s">
        <v>1342</v>
      </c>
      <c r="D143" s="13" t="s">
        <v>361</v>
      </c>
      <c r="E143" s="13">
        <v>0.73</v>
      </c>
      <c r="F143" s="26">
        <v>0.53449999999999998</v>
      </c>
    </row>
    <row r="144" spans="1:6" x14ac:dyDescent="0.35">
      <c r="A144" t="s">
        <v>201</v>
      </c>
      <c r="B144" s="13" t="s">
        <v>1335</v>
      </c>
      <c r="C144" s="13" t="s">
        <v>1336</v>
      </c>
      <c r="D144" s="13" t="s">
        <v>361</v>
      </c>
      <c r="E144" s="13">
        <v>4.32</v>
      </c>
      <c r="F144" s="21">
        <v>4.1000000000000003E-3</v>
      </c>
    </row>
    <row r="145" spans="1:6" x14ac:dyDescent="0.35">
      <c r="A145" t="s">
        <v>201</v>
      </c>
      <c r="B145" s="13" t="s">
        <v>1337</v>
      </c>
      <c r="C145" s="13" t="s">
        <v>1338</v>
      </c>
      <c r="D145" s="13" t="s">
        <v>361</v>
      </c>
      <c r="E145" s="13">
        <v>4.4400000000000004</v>
      </c>
      <c r="F145" s="26" t="s">
        <v>88</v>
      </c>
    </row>
    <row r="146" spans="1:6" x14ac:dyDescent="0.35">
      <c r="A146" t="s">
        <v>201</v>
      </c>
      <c r="B146" s="13" t="s">
        <v>1333</v>
      </c>
      <c r="C146" s="13" t="s">
        <v>1334</v>
      </c>
      <c r="D146" s="13" t="s">
        <v>361</v>
      </c>
      <c r="E146" s="13">
        <v>0.15</v>
      </c>
      <c r="F146" s="26" t="s">
        <v>88</v>
      </c>
    </row>
    <row r="147" spans="1:6" x14ac:dyDescent="0.35">
      <c r="A147" t="s">
        <v>201</v>
      </c>
      <c r="B147" s="13" t="s">
        <v>1343</v>
      </c>
      <c r="C147" s="13" t="s">
        <v>1344</v>
      </c>
      <c r="D147" s="13" t="s">
        <v>361</v>
      </c>
      <c r="E147" s="26">
        <v>0.05</v>
      </c>
      <c r="F147" s="26" t="s">
        <v>88</v>
      </c>
    </row>
    <row r="148" spans="1:6" x14ac:dyDescent="0.35">
      <c r="A148" t="s">
        <v>201</v>
      </c>
      <c r="B148" s="13" t="s">
        <v>1332</v>
      </c>
      <c r="C148" s="26" t="s">
        <v>838</v>
      </c>
      <c r="D148" s="13" t="s">
        <v>361</v>
      </c>
      <c r="E148" s="13">
        <v>0.01</v>
      </c>
      <c r="F148" s="13" t="s">
        <v>88</v>
      </c>
    </row>
    <row r="149" spans="1:6" x14ac:dyDescent="0.35">
      <c r="A149" t="s">
        <v>201</v>
      </c>
      <c r="B149" s="13" t="s">
        <v>945</v>
      </c>
      <c r="C149" s="26" t="s">
        <v>4769</v>
      </c>
      <c r="D149" s="13" t="s">
        <v>361</v>
      </c>
      <c r="E149" s="13">
        <v>0.21</v>
      </c>
      <c r="F149" s="13" t="s">
        <v>88</v>
      </c>
    </row>
    <row r="150" spans="1:6" x14ac:dyDescent="0.35">
      <c r="A150" t="s">
        <v>267</v>
      </c>
      <c r="B150" s="13" t="s">
        <v>1655</v>
      </c>
      <c r="C150" s="13" t="s">
        <v>2271</v>
      </c>
      <c r="D150" s="13" t="s">
        <v>361</v>
      </c>
      <c r="E150" s="13">
        <v>7.54</v>
      </c>
      <c r="F150" s="13" t="s">
        <v>88</v>
      </c>
    </row>
    <row r="151" spans="1:6" x14ac:dyDescent="0.35">
      <c r="A151" t="s">
        <v>267</v>
      </c>
      <c r="B151" s="13" t="s">
        <v>1906</v>
      </c>
      <c r="C151" s="13" t="s">
        <v>3529</v>
      </c>
      <c r="D151" s="13" t="s">
        <v>361</v>
      </c>
      <c r="E151" s="13">
        <v>0.03</v>
      </c>
      <c r="F151" s="13" t="s">
        <v>88</v>
      </c>
    </row>
    <row r="152" spans="1:6" x14ac:dyDescent="0.35">
      <c r="A152" t="s">
        <v>267</v>
      </c>
      <c r="B152" s="13" t="s">
        <v>1907</v>
      </c>
      <c r="C152" s="13" t="s">
        <v>1929</v>
      </c>
      <c r="D152" s="13" t="s">
        <v>361</v>
      </c>
      <c r="E152" s="13">
        <v>0.12</v>
      </c>
      <c r="F152">
        <v>4.0300000000000002E-2</v>
      </c>
    </row>
    <row r="153" spans="1:6" x14ac:dyDescent="0.35">
      <c r="A153" t="s">
        <v>267</v>
      </c>
      <c r="B153" s="13" t="s">
        <v>1915</v>
      </c>
      <c r="C153" s="13" t="s">
        <v>573</v>
      </c>
      <c r="D153" s="13" t="s">
        <v>361</v>
      </c>
      <c r="E153" s="13">
        <v>0.75</v>
      </c>
      <c r="F153" s="13" t="s">
        <v>88</v>
      </c>
    </row>
    <row r="154" spans="1:6" x14ac:dyDescent="0.35">
      <c r="A154" t="s">
        <v>267</v>
      </c>
      <c r="B154" s="13" t="s">
        <v>1911</v>
      </c>
      <c r="C154" s="13" t="s">
        <v>656</v>
      </c>
      <c r="D154" s="13" t="s">
        <v>361</v>
      </c>
      <c r="E154" s="13">
        <v>0.8</v>
      </c>
      <c r="F154" s="13" t="s">
        <v>88</v>
      </c>
    </row>
    <row r="155" spans="1:6" x14ac:dyDescent="0.35">
      <c r="A155" t="s">
        <v>267</v>
      </c>
      <c r="B155" s="13" t="s">
        <v>1909</v>
      </c>
      <c r="C155" s="13" t="s">
        <v>467</v>
      </c>
      <c r="D155" s="13" t="s">
        <v>361</v>
      </c>
      <c r="E155" s="13">
        <v>0.08</v>
      </c>
      <c r="F155" s="13" t="s">
        <v>88</v>
      </c>
    </row>
    <row r="156" spans="1:6" x14ac:dyDescent="0.35">
      <c r="A156" t="s">
        <v>267</v>
      </c>
      <c r="B156" s="13" t="s">
        <v>398</v>
      </c>
      <c r="C156" s="13" t="s">
        <v>747</v>
      </c>
      <c r="D156" s="13" t="s">
        <v>361</v>
      </c>
      <c r="E156" s="13">
        <v>0.02</v>
      </c>
      <c r="F156" s="13" t="s">
        <v>88</v>
      </c>
    </row>
    <row r="157" spans="1:6" x14ac:dyDescent="0.35">
      <c r="A157" t="s">
        <v>267</v>
      </c>
      <c r="B157" s="13" t="s">
        <v>1910</v>
      </c>
      <c r="C157" s="13" t="s">
        <v>1932</v>
      </c>
      <c r="D157" s="13" t="s">
        <v>361</v>
      </c>
      <c r="E157" s="13">
        <v>0.16</v>
      </c>
      <c r="F157" s="13" t="s">
        <v>88</v>
      </c>
    </row>
    <row r="158" spans="1:6" x14ac:dyDescent="0.35">
      <c r="A158" t="s">
        <v>267</v>
      </c>
      <c r="B158" s="13" t="s">
        <v>1908</v>
      </c>
      <c r="C158" s="13" t="s">
        <v>367</v>
      </c>
      <c r="D158" s="13" t="s">
        <v>361</v>
      </c>
      <c r="E158" s="13">
        <v>0.37</v>
      </c>
      <c r="F158" s="13" t="s">
        <v>88</v>
      </c>
    </row>
    <row r="159" spans="1:6" x14ac:dyDescent="0.35">
      <c r="A159" t="s">
        <v>267</v>
      </c>
      <c r="B159" s="13" t="s">
        <v>401</v>
      </c>
      <c r="C159" s="13" t="s">
        <v>402</v>
      </c>
      <c r="D159" s="13" t="s">
        <v>361</v>
      </c>
      <c r="E159" s="13">
        <v>0.31</v>
      </c>
      <c r="F159">
        <v>1.2999999999999999E-2</v>
      </c>
    </row>
    <row r="160" spans="1:6" x14ac:dyDescent="0.35">
      <c r="A160" t="s">
        <v>267</v>
      </c>
      <c r="B160" s="13" t="s">
        <v>1930</v>
      </c>
      <c r="C160" s="13" t="s">
        <v>1931</v>
      </c>
      <c r="D160" s="13" t="s">
        <v>361</v>
      </c>
      <c r="E160" s="13">
        <v>0.63</v>
      </c>
      <c r="F160">
        <f>0.1007+0.0625</f>
        <v>0.16320000000000001</v>
      </c>
    </row>
    <row r="161" spans="1:6" x14ac:dyDescent="0.35">
      <c r="A161" t="s">
        <v>267</v>
      </c>
      <c r="B161" s="13" t="s">
        <v>1913</v>
      </c>
      <c r="C161" s="13" t="s">
        <v>750</v>
      </c>
      <c r="D161" s="13" t="s">
        <v>360</v>
      </c>
      <c r="E161" s="13">
        <v>0.55000000000000004</v>
      </c>
      <c r="F161" s="13" t="s">
        <v>88</v>
      </c>
    </row>
    <row r="162" spans="1:6" x14ac:dyDescent="0.35">
      <c r="A162" t="s">
        <v>267</v>
      </c>
      <c r="B162" s="13" t="s">
        <v>1914</v>
      </c>
      <c r="C162" t="s">
        <v>497</v>
      </c>
      <c r="D162" s="13" t="s">
        <v>360</v>
      </c>
      <c r="E162" s="13">
        <v>0.65</v>
      </c>
      <c r="F162" s="13" t="s">
        <v>88</v>
      </c>
    </row>
    <row r="163" spans="1:6" x14ac:dyDescent="0.35">
      <c r="A163" t="s">
        <v>267</v>
      </c>
      <c r="B163" s="13" t="s">
        <v>1933</v>
      </c>
      <c r="C163" s="13" t="s">
        <v>1934</v>
      </c>
      <c r="D163" s="13" t="s">
        <v>361</v>
      </c>
      <c r="E163" s="13">
        <v>0.46</v>
      </c>
      <c r="F163">
        <f>0.0297+0.0314</f>
        <v>6.1100000000000002E-2</v>
      </c>
    </row>
    <row r="164" spans="1:6" x14ac:dyDescent="0.35">
      <c r="A164" t="s">
        <v>267</v>
      </c>
      <c r="B164" s="13" t="s">
        <v>1912</v>
      </c>
      <c r="C164" s="13" t="s">
        <v>1935</v>
      </c>
      <c r="D164" s="13" t="s">
        <v>361</v>
      </c>
      <c r="E164" s="13">
        <v>3.72</v>
      </c>
      <c r="F164">
        <f>0.03+0.0117</f>
        <v>4.1700000000000001E-2</v>
      </c>
    </row>
    <row r="165" spans="1:6" x14ac:dyDescent="0.35">
      <c r="A165" t="s">
        <v>267</v>
      </c>
      <c r="B165" s="13" t="s">
        <v>1919</v>
      </c>
      <c r="C165" t="s">
        <v>1192</v>
      </c>
      <c r="D165" s="13" t="s">
        <v>361</v>
      </c>
      <c r="E165" s="13">
        <v>0.09</v>
      </c>
      <c r="F165">
        <f>0.003+0.003</f>
        <v>6.0000000000000001E-3</v>
      </c>
    </row>
    <row r="166" spans="1:6" x14ac:dyDescent="0.35">
      <c r="A166" t="s">
        <v>267</v>
      </c>
      <c r="B166" s="13" t="s">
        <v>1918</v>
      </c>
      <c r="C166" t="s">
        <v>1936</v>
      </c>
      <c r="D166" s="13" t="s">
        <v>361</v>
      </c>
      <c r="E166" s="13">
        <v>0.95</v>
      </c>
      <c r="F166">
        <v>8.9999999999999998E-4</v>
      </c>
    </row>
    <row r="167" spans="1:6" x14ac:dyDescent="0.35">
      <c r="A167" t="s">
        <v>267</v>
      </c>
      <c r="B167" s="13" t="s">
        <v>1920</v>
      </c>
      <c r="C167" t="s">
        <v>509</v>
      </c>
      <c r="D167" s="13" t="s">
        <v>361</v>
      </c>
      <c r="E167" s="13">
        <v>1.18</v>
      </c>
      <c r="F167">
        <f>0.0011+0.0832</f>
        <v>8.43E-2</v>
      </c>
    </row>
    <row r="168" spans="1:6" x14ac:dyDescent="0.35">
      <c r="A168" t="s">
        <v>267</v>
      </c>
      <c r="B168" s="13" t="s">
        <v>1917</v>
      </c>
      <c r="C168" t="s">
        <v>1846</v>
      </c>
      <c r="D168" s="13" t="s">
        <v>361</v>
      </c>
      <c r="E168" s="13">
        <v>0.06</v>
      </c>
      <c r="F168" s="13" t="s">
        <v>88</v>
      </c>
    </row>
    <row r="169" spans="1:6" x14ac:dyDescent="0.35">
      <c r="A169" t="s">
        <v>267</v>
      </c>
      <c r="B169" s="13" t="s">
        <v>1921</v>
      </c>
      <c r="C169" t="s">
        <v>404</v>
      </c>
      <c r="D169" s="13" t="s">
        <v>361</v>
      </c>
      <c r="E169" s="13">
        <v>0.6</v>
      </c>
      <c r="F169" s="13" t="s">
        <v>88</v>
      </c>
    </row>
    <row r="170" spans="1:6" x14ac:dyDescent="0.35">
      <c r="A170" t="s">
        <v>267</v>
      </c>
      <c r="B170" s="13" t="s">
        <v>1916</v>
      </c>
      <c r="C170" s="13" t="s">
        <v>371</v>
      </c>
      <c r="D170" s="13" t="s">
        <v>361</v>
      </c>
      <c r="E170" s="13">
        <v>0.34</v>
      </c>
      <c r="F170" s="13" t="s">
        <v>88</v>
      </c>
    </row>
    <row r="171" spans="1:6" x14ac:dyDescent="0.35">
      <c r="A171" t="s">
        <v>267</v>
      </c>
      <c r="B171" s="13" t="s">
        <v>1925</v>
      </c>
      <c r="C171" t="s">
        <v>373</v>
      </c>
      <c r="D171" s="13" t="s">
        <v>361</v>
      </c>
      <c r="E171" s="13">
        <v>4.26</v>
      </c>
      <c r="F171">
        <v>3.6335000000000002</v>
      </c>
    </row>
    <row r="172" spans="1:6" x14ac:dyDescent="0.35">
      <c r="A172" t="s">
        <v>267</v>
      </c>
      <c r="B172" s="13" t="s">
        <v>1926</v>
      </c>
      <c r="C172" t="s">
        <v>373</v>
      </c>
      <c r="D172" s="13" t="s">
        <v>361</v>
      </c>
      <c r="E172" s="13">
        <v>4.6399999999999997</v>
      </c>
      <c r="F172">
        <v>3.6335999999999999</v>
      </c>
    </row>
    <row r="173" spans="1:6" x14ac:dyDescent="0.35">
      <c r="A173" t="s">
        <v>267</v>
      </c>
      <c r="B173" s="13" t="s">
        <v>1927</v>
      </c>
      <c r="C173" t="s">
        <v>1939</v>
      </c>
      <c r="D173" s="13" t="s">
        <v>361</v>
      </c>
      <c r="E173" s="13">
        <v>0.51</v>
      </c>
      <c r="F173">
        <v>9.2999999999999992E-3</v>
      </c>
    </row>
    <row r="174" spans="1:6" x14ac:dyDescent="0.35">
      <c r="A174" t="s">
        <v>267</v>
      </c>
      <c r="B174" s="13" t="s">
        <v>1928</v>
      </c>
      <c r="C174" t="s">
        <v>1938</v>
      </c>
      <c r="D174" s="13" t="s">
        <v>361</v>
      </c>
      <c r="E174" s="13">
        <v>0.21</v>
      </c>
      <c r="F174" s="13" t="s">
        <v>88</v>
      </c>
    </row>
    <row r="175" spans="1:6" x14ac:dyDescent="0.35">
      <c r="A175" t="s">
        <v>267</v>
      </c>
      <c r="B175" s="13" t="s">
        <v>1924</v>
      </c>
      <c r="C175" s="21" t="s">
        <v>4781</v>
      </c>
      <c r="D175" s="13" t="s">
        <v>361</v>
      </c>
      <c r="E175" s="13">
        <v>0.14000000000000001</v>
      </c>
      <c r="F175">
        <v>4.9200000000000001E-2</v>
      </c>
    </row>
    <row r="176" spans="1:6" x14ac:dyDescent="0.35">
      <c r="A176" t="s">
        <v>267</v>
      </c>
      <c r="B176" s="13" t="s">
        <v>1922</v>
      </c>
      <c r="C176" s="21" t="s">
        <v>1937</v>
      </c>
      <c r="D176" s="13" t="s">
        <v>361</v>
      </c>
      <c r="E176" s="13">
        <v>0.78</v>
      </c>
      <c r="F176" s="13" t="s">
        <v>88</v>
      </c>
    </row>
    <row r="177" spans="1:6" x14ac:dyDescent="0.35">
      <c r="A177" t="s">
        <v>267</v>
      </c>
      <c r="B177" s="13" t="s">
        <v>1923</v>
      </c>
      <c r="C177" s="21" t="s">
        <v>375</v>
      </c>
      <c r="D177" s="13" t="s">
        <v>361</v>
      </c>
      <c r="E177" s="13">
        <v>1.02</v>
      </c>
      <c r="F177">
        <v>6.7000000000000002E-3</v>
      </c>
    </row>
    <row r="178" spans="1:6" x14ac:dyDescent="0.35">
      <c r="A178" s="21" t="s">
        <v>3705</v>
      </c>
      <c r="B178" s="13" t="s">
        <v>1654</v>
      </c>
      <c r="C178" s="21" t="s">
        <v>2271</v>
      </c>
      <c r="D178" s="13" t="s">
        <v>361</v>
      </c>
      <c r="E178">
        <v>0.01</v>
      </c>
      <c r="F178" s="13" t="s">
        <v>88</v>
      </c>
    </row>
    <row r="179" spans="1:6" x14ac:dyDescent="0.35">
      <c r="A179" s="21" t="s">
        <v>3705</v>
      </c>
      <c r="B179" s="13" t="s">
        <v>4160</v>
      </c>
      <c r="C179" s="21" t="s">
        <v>1864</v>
      </c>
      <c r="D179" s="13" t="s">
        <v>360</v>
      </c>
      <c r="E179">
        <v>3.03</v>
      </c>
      <c r="F179" s="13" t="s">
        <v>88</v>
      </c>
    </row>
    <row r="180" spans="1:6" x14ac:dyDescent="0.35">
      <c r="A180" s="21" t="s">
        <v>3705</v>
      </c>
      <c r="B180" s="13" t="s">
        <v>4168</v>
      </c>
      <c r="C180" s="21" t="s">
        <v>4169</v>
      </c>
      <c r="D180" s="13" t="s">
        <v>360</v>
      </c>
      <c r="E180">
        <v>0.91</v>
      </c>
      <c r="F180" s="13" t="s">
        <v>88</v>
      </c>
    </row>
    <row r="181" spans="1:6" x14ac:dyDescent="0.35">
      <c r="A181" s="21" t="s">
        <v>3705</v>
      </c>
      <c r="B181" s="13" t="s">
        <v>4170</v>
      </c>
      <c r="C181" s="21" t="s">
        <v>4171</v>
      </c>
      <c r="D181" s="13" t="s">
        <v>360</v>
      </c>
      <c r="E181">
        <v>0.34</v>
      </c>
      <c r="F181" s="13" t="s">
        <v>88</v>
      </c>
    </row>
    <row r="182" spans="1:6" x14ac:dyDescent="0.35">
      <c r="A182" s="21" t="s">
        <v>3705</v>
      </c>
      <c r="B182" s="13" t="s">
        <v>4163</v>
      </c>
      <c r="C182" s="21" t="s">
        <v>4795</v>
      </c>
      <c r="D182" s="13" t="s">
        <v>360</v>
      </c>
      <c r="E182">
        <v>0.61</v>
      </c>
      <c r="F182" s="13" t="s">
        <v>88</v>
      </c>
    </row>
    <row r="183" spans="1:6" x14ac:dyDescent="0.35">
      <c r="A183" s="21" t="s">
        <v>3705</v>
      </c>
      <c r="B183" s="13" t="s">
        <v>4174</v>
      </c>
      <c r="C183" s="21" t="s">
        <v>4802</v>
      </c>
      <c r="D183" s="13" t="s">
        <v>361</v>
      </c>
      <c r="E183">
        <v>0.12</v>
      </c>
      <c r="F183" s="13" t="s">
        <v>88</v>
      </c>
    </row>
    <row r="184" spans="1:6" x14ac:dyDescent="0.35">
      <c r="A184" s="21" t="s">
        <v>3705</v>
      </c>
      <c r="B184" s="13" t="s">
        <v>4167</v>
      </c>
      <c r="C184" s="21" t="s">
        <v>4796</v>
      </c>
      <c r="D184" s="13" t="s">
        <v>360</v>
      </c>
      <c r="E184">
        <v>0.61</v>
      </c>
      <c r="F184" s="13">
        <v>0.2</v>
      </c>
    </row>
    <row r="185" spans="1:6" x14ac:dyDescent="0.35">
      <c r="A185" s="21" t="s">
        <v>3705</v>
      </c>
      <c r="B185" s="13" t="s">
        <v>4159</v>
      </c>
      <c r="C185" s="21" t="s">
        <v>367</v>
      </c>
      <c r="D185" s="13" t="s">
        <v>361</v>
      </c>
      <c r="E185">
        <v>12.98</v>
      </c>
      <c r="F185" s="13">
        <v>9.5500000000000007</v>
      </c>
    </row>
    <row r="186" spans="1:6" x14ac:dyDescent="0.35">
      <c r="A186" s="21" t="s">
        <v>3705</v>
      </c>
      <c r="B186" s="13" t="s">
        <v>4164</v>
      </c>
      <c r="C186" s="21" t="s">
        <v>4797</v>
      </c>
      <c r="D186" s="13" t="s">
        <v>360</v>
      </c>
      <c r="E186">
        <v>2.59</v>
      </c>
      <c r="F186" s="13" t="s">
        <v>88</v>
      </c>
    </row>
    <row r="187" spans="1:6" x14ac:dyDescent="0.35">
      <c r="A187" s="21" t="s">
        <v>3705</v>
      </c>
      <c r="B187" s="13" t="s">
        <v>1872</v>
      </c>
      <c r="C187" s="21" t="s">
        <v>1873</v>
      </c>
      <c r="D187" s="13" t="s">
        <v>361</v>
      </c>
      <c r="E187">
        <v>27.46</v>
      </c>
      <c r="F187" s="13">
        <v>4.26</v>
      </c>
    </row>
    <row r="188" spans="1:6" x14ac:dyDescent="0.35">
      <c r="A188" s="21" t="s">
        <v>3705</v>
      </c>
      <c r="B188" s="13" t="s">
        <v>1845</v>
      </c>
      <c r="C188" s="21" t="s">
        <v>1846</v>
      </c>
      <c r="D188" s="13" t="s">
        <v>361</v>
      </c>
      <c r="E188">
        <v>1.93</v>
      </c>
      <c r="F188" s="13" t="s">
        <v>88</v>
      </c>
    </row>
    <row r="189" spans="1:6" x14ac:dyDescent="0.35">
      <c r="A189" s="21" t="s">
        <v>3705</v>
      </c>
      <c r="B189" s="13" t="s">
        <v>1119</v>
      </c>
      <c r="C189" s="21" t="s">
        <v>404</v>
      </c>
      <c r="D189" s="13" t="s">
        <v>361</v>
      </c>
      <c r="E189">
        <v>2.04</v>
      </c>
      <c r="F189" s="13">
        <v>0.23</v>
      </c>
    </row>
    <row r="190" spans="1:6" x14ac:dyDescent="0.35">
      <c r="A190" s="21" t="s">
        <v>3705</v>
      </c>
      <c r="B190" s="13" t="s">
        <v>584</v>
      </c>
      <c r="C190" s="21" t="s">
        <v>375</v>
      </c>
      <c r="D190" s="13" t="s">
        <v>361</v>
      </c>
      <c r="E190">
        <v>0.57999999999999996</v>
      </c>
      <c r="F190" s="13" t="s">
        <v>88</v>
      </c>
    </row>
    <row r="191" spans="1:6" x14ac:dyDescent="0.35">
      <c r="A191" s="21" t="s">
        <v>3705</v>
      </c>
      <c r="B191" s="13" t="s">
        <v>4161</v>
      </c>
      <c r="C191" s="21" t="s">
        <v>4798</v>
      </c>
      <c r="D191" s="13" t="s">
        <v>360</v>
      </c>
      <c r="E191">
        <v>3.64</v>
      </c>
      <c r="F191" s="13">
        <v>0.26</v>
      </c>
    </row>
    <row r="192" spans="1:6" x14ac:dyDescent="0.35">
      <c r="A192" s="21" t="s">
        <v>3705</v>
      </c>
      <c r="B192" s="13" t="s">
        <v>4165</v>
      </c>
      <c r="C192" s="21" t="s">
        <v>4799</v>
      </c>
      <c r="D192" s="13" t="s">
        <v>360</v>
      </c>
      <c r="E192">
        <v>3.71</v>
      </c>
      <c r="F192" s="13" t="s">
        <v>88</v>
      </c>
    </row>
    <row r="193" spans="1:6" x14ac:dyDescent="0.35">
      <c r="A193" s="21" t="s">
        <v>3705</v>
      </c>
      <c r="B193" s="13" t="s">
        <v>4162</v>
      </c>
      <c r="C193" s="21" t="s">
        <v>4800</v>
      </c>
      <c r="D193" s="13" t="s">
        <v>360</v>
      </c>
      <c r="E193">
        <v>9.8699999999999992</v>
      </c>
      <c r="F193" s="13">
        <v>3.2</v>
      </c>
    </row>
    <row r="194" spans="1:6" x14ac:dyDescent="0.35">
      <c r="A194" s="21" t="s">
        <v>3705</v>
      </c>
      <c r="B194" s="13" t="s">
        <v>4166</v>
      </c>
      <c r="C194" s="21" t="s">
        <v>4801</v>
      </c>
      <c r="D194" s="13" t="s">
        <v>360</v>
      </c>
      <c r="E194">
        <v>4.93</v>
      </c>
      <c r="F194" s="13">
        <v>3.52</v>
      </c>
    </row>
    <row r="195" spans="1:6" x14ac:dyDescent="0.35">
      <c r="A195" s="21" t="s">
        <v>3705</v>
      </c>
      <c r="B195" s="13" t="s">
        <v>4172</v>
      </c>
      <c r="C195" s="21" t="s">
        <v>1986</v>
      </c>
      <c r="D195" s="13" t="s">
        <v>361</v>
      </c>
      <c r="E195">
        <v>0.82</v>
      </c>
      <c r="F195" s="13">
        <v>0.27</v>
      </c>
    </row>
    <row r="196" spans="1:6" x14ac:dyDescent="0.35">
      <c r="A196" s="21" t="s">
        <v>3705</v>
      </c>
      <c r="B196" s="13" t="s">
        <v>4173</v>
      </c>
      <c r="C196" s="21" t="s">
        <v>2616</v>
      </c>
      <c r="D196" s="13" t="s">
        <v>361</v>
      </c>
      <c r="E196">
        <v>1.34</v>
      </c>
      <c r="F196" s="13" t="s">
        <v>88</v>
      </c>
    </row>
    <row r="197" spans="1:6" x14ac:dyDescent="0.35">
      <c r="A197" s="21" t="s">
        <v>3705</v>
      </c>
      <c r="B197" s="13" t="s">
        <v>1194</v>
      </c>
      <c r="C197" s="21" t="s">
        <v>2590</v>
      </c>
      <c r="D197" s="13" t="s">
        <v>361</v>
      </c>
      <c r="E197">
        <v>0.03</v>
      </c>
      <c r="F197" s="13" t="s">
        <v>88</v>
      </c>
    </row>
    <row r="198" spans="1:6" x14ac:dyDescent="0.35">
      <c r="A198" s="21" t="s">
        <v>3458</v>
      </c>
      <c r="B198" s="13" t="s">
        <v>3473</v>
      </c>
      <c r="C198" t="s">
        <v>573</v>
      </c>
      <c r="D198" s="13" t="s">
        <v>361</v>
      </c>
      <c r="E198" t="s">
        <v>88</v>
      </c>
      <c r="F198" s="13" t="s">
        <v>88</v>
      </c>
    </row>
    <row r="199" spans="1:6" x14ac:dyDescent="0.35">
      <c r="A199" s="21" t="s">
        <v>3458</v>
      </c>
      <c r="B199" s="13" t="s">
        <v>3469</v>
      </c>
      <c r="C199" t="s">
        <v>3470</v>
      </c>
      <c r="D199" s="13" t="s">
        <v>361</v>
      </c>
      <c r="E199" t="s">
        <v>88</v>
      </c>
      <c r="F199" s="13" t="s">
        <v>88</v>
      </c>
    </row>
    <row r="200" spans="1:6" x14ac:dyDescent="0.35">
      <c r="A200" s="21" t="s">
        <v>3458</v>
      </c>
      <c r="B200" s="13" t="s">
        <v>3471</v>
      </c>
      <c r="C200" t="s">
        <v>3472</v>
      </c>
      <c r="D200" s="13" t="s">
        <v>361</v>
      </c>
      <c r="E200" t="s">
        <v>88</v>
      </c>
      <c r="F200" s="13" t="s">
        <v>88</v>
      </c>
    </row>
    <row r="201" spans="1:6" x14ac:dyDescent="0.35">
      <c r="A201" s="21" t="s">
        <v>3458</v>
      </c>
      <c r="B201" s="13" t="s">
        <v>3465</v>
      </c>
      <c r="C201" t="s">
        <v>3466</v>
      </c>
      <c r="D201" s="13" t="s">
        <v>361</v>
      </c>
      <c r="E201" t="s">
        <v>88</v>
      </c>
      <c r="F201" s="13" t="s">
        <v>88</v>
      </c>
    </row>
    <row r="202" spans="1:6" x14ac:dyDescent="0.35">
      <c r="A202" s="21" t="s">
        <v>3458</v>
      </c>
      <c r="B202" s="13" t="s">
        <v>3467</v>
      </c>
      <c r="C202" t="s">
        <v>3468</v>
      </c>
      <c r="D202" s="13" t="s">
        <v>361</v>
      </c>
      <c r="E202" t="s">
        <v>88</v>
      </c>
      <c r="F202" s="13" t="s">
        <v>88</v>
      </c>
    </row>
    <row r="203" spans="1:6" x14ac:dyDescent="0.35">
      <c r="A203" s="21" t="s">
        <v>3458</v>
      </c>
      <c r="B203" s="13" t="s">
        <v>3463</v>
      </c>
      <c r="C203" t="s">
        <v>3464</v>
      </c>
      <c r="D203" s="13" t="s">
        <v>361</v>
      </c>
      <c r="E203" t="s">
        <v>88</v>
      </c>
      <c r="F203" s="13" t="s">
        <v>88</v>
      </c>
    </row>
    <row r="204" spans="1:6" x14ac:dyDescent="0.35">
      <c r="A204" s="21" t="s">
        <v>3458</v>
      </c>
      <c r="B204" s="13" t="s">
        <v>3461</v>
      </c>
      <c r="C204" t="s">
        <v>3462</v>
      </c>
      <c r="D204" s="13" t="s">
        <v>361</v>
      </c>
      <c r="E204" t="s">
        <v>88</v>
      </c>
      <c r="F204" s="13" t="s">
        <v>88</v>
      </c>
    </row>
    <row r="205" spans="1:6" x14ac:dyDescent="0.35">
      <c r="A205" t="s">
        <v>114</v>
      </c>
      <c r="B205" t="s">
        <v>742</v>
      </c>
      <c r="C205" t="s">
        <v>743</v>
      </c>
      <c r="D205" t="s">
        <v>360</v>
      </c>
      <c r="E205">
        <v>0.32</v>
      </c>
      <c r="F205" t="s">
        <v>88</v>
      </c>
    </row>
    <row r="206" spans="1:6" x14ac:dyDescent="0.35">
      <c r="A206" t="s">
        <v>114</v>
      </c>
      <c r="B206" t="s">
        <v>777</v>
      </c>
      <c r="C206" t="s">
        <v>457</v>
      </c>
      <c r="D206" t="s">
        <v>360</v>
      </c>
      <c r="E206" t="s">
        <v>88</v>
      </c>
      <c r="F206" t="s">
        <v>88</v>
      </c>
    </row>
    <row r="207" spans="1:6" x14ac:dyDescent="0.35">
      <c r="A207" t="s">
        <v>114</v>
      </c>
      <c r="B207" t="s">
        <v>751</v>
      </c>
      <c r="C207" t="s">
        <v>752</v>
      </c>
      <c r="D207" t="s">
        <v>361</v>
      </c>
      <c r="E207">
        <v>0.19</v>
      </c>
      <c r="F207" t="s">
        <v>88</v>
      </c>
    </row>
    <row r="208" spans="1:6" x14ac:dyDescent="0.35">
      <c r="A208" t="s">
        <v>114</v>
      </c>
      <c r="B208" t="s">
        <v>753</v>
      </c>
      <c r="C208" t="s">
        <v>656</v>
      </c>
      <c r="D208" t="s">
        <v>361</v>
      </c>
      <c r="E208">
        <v>9.1999999999999993</v>
      </c>
      <c r="F208" t="s">
        <v>88</v>
      </c>
    </row>
    <row r="209" spans="1:6" x14ac:dyDescent="0.35">
      <c r="A209" t="s">
        <v>114</v>
      </c>
      <c r="B209" t="s">
        <v>748</v>
      </c>
      <c r="C209" t="s">
        <v>480</v>
      </c>
      <c r="D209" t="s">
        <v>360</v>
      </c>
      <c r="E209">
        <v>1.8</v>
      </c>
      <c r="F209" t="s">
        <v>88</v>
      </c>
    </row>
    <row r="210" spans="1:6" x14ac:dyDescent="0.35">
      <c r="A210" t="s">
        <v>114</v>
      </c>
      <c r="B210" t="s">
        <v>754</v>
      </c>
      <c r="C210" t="s">
        <v>480</v>
      </c>
      <c r="D210" t="s">
        <v>361</v>
      </c>
      <c r="E210">
        <v>2.19</v>
      </c>
      <c r="F210" t="s">
        <v>88</v>
      </c>
    </row>
    <row r="211" spans="1:6" x14ac:dyDescent="0.35">
      <c r="A211" t="s">
        <v>114</v>
      </c>
      <c r="B211" t="s">
        <v>755</v>
      </c>
      <c r="C211" t="s">
        <v>692</v>
      </c>
      <c r="D211" t="s">
        <v>361</v>
      </c>
      <c r="E211">
        <v>2.52</v>
      </c>
      <c r="F211" t="s">
        <v>88</v>
      </c>
    </row>
    <row r="212" spans="1:6" x14ac:dyDescent="0.35">
      <c r="A212" t="s">
        <v>114</v>
      </c>
      <c r="B212" t="s">
        <v>756</v>
      </c>
      <c r="C212" t="s">
        <v>757</v>
      </c>
      <c r="D212" t="s">
        <v>361</v>
      </c>
      <c r="E212">
        <v>5.09</v>
      </c>
      <c r="F212" t="s">
        <v>88</v>
      </c>
    </row>
    <row r="213" spans="1:6" x14ac:dyDescent="0.35">
      <c r="A213" t="s">
        <v>114</v>
      </c>
      <c r="B213" t="s">
        <v>758</v>
      </c>
      <c r="C213" t="s">
        <v>759</v>
      </c>
      <c r="D213" t="s">
        <v>361</v>
      </c>
      <c r="E213">
        <v>0.68</v>
      </c>
      <c r="F213" t="s">
        <v>88</v>
      </c>
    </row>
    <row r="214" spans="1:6" x14ac:dyDescent="0.35">
      <c r="A214" t="s">
        <v>114</v>
      </c>
      <c r="B214" t="s">
        <v>760</v>
      </c>
      <c r="C214" t="s">
        <v>761</v>
      </c>
      <c r="D214" t="s">
        <v>361</v>
      </c>
      <c r="E214">
        <v>0.62</v>
      </c>
      <c r="F214" t="s">
        <v>88</v>
      </c>
    </row>
    <row r="215" spans="1:6" x14ac:dyDescent="0.35">
      <c r="A215" t="s">
        <v>114</v>
      </c>
      <c r="B215" t="s">
        <v>762</v>
      </c>
      <c r="C215" t="s">
        <v>761</v>
      </c>
      <c r="D215" t="s">
        <v>361</v>
      </c>
      <c r="E215">
        <v>7.0000000000000007E-2</v>
      </c>
      <c r="F215" t="s">
        <v>88</v>
      </c>
    </row>
    <row r="216" spans="1:6" x14ac:dyDescent="0.35">
      <c r="A216" t="s">
        <v>114</v>
      </c>
      <c r="B216" t="s">
        <v>763</v>
      </c>
      <c r="C216" t="s">
        <v>507</v>
      </c>
      <c r="D216" t="s">
        <v>361</v>
      </c>
      <c r="E216">
        <v>0.65</v>
      </c>
      <c r="F216" t="s">
        <v>88</v>
      </c>
    </row>
    <row r="217" spans="1:6" x14ac:dyDescent="0.35">
      <c r="A217" t="s">
        <v>114</v>
      </c>
      <c r="B217" t="s">
        <v>764</v>
      </c>
      <c r="C217" t="s">
        <v>505</v>
      </c>
      <c r="D217" t="s">
        <v>361</v>
      </c>
      <c r="E217">
        <v>0.06</v>
      </c>
      <c r="F217" t="s">
        <v>88</v>
      </c>
    </row>
    <row r="218" spans="1:6" x14ac:dyDescent="0.35">
      <c r="A218" t="s">
        <v>114</v>
      </c>
      <c r="B218" t="s">
        <v>746</v>
      </c>
      <c r="C218" t="s">
        <v>747</v>
      </c>
      <c r="D218" t="s">
        <v>360</v>
      </c>
      <c r="E218">
        <v>0.06</v>
      </c>
      <c r="F218" t="s">
        <v>88</v>
      </c>
    </row>
    <row r="219" spans="1:6" x14ac:dyDescent="0.35">
      <c r="A219" t="s">
        <v>114</v>
      </c>
      <c r="B219" t="s">
        <v>765</v>
      </c>
      <c r="C219" t="s">
        <v>633</v>
      </c>
      <c r="D219" t="s">
        <v>361</v>
      </c>
      <c r="E219">
        <v>3.25</v>
      </c>
      <c r="F219" t="s">
        <v>88</v>
      </c>
    </row>
    <row r="220" spans="1:6" x14ac:dyDescent="0.35">
      <c r="A220" t="s">
        <v>114</v>
      </c>
      <c r="B220" t="s">
        <v>766</v>
      </c>
      <c r="C220" t="s">
        <v>767</v>
      </c>
      <c r="D220" t="s">
        <v>361</v>
      </c>
      <c r="E220">
        <v>0.24</v>
      </c>
      <c r="F220" t="s">
        <v>88</v>
      </c>
    </row>
    <row r="221" spans="1:6" x14ac:dyDescent="0.35">
      <c r="A221" t="s">
        <v>114</v>
      </c>
      <c r="B221" t="s">
        <v>768</v>
      </c>
      <c r="C221" t="s">
        <v>769</v>
      </c>
      <c r="D221" t="s">
        <v>361</v>
      </c>
      <c r="E221">
        <v>1.89</v>
      </c>
      <c r="F221" t="s">
        <v>88</v>
      </c>
    </row>
    <row r="222" spans="1:6" x14ac:dyDescent="0.35">
      <c r="A222" t="s">
        <v>114</v>
      </c>
      <c r="B222" t="s">
        <v>744</v>
      </c>
      <c r="C222" t="s">
        <v>745</v>
      </c>
      <c r="D222" t="s">
        <v>360</v>
      </c>
      <c r="E222">
        <v>2.0699999999999998</v>
      </c>
      <c r="F222" t="s">
        <v>88</v>
      </c>
    </row>
    <row r="223" spans="1:6" x14ac:dyDescent="0.35">
      <c r="A223" t="s">
        <v>114</v>
      </c>
      <c r="B223" t="s">
        <v>749</v>
      </c>
      <c r="C223" t="s">
        <v>750</v>
      </c>
      <c r="D223" t="s">
        <v>360</v>
      </c>
      <c r="E223">
        <v>0.39</v>
      </c>
      <c r="F223" t="s">
        <v>88</v>
      </c>
    </row>
    <row r="224" spans="1:6" x14ac:dyDescent="0.35">
      <c r="A224" t="s">
        <v>114</v>
      </c>
      <c r="B224" t="s">
        <v>770</v>
      </c>
      <c r="C224" t="s">
        <v>397</v>
      </c>
      <c r="D224" t="s">
        <v>361</v>
      </c>
      <c r="E224">
        <v>2.04</v>
      </c>
      <c r="F224" t="s">
        <v>88</v>
      </c>
    </row>
    <row r="225" spans="1:6" x14ac:dyDescent="0.35">
      <c r="A225" t="s">
        <v>114</v>
      </c>
      <c r="B225" t="s">
        <v>771</v>
      </c>
      <c r="C225" t="s">
        <v>509</v>
      </c>
      <c r="D225" t="s">
        <v>361</v>
      </c>
      <c r="E225">
        <v>0.46</v>
      </c>
      <c r="F225" t="s">
        <v>88</v>
      </c>
    </row>
    <row r="226" spans="1:6" x14ac:dyDescent="0.35">
      <c r="A226" t="s">
        <v>114</v>
      </c>
      <c r="B226" t="s">
        <v>772</v>
      </c>
      <c r="C226" t="s">
        <v>362</v>
      </c>
      <c r="D226" t="s">
        <v>361</v>
      </c>
      <c r="E226">
        <v>0.55000000000000004</v>
      </c>
      <c r="F226" t="s">
        <v>88</v>
      </c>
    </row>
    <row r="227" spans="1:6" x14ac:dyDescent="0.35">
      <c r="A227" t="s">
        <v>114</v>
      </c>
      <c r="B227" t="s">
        <v>773</v>
      </c>
      <c r="C227" t="s">
        <v>404</v>
      </c>
      <c r="D227" t="s">
        <v>361</v>
      </c>
      <c r="E227">
        <v>0.14000000000000001</v>
      </c>
      <c r="F227" t="s">
        <v>88</v>
      </c>
    </row>
    <row r="228" spans="1:6" x14ac:dyDescent="0.35">
      <c r="A228" t="s">
        <v>114</v>
      </c>
      <c r="B228" t="s">
        <v>577</v>
      </c>
      <c r="C228" t="s">
        <v>371</v>
      </c>
      <c r="D228" t="s">
        <v>361</v>
      </c>
      <c r="E228">
        <v>0.66</v>
      </c>
      <c r="F228" t="s">
        <v>88</v>
      </c>
    </row>
    <row r="229" spans="1:6" x14ac:dyDescent="0.35">
      <c r="A229" t="s">
        <v>114</v>
      </c>
      <c r="B229" t="s">
        <v>774</v>
      </c>
      <c r="C229" t="s">
        <v>838</v>
      </c>
      <c r="D229" t="s">
        <v>361</v>
      </c>
      <c r="E229">
        <v>1.1200000000000001</v>
      </c>
      <c r="F229" t="s">
        <v>88</v>
      </c>
    </row>
    <row r="230" spans="1:6" x14ac:dyDescent="0.35">
      <c r="A230" t="s">
        <v>114</v>
      </c>
      <c r="B230" t="s">
        <v>775</v>
      </c>
      <c r="C230" t="s">
        <v>776</v>
      </c>
      <c r="D230" t="s">
        <v>361</v>
      </c>
      <c r="E230">
        <v>0.82</v>
      </c>
      <c r="F230" t="s">
        <v>88</v>
      </c>
    </row>
    <row r="231" spans="1:6" x14ac:dyDescent="0.35">
      <c r="A231" t="s">
        <v>3239</v>
      </c>
      <c r="B231" s="13" t="s">
        <v>2881</v>
      </c>
      <c r="C231" t="s">
        <v>2271</v>
      </c>
      <c r="D231" s="13" t="s">
        <v>361</v>
      </c>
      <c r="E231">
        <v>0.1676</v>
      </c>
      <c r="F231" s="13" t="s">
        <v>88</v>
      </c>
    </row>
    <row r="232" spans="1:6" x14ac:dyDescent="0.35">
      <c r="A232" t="s">
        <v>3239</v>
      </c>
      <c r="B232" s="13" t="s">
        <v>2882</v>
      </c>
      <c r="C232" t="s">
        <v>2883</v>
      </c>
      <c r="D232" s="13" t="s">
        <v>361</v>
      </c>
      <c r="E232">
        <v>6.0999999999999999E-2</v>
      </c>
      <c r="F232" s="13" t="s">
        <v>88</v>
      </c>
    </row>
    <row r="233" spans="1:6" x14ac:dyDescent="0.35">
      <c r="A233" t="s">
        <v>3239</v>
      </c>
      <c r="B233" s="13" t="s">
        <v>2905</v>
      </c>
      <c r="C233" t="s">
        <v>2906</v>
      </c>
      <c r="D233" s="13" t="s">
        <v>361</v>
      </c>
      <c r="E233">
        <v>1.77E-2</v>
      </c>
      <c r="F233" s="13" t="s">
        <v>88</v>
      </c>
    </row>
    <row r="234" spans="1:6" x14ac:dyDescent="0.35">
      <c r="A234" t="s">
        <v>3239</v>
      </c>
      <c r="B234" s="13" t="s">
        <v>2907</v>
      </c>
      <c r="C234" t="s">
        <v>475</v>
      </c>
      <c r="D234" s="13" t="s">
        <v>361</v>
      </c>
      <c r="E234">
        <v>2.5000000000000001E-2</v>
      </c>
      <c r="F234" s="13" t="s">
        <v>88</v>
      </c>
    </row>
    <row r="235" spans="1:6" x14ac:dyDescent="0.35">
      <c r="A235" t="s">
        <v>3239</v>
      </c>
      <c r="B235" s="13" t="s">
        <v>2900</v>
      </c>
      <c r="C235" t="s">
        <v>656</v>
      </c>
      <c r="D235" s="13" t="s">
        <v>361</v>
      </c>
      <c r="E235">
        <v>0.16370000000000001</v>
      </c>
      <c r="F235" s="13" t="s">
        <v>88</v>
      </c>
    </row>
    <row r="236" spans="1:6" x14ac:dyDescent="0.35">
      <c r="A236" t="s">
        <v>3239</v>
      </c>
      <c r="B236" s="13" t="s">
        <v>2901</v>
      </c>
      <c r="C236" t="s">
        <v>3532</v>
      </c>
      <c r="D236" s="13" t="s">
        <v>361</v>
      </c>
      <c r="E236">
        <v>2.9399999999999999E-2</v>
      </c>
      <c r="F236" s="13" t="s">
        <v>88</v>
      </c>
    </row>
    <row r="237" spans="1:6" x14ac:dyDescent="0.35">
      <c r="A237" t="s">
        <v>3239</v>
      </c>
      <c r="B237" s="13" t="s">
        <v>2899</v>
      </c>
      <c r="C237" s="21" t="s">
        <v>4794</v>
      </c>
      <c r="D237" s="13" t="s">
        <v>361</v>
      </c>
      <c r="E237">
        <v>2.52E-2</v>
      </c>
      <c r="F237" s="13" t="s">
        <v>88</v>
      </c>
    </row>
    <row r="238" spans="1:6" x14ac:dyDescent="0.35">
      <c r="A238" t="s">
        <v>3239</v>
      </c>
      <c r="B238" s="13" t="s">
        <v>2884</v>
      </c>
      <c r="C238" t="s">
        <v>2885</v>
      </c>
      <c r="D238" s="13" t="s">
        <v>361</v>
      </c>
      <c r="E238">
        <v>0.26050000000000001</v>
      </c>
      <c r="F238" s="13" t="s">
        <v>88</v>
      </c>
    </row>
    <row r="239" spans="1:6" x14ac:dyDescent="0.35">
      <c r="A239" t="s">
        <v>3239</v>
      </c>
      <c r="B239" s="13" t="s">
        <v>2886</v>
      </c>
      <c r="C239" t="s">
        <v>2887</v>
      </c>
      <c r="D239" s="13" t="s">
        <v>361</v>
      </c>
      <c r="E239">
        <v>9.98E-2</v>
      </c>
      <c r="F239" s="13" t="s">
        <v>88</v>
      </c>
    </row>
    <row r="240" spans="1:6" x14ac:dyDescent="0.35">
      <c r="A240" t="s">
        <v>3239</v>
      </c>
      <c r="B240" s="13" t="s">
        <v>2888</v>
      </c>
      <c r="C240" t="s">
        <v>367</v>
      </c>
      <c r="D240" s="13" t="s">
        <v>361</v>
      </c>
      <c r="E240">
        <v>1.5875999999999999</v>
      </c>
      <c r="F240" s="13" t="s">
        <v>88</v>
      </c>
    </row>
    <row r="241" spans="1:6" x14ac:dyDescent="0.35">
      <c r="A241" t="s">
        <v>3239</v>
      </c>
      <c r="B241" s="13" t="s">
        <v>2892</v>
      </c>
      <c r="C241" t="s">
        <v>367</v>
      </c>
      <c r="D241" s="13" t="s">
        <v>361</v>
      </c>
      <c r="E241">
        <v>0.33289999999999997</v>
      </c>
      <c r="F241" s="13" t="s">
        <v>88</v>
      </c>
    </row>
    <row r="242" spans="1:6" x14ac:dyDescent="0.35">
      <c r="A242" t="s">
        <v>3239</v>
      </c>
      <c r="B242" s="13" t="s">
        <v>2894</v>
      </c>
      <c r="C242" t="s">
        <v>2895</v>
      </c>
      <c r="D242" s="13" t="s">
        <v>361</v>
      </c>
      <c r="E242">
        <v>5.8500000000000003E-2</v>
      </c>
      <c r="F242" s="13" t="s">
        <v>88</v>
      </c>
    </row>
    <row r="243" spans="1:6" x14ac:dyDescent="0.35">
      <c r="A243" t="s">
        <v>3239</v>
      </c>
      <c r="B243" s="13" t="s">
        <v>2893</v>
      </c>
      <c r="C243" t="s">
        <v>2891</v>
      </c>
      <c r="D243" s="13" t="s">
        <v>361</v>
      </c>
      <c r="E243">
        <v>0.3977</v>
      </c>
      <c r="F243" s="13" t="s">
        <v>88</v>
      </c>
    </row>
    <row r="244" spans="1:6" x14ac:dyDescent="0.35">
      <c r="A244" t="s">
        <v>3239</v>
      </c>
      <c r="B244" s="13" t="s">
        <v>701</v>
      </c>
      <c r="C244" t="s">
        <v>402</v>
      </c>
      <c r="D244" s="13" t="s">
        <v>361</v>
      </c>
      <c r="E244">
        <v>0.55530000000000002</v>
      </c>
      <c r="F244" s="13" t="s">
        <v>88</v>
      </c>
    </row>
    <row r="245" spans="1:6" x14ac:dyDescent="0.35">
      <c r="A245" t="s">
        <v>3239</v>
      </c>
      <c r="B245" s="13" t="s">
        <v>2889</v>
      </c>
      <c r="C245" t="s">
        <v>2890</v>
      </c>
      <c r="D245" s="13" t="s">
        <v>361</v>
      </c>
      <c r="E245">
        <v>2.5399999999999999E-2</v>
      </c>
      <c r="F245" s="13" t="s">
        <v>88</v>
      </c>
    </row>
    <row r="246" spans="1:6" x14ac:dyDescent="0.35">
      <c r="A246" t="s">
        <v>3239</v>
      </c>
      <c r="B246" s="13" t="s">
        <v>2896</v>
      </c>
      <c r="C246" t="s">
        <v>829</v>
      </c>
      <c r="D246" s="13" t="s">
        <v>361</v>
      </c>
      <c r="E246">
        <v>8.5000000000000006E-3</v>
      </c>
      <c r="F246" s="13" t="s">
        <v>88</v>
      </c>
    </row>
    <row r="247" spans="1:6" x14ac:dyDescent="0.35">
      <c r="A247" t="s">
        <v>3239</v>
      </c>
      <c r="B247" s="13" t="s">
        <v>2897</v>
      </c>
      <c r="C247" t="s">
        <v>2898</v>
      </c>
      <c r="D247" s="13" t="s">
        <v>361</v>
      </c>
      <c r="E247">
        <v>4.9799999999999997E-2</v>
      </c>
      <c r="F247" s="13" t="s">
        <v>88</v>
      </c>
    </row>
    <row r="248" spans="1:6" x14ac:dyDescent="0.35">
      <c r="A248" t="s">
        <v>3239</v>
      </c>
      <c r="B248" s="13" t="s">
        <v>2902</v>
      </c>
      <c r="C248" t="s">
        <v>1841</v>
      </c>
      <c r="D248" s="13" t="s">
        <v>361</v>
      </c>
      <c r="E248">
        <v>4.9200000000000001E-2</v>
      </c>
      <c r="F248" s="13" t="s">
        <v>88</v>
      </c>
    </row>
    <row r="249" spans="1:6" x14ac:dyDescent="0.35">
      <c r="A249" t="s">
        <v>3239</v>
      </c>
      <c r="B249" s="13" t="s">
        <v>2903</v>
      </c>
      <c r="C249" t="s">
        <v>3533</v>
      </c>
      <c r="D249" s="13" t="s">
        <v>361</v>
      </c>
      <c r="E249">
        <v>8.5099999999999995E-2</v>
      </c>
      <c r="F249" s="13" t="s">
        <v>88</v>
      </c>
    </row>
    <row r="250" spans="1:6" x14ac:dyDescent="0.35">
      <c r="A250" t="s">
        <v>3239</v>
      </c>
      <c r="B250" s="13" t="s">
        <v>2904</v>
      </c>
      <c r="C250" t="s">
        <v>397</v>
      </c>
      <c r="D250" s="13" t="s">
        <v>361</v>
      </c>
      <c r="E250">
        <v>0.11070000000000001</v>
      </c>
      <c r="F250" s="13" t="s">
        <v>88</v>
      </c>
    </row>
    <row r="251" spans="1:6" x14ac:dyDescent="0.35">
      <c r="A251" t="s">
        <v>3239</v>
      </c>
      <c r="B251" s="13" t="s">
        <v>2910</v>
      </c>
      <c r="C251" t="s">
        <v>399</v>
      </c>
      <c r="D251" s="13" t="s">
        <v>361</v>
      </c>
      <c r="E251">
        <v>0.29249999999999998</v>
      </c>
      <c r="F251" s="13" t="s">
        <v>88</v>
      </c>
    </row>
    <row r="252" spans="1:6" x14ac:dyDescent="0.35">
      <c r="A252" t="s">
        <v>3239</v>
      </c>
      <c r="B252" s="13" t="s">
        <v>2908</v>
      </c>
      <c r="C252" s="21" t="s">
        <v>2837</v>
      </c>
      <c r="D252" s="13" t="s">
        <v>361</v>
      </c>
      <c r="E252">
        <v>5.8124000000000002</v>
      </c>
      <c r="F252" s="13" t="s">
        <v>88</v>
      </c>
    </row>
    <row r="253" spans="1:6" x14ac:dyDescent="0.35">
      <c r="A253" s="21" t="s">
        <v>3694</v>
      </c>
      <c r="B253" s="13" t="s">
        <v>1911</v>
      </c>
      <c r="C253" s="21" t="s">
        <v>656</v>
      </c>
      <c r="D253" s="13" t="s">
        <v>361</v>
      </c>
      <c r="E253" t="s">
        <v>88</v>
      </c>
      <c r="F253" s="13" t="s">
        <v>88</v>
      </c>
    </row>
    <row r="254" spans="1:6" x14ac:dyDescent="0.35">
      <c r="A254" s="21" t="s">
        <v>3694</v>
      </c>
      <c r="B254" s="13" t="s">
        <v>2012</v>
      </c>
      <c r="C254" t="s">
        <v>696</v>
      </c>
      <c r="D254" s="13" t="s">
        <v>361</v>
      </c>
      <c r="E254" t="s">
        <v>88</v>
      </c>
      <c r="F254" s="13" t="s">
        <v>88</v>
      </c>
    </row>
    <row r="255" spans="1:6" x14ac:dyDescent="0.35">
      <c r="A255" s="21" t="s">
        <v>3694</v>
      </c>
      <c r="B255" s="13" t="s">
        <v>1156</v>
      </c>
      <c r="C255" t="s">
        <v>836</v>
      </c>
      <c r="D255" s="13" t="s">
        <v>361</v>
      </c>
      <c r="E255" t="s">
        <v>88</v>
      </c>
      <c r="F255" s="13" t="s">
        <v>88</v>
      </c>
    </row>
    <row r="256" spans="1:6" x14ac:dyDescent="0.35">
      <c r="A256" s="21" t="s">
        <v>3694</v>
      </c>
      <c r="B256" s="13" t="s">
        <v>4034</v>
      </c>
      <c r="C256" t="s">
        <v>633</v>
      </c>
      <c r="D256" s="13" t="s">
        <v>361</v>
      </c>
      <c r="E256" t="s">
        <v>88</v>
      </c>
      <c r="F256" s="13" t="s">
        <v>88</v>
      </c>
    </row>
    <row r="257" spans="1:6" x14ac:dyDescent="0.35">
      <c r="A257" s="21" t="s">
        <v>3694</v>
      </c>
      <c r="B257" s="13" t="s">
        <v>4032</v>
      </c>
      <c r="C257" t="s">
        <v>4033</v>
      </c>
      <c r="D257" s="13" t="s">
        <v>361</v>
      </c>
      <c r="E257" t="s">
        <v>88</v>
      </c>
      <c r="F257" s="13" t="s">
        <v>88</v>
      </c>
    </row>
    <row r="258" spans="1:6" x14ac:dyDescent="0.35">
      <c r="A258" s="21" t="s">
        <v>3694</v>
      </c>
      <c r="B258" s="13" t="s">
        <v>4035</v>
      </c>
      <c r="C258" t="s">
        <v>871</v>
      </c>
      <c r="D258" s="13" t="s">
        <v>361</v>
      </c>
      <c r="E258" t="s">
        <v>88</v>
      </c>
      <c r="F258" s="13" t="s">
        <v>88</v>
      </c>
    </row>
    <row r="259" spans="1:6" x14ac:dyDescent="0.35">
      <c r="A259" s="21" t="s">
        <v>3694</v>
      </c>
      <c r="B259" s="13" t="s">
        <v>1671</v>
      </c>
      <c r="C259" s="21" t="s">
        <v>2015</v>
      </c>
      <c r="D259" s="13" t="s">
        <v>361</v>
      </c>
      <c r="E259" t="s">
        <v>88</v>
      </c>
      <c r="F259" s="13" t="s">
        <v>88</v>
      </c>
    </row>
    <row r="260" spans="1:6" x14ac:dyDescent="0.35">
      <c r="A260" t="s">
        <v>272</v>
      </c>
      <c r="B260" s="13" t="s">
        <v>1977</v>
      </c>
      <c r="C260" s="21" t="s">
        <v>457</v>
      </c>
      <c r="D260" s="13" t="s">
        <v>361</v>
      </c>
      <c r="E260" t="s">
        <v>88</v>
      </c>
      <c r="F260" s="13" t="s">
        <v>88</v>
      </c>
    </row>
    <row r="261" spans="1:6" x14ac:dyDescent="0.35">
      <c r="A261" t="s">
        <v>272</v>
      </c>
      <c r="B261" s="13" t="s">
        <v>1978</v>
      </c>
      <c r="C261" t="s">
        <v>573</v>
      </c>
      <c r="D261" s="13" t="s">
        <v>360</v>
      </c>
      <c r="E261" t="s">
        <v>88</v>
      </c>
      <c r="F261" s="13" t="s">
        <v>88</v>
      </c>
    </row>
    <row r="262" spans="1:6" x14ac:dyDescent="0.35">
      <c r="A262" t="s">
        <v>272</v>
      </c>
      <c r="B262" s="13" t="s">
        <v>1982</v>
      </c>
      <c r="C262" t="s">
        <v>657</v>
      </c>
      <c r="D262" s="13" t="s">
        <v>360</v>
      </c>
      <c r="E262">
        <v>9.5799999999999996E-2</v>
      </c>
      <c r="F262" s="13">
        <v>0</v>
      </c>
    </row>
    <row r="263" spans="1:6" x14ac:dyDescent="0.35">
      <c r="A263" t="s">
        <v>272</v>
      </c>
      <c r="B263" s="13" t="s">
        <v>1979</v>
      </c>
      <c r="C263" t="s">
        <v>767</v>
      </c>
      <c r="D263" s="13" t="s">
        <v>361</v>
      </c>
      <c r="E263">
        <v>0.56489999999999996</v>
      </c>
      <c r="F263" s="13">
        <v>0</v>
      </c>
    </row>
    <row r="264" spans="1:6" x14ac:dyDescent="0.35">
      <c r="A264" t="s">
        <v>272</v>
      </c>
      <c r="B264" s="13" t="s">
        <v>1983</v>
      </c>
      <c r="C264" t="s">
        <v>1984</v>
      </c>
      <c r="D264" s="13" t="s">
        <v>361</v>
      </c>
      <c r="E264" t="s">
        <v>88</v>
      </c>
      <c r="F264" s="13" t="s">
        <v>88</v>
      </c>
    </row>
    <row r="265" spans="1:6" x14ac:dyDescent="0.35">
      <c r="A265" t="s">
        <v>272</v>
      </c>
      <c r="B265" s="13" t="s">
        <v>1980</v>
      </c>
      <c r="C265" t="s">
        <v>1981</v>
      </c>
      <c r="D265" s="13" t="s">
        <v>361</v>
      </c>
      <c r="E265" t="s">
        <v>88</v>
      </c>
      <c r="F265" s="13" t="s">
        <v>88</v>
      </c>
    </row>
    <row r="266" spans="1:6" x14ac:dyDescent="0.35">
      <c r="A266" t="s">
        <v>272</v>
      </c>
      <c r="B266" s="13" t="s">
        <v>1985</v>
      </c>
      <c r="C266" t="s">
        <v>1986</v>
      </c>
      <c r="D266" s="13" t="s">
        <v>361</v>
      </c>
      <c r="E266">
        <v>5.5E-2</v>
      </c>
      <c r="F266" s="13">
        <v>0</v>
      </c>
    </row>
    <row r="267" spans="1:6" x14ac:dyDescent="0.35">
      <c r="A267" t="s">
        <v>272</v>
      </c>
      <c r="B267" s="13" t="s">
        <v>503</v>
      </c>
      <c r="C267" t="s">
        <v>371</v>
      </c>
      <c r="D267" s="13" t="s">
        <v>361</v>
      </c>
      <c r="E267">
        <v>4.1500000000000002E-2</v>
      </c>
      <c r="F267" s="13">
        <v>0</v>
      </c>
    </row>
    <row r="268" spans="1:6" x14ac:dyDescent="0.35">
      <c r="A268" t="s">
        <v>77</v>
      </c>
      <c r="B268" t="s">
        <v>368</v>
      </c>
      <c r="C268" t="s">
        <v>369</v>
      </c>
      <c r="D268" t="s">
        <v>361</v>
      </c>
      <c r="E268">
        <v>1.9999999999999999E-6</v>
      </c>
      <c r="F268" t="s">
        <v>88</v>
      </c>
    </row>
    <row r="269" spans="1:6" x14ac:dyDescent="0.35">
      <c r="A269" t="s">
        <v>77</v>
      </c>
      <c r="B269" t="s">
        <v>363</v>
      </c>
      <c r="C269" t="s">
        <v>364</v>
      </c>
      <c r="D269" t="s">
        <v>361</v>
      </c>
      <c r="E269">
        <v>4.1E-5</v>
      </c>
      <c r="F269" t="s">
        <v>88</v>
      </c>
    </row>
    <row r="270" spans="1:6" x14ac:dyDescent="0.35">
      <c r="A270" t="s">
        <v>77</v>
      </c>
      <c r="B270" t="s">
        <v>366</v>
      </c>
      <c r="C270" t="s">
        <v>367</v>
      </c>
      <c r="D270" t="s">
        <v>361</v>
      </c>
      <c r="E270">
        <v>7.9999999999999996E-6</v>
      </c>
      <c r="F270" t="s">
        <v>88</v>
      </c>
    </row>
    <row r="271" spans="1:6" x14ac:dyDescent="0.35">
      <c r="A271" t="s">
        <v>77</v>
      </c>
      <c r="B271" t="s">
        <v>365</v>
      </c>
      <c r="C271" t="s">
        <v>362</v>
      </c>
      <c r="D271" t="s">
        <v>361</v>
      </c>
      <c r="E271">
        <v>2.0100000000000001E-4</v>
      </c>
      <c r="F271" t="s">
        <v>88</v>
      </c>
    </row>
    <row r="272" spans="1:6" x14ac:dyDescent="0.35">
      <c r="A272" t="s">
        <v>77</v>
      </c>
      <c r="B272" t="s">
        <v>378</v>
      </c>
      <c r="C272" t="s">
        <v>3522</v>
      </c>
      <c r="D272" t="s">
        <v>361</v>
      </c>
      <c r="E272">
        <v>1.9999999999999999E-6</v>
      </c>
      <c r="F272" t="s">
        <v>88</v>
      </c>
    </row>
    <row r="273" spans="1:6" x14ac:dyDescent="0.35">
      <c r="A273" t="s">
        <v>77</v>
      </c>
      <c r="B273" t="s">
        <v>380</v>
      </c>
      <c r="C273" t="s">
        <v>3527</v>
      </c>
      <c r="D273" t="s">
        <v>361</v>
      </c>
      <c r="E273">
        <v>2.0999999999999999E-5</v>
      </c>
      <c r="F273" t="s">
        <v>88</v>
      </c>
    </row>
    <row r="274" spans="1:6" x14ac:dyDescent="0.35">
      <c r="A274" t="s">
        <v>77</v>
      </c>
      <c r="B274" t="s">
        <v>370</v>
      </c>
      <c r="C274" t="s">
        <v>371</v>
      </c>
      <c r="D274" t="s">
        <v>361</v>
      </c>
      <c r="E274">
        <v>6.7999999999999999E-5</v>
      </c>
      <c r="F274" t="s">
        <v>88</v>
      </c>
    </row>
    <row r="275" spans="1:6" x14ac:dyDescent="0.35">
      <c r="A275" t="s">
        <v>77</v>
      </c>
      <c r="B275" t="s">
        <v>372</v>
      </c>
      <c r="C275" t="s">
        <v>373</v>
      </c>
      <c r="D275" t="s">
        <v>361</v>
      </c>
      <c r="E275">
        <v>6.4999999999999994E-5</v>
      </c>
      <c r="F275" t="s">
        <v>88</v>
      </c>
    </row>
    <row r="276" spans="1:6" x14ac:dyDescent="0.35">
      <c r="A276" t="s">
        <v>77</v>
      </c>
      <c r="B276" t="s">
        <v>379</v>
      </c>
      <c r="C276" t="s">
        <v>3523</v>
      </c>
      <c r="D276" t="s">
        <v>361</v>
      </c>
      <c r="E276">
        <v>5.1E-5</v>
      </c>
      <c r="F276" t="s">
        <v>88</v>
      </c>
    </row>
    <row r="277" spans="1:6" x14ac:dyDescent="0.35">
      <c r="A277" t="s">
        <v>77</v>
      </c>
      <c r="B277" t="s">
        <v>374</v>
      </c>
      <c r="C277" t="s">
        <v>375</v>
      </c>
      <c r="D277" t="s">
        <v>361</v>
      </c>
      <c r="E277">
        <v>1.0000000000000001E-5</v>
      </c>
      <c r="F277" t="s">
        <v>88</v>
      </c>
    </row>
    <row r="278" spans="1:6" x14ac:dyDescent="0.35">
      <c r="A278" t="s">
        <v>77</v>
      </c>
      <c r="B278" t="s">
        <v>377</v>
      </c>
      <c r="C278" s="21" t="s">
        <v>838</v>
      </c>
      <c r="D278" t="s">
        <v>361</v>
      </c>
      <c r="E278">
        <v>4.3999999999999999E-5</v>
      </c>
      <c r="F278" t="s">
        <v>88</v>
      </c>
    </row>
    <row r="279" spans="1:6" x14ac:dyDescent="0.35">
      <c r="A279" t="s">
        <v>77</v>
      </c>
      <c r="B279" t="s">
        <v>376</v>
      </c>
      <c r="C279" s="21" t="s">
        <v>835</v>
      </c>
      <c r="D279" t="s">
        <v>361</v>
      </c>
      <c r="E279">
        <v>3.9999999999999998E-6</v>
      </c>
      <c r="F279" t="s">
        <v>88</v>
      </c>
    </row>
    <row r="280" spans="1:6" x14ac:dyDescent="0.35">
      <c r="A280" t="s">
        <v>277</v>
      </c>
      <c r="B280" s="13" t="s">
        <v>2010</v>
      </c>
      <c r="C280" t="s">
        <v>1406</v>
      </c>
      <c r="D280" s="13" t="s">
        <v>360</v>
      </c>
      <c r="E280" t="s">
        <v>88</v>
      </c>
      <c r="F280" s="13" t="s">
        <v>88</v>
      </c>
    </row>
    <row r="281" spans="1:6" x14ac:dyDescent="0.35">
      <c r="A281" t="s">
        <v>277</v>
      </c>
      <c r="B281" s="13" t="s">
        <v>2013</v>
      </c>
      <c r="C281" t="s">
        <v>507</v>
      </c>
      <c r="D281" s="13" t="s">
        <v>361</v>
      </c>
      <c r="E281" t="s">
        <v>88</v>
      </c>
      <c r="F281" s="13" t="s">
        <v>88</v>
      </c>
    </row>
    <row r="282" spans="1:6" x14ac:dyDescent="0.35">
      <c r="A282" t="s">
        <v>277</v>
      </c>
      <c r="B282" s="13" t="s">
        <v>2012</v>
      </c>
      <c r="C282" t="s">
        <v>1281</v>
      </c>
      <c r="D282" s="13" t="s">
        <v>361</v>
      </c>
      <c r="E282" t="s">
        <v>88</v>
      </c>
      <c r="F282" s="13" t="s">
        <v>88</v>
      </c>
    </row>
    <row r="283" spans="1:6" x14ac:dyDescent="0.35">
      <c r="A283" t="s">
        <v>277</v>
      </c>
      <c r="B283" s="13" t="s">
        <v>1872</v>
      </c>
      <c r="C283" t="s">
        <v>2011</v>
      </c>
      <c r="D283" s="13" t="s">
        <v>361</v>
      </c>
      <c r="E283" t="s">
        <v>88</v>
      </c>
      <c r="F283" s="13" t="s">
        <v>88</v>
      </c>
    </row>
    <row r="284" spans="1:6" x14ac:dyDescent="0.35">
      <c r="A284" t="s">
        <v>277</v>
      </c>
      <c r="B284" s="13" t="s">
        <v>2017</v>
      </c>
      <c r="C284" t="s">
        <v>871</v>
      </c>
      <c r="D284" s="13" t="s">
        <v>361</v>
      </c>
      <c r="E284" t="s">
        <v>88</v>
      </c>
      <c r="F284" s="13" t="s">
        <v>88</v>
      </c>
    </row>
    <row r="285" spans="1:6" x14ac:dyDescent="0.35">
      <c r="A285" t="s">
        <v>277</v>
      </c>
      <c r="B285" s="13" t="s">
        <v>2016</v>
      </c>
      <c r="C285" t="s">
        <v>838</v>
      </c>
      <c r="D285" s="13" t="s">
        <v>361</v>
      </c>
      <c r="E285" t="s">
        <v>88</v>
      </c>
      <c r="F285" s="13" t="s">
        <v>88</v>
      </c>
    </row>
    <row r="286" spans="1:6" x14ac:dyDescent="0.35">
      <c r="A286" t="s">
        <v>277</v>
      </c>
      <c r="B286" s="13" t="s">
        <v>2008</v>
      </c>
      <c r="C286" t="s">
        <v>2009</v>
      </c>
      <c r="D286" s="13" t="s">
        <v>361</v>
      </c>
      <c r="E286" t="s">
        <v>88</v>
      </c>
      <c r="F286" s="13" t="s">
        <v>88</v>
      </c>
    </row>
    <row r="287" spans="1:6" x14ac:dyDescent="0.35">
      <c r="A287" t="s">
        <v>277</v>
      </c>
      <c r="B287" s="13" t="s">
        <v>2014</v>
      </c>
      <c r="C287" s="21" t="s">
        <v>2015</v>
      </c>
      <c r="D287" s="13" t="s">
        <v>361</v>
      </c>
      <c r="E287" t="s">
        <v>88</v>
      </c>
      <c r="F287" s="13" t="s">
        <v>88</v>
      </c>
    </row>
    <row r="288" spans="1:6" x14ac:dyDescent="0.35">
      <c r="A288" t="s">
        <v>89</v>
      </c>
      <c r="B288" t="s">
        <v>454</v>
      </c>
      <c r="C288" t="s">
        <v>565</v>
      </c>
      <c r="D288" t="s">
        <v>361</v>
      </c>
      <c r="E288">
        <v>2.5999999999999999E-2</v>
      </c>
      <c r="F288" t="s">
        <v>88</v>
      </c>
    </row>
    <row r="289" spans="1:6" x14ac:dyDescent="0.35">
      <c r="A289" t="s">
        <v>89</v>
      </c>
      <c r="B289" t="s">
        <v>456</v>
      </c>
      <c r="C289" t="s">
        <v>457</v>
      </c>
      <c r="D289" t="s">
        <v>361</v>
      </c>
      <c r="E289">
        <v>0.85299999999999998</v>
      </c>
      <c r="F289" t="s">
        <v>88</v>
      </c>
    </row>
    <row r="290" spans="1:6" x14ac:dyDescent="0.35">
      <c r="A290" t="s">
        <v>89</v>
      </c>
      <c r="B290" t="s">
        <v>468</v>
      </c>
      <c r="C290" t="s">
        <v>469</v>
      </c>
      <c r="D290" t="s">
        <v>361</v>
      </c>
      <c r="E290">
        <v>7.0999999999999994E-2</v>
      </c>
      <c r="F290" t="s">
        <v>88</v>
      </c>
    </row>
    <row r="291" spans="1:6" x14ac:dyDescent="0.35">
      <c r="A291" t="s">
        <v>89</v>
      </c>
      <c r="B291" t="s">
        <v>470</v>
      </c>
      <c r="C291" t="s">
        <v>471</v>
      </c>
      <c r="D291" t="s">
        <v>361</v>
      </c>
      <c r="E291">
        <v>0.107</v>
      </c>
      <c r="F291" t="s">
        <v>88</v>
      </c>
    </row>
    <row r="292" spans="1:6" x14ac:dyDescent="0.35">
      <c r="A292" t="s">
        <v>89</v>
      </c>
      <c r="B292" t="s">
        <v>472</v>
      </c>
      <c r="C292" t="s">
        <v>473</v>
      </c>
      <c r="D292" t="s">
        <v>360</v>
      </c>
      <c r="E292">
        <v>0.16700000000000001</v>
      </c>
      <c r="F292" t="s">
        <v>88</v>
      </c>
    </row>
    <row r="293" spans="1:6" x14ac:dyDescent="0.35">
      <c r="A293" t="s">
        <v>89</v>
      </c>
      <c r="B293" t="s">
        <v>474</v>
      </c>
      <c r="C293" t="s">
        <v>475</v>
      </c>
      <c r="D293" t="s">
        <v>361</v>
      </c>
      <c r="E293">
        <v>0.255</v>
      </c>
      <c r="F293" t="s">
        <v>88</v>
      </c>
    </row>
    <row r="294" spans="1:6" x14ac:dyDescent="0.35">
      <c r="A294" t="s">
        <v>89</v>
      </c>
      <c r="B294" t="s">
        <v>478</v>
      </c>
      <c r="C294" t="s">
        <v>387</v>
      </c>
      <c r="D294" t="s">
        <v>361</v>
      </c>
      <c r="E294">
        <v>0.55000000000000004</v>
      </c>
      <c r="F294" t="s">
        <v>88</v>
      </c>
    </row>
    <row r="295" spans="1:6" x14ac:dyDescent="0.35">
      <c r="A295" t="s">
        <v>89</v>
      </c>
      <c r="B295" t="s">
        <v>462</v>
      </c>
      <c r="C295" t="s">
        <v>463</v>
      </c>
      <c r="D295" t="s">
        <v>360</v>
      </c>
      <c r="E295">
        <v>0.16200000000000001</v>
      </c>
      <c r="F295" t="s">
        <v>88</v>
      </c>
    </row>
    <row r="296" spans="1:6" x14ac:dyDescent="0.35">
      <c r="A296" t="s">
        <v>89</v>
      </c>
      <c r="B296" t="s">
        <v>476</v>
      </c>
      <c r="C296" t="s">
        <v>477</v>
      </c>
      <c r="D296" t="s">
        <v>360</v>
      </c>
      <c r="E296">
        <v>0.995</v>
      </c>
      <c r="F296" t="s">
        <v>88</v>
      </c>
    </row>
    <row r="297" spans="1:6" x14ac:dyDescent="0.35">
      <c r="A297" t="s">
        <v>89</v>
      </c>
      <c r="B297" t="s">
        <v>482</v>
      </c>
      <c r="C297" t="s">
        <v>483</v>
      </c>
      <c r="D297" t="s">
        <v>361</v>
      </c>
      <c r="E297">
        <v>1</v>
      </c>
      <c r="F297" t="s">
        <v>88</v>
      </c>
    </row>
    <row r="298" spans="1:6" x14ac:dyDescent="0.35">
      <c r="A298" t="s">
        <v>89</v>
      </c>
      <c r="B298" t="s">
        <v>479</v>
      </c>
      <c r="C298" t="s">
        <v>480</v>
      </c>
      <c r="D298" t="s">
        <v>360</v>
      </c>
      <c r="E298">
        <v>1.008</v>
      </c>
      <c r="F298" t="s">
        <v>88</v>
      </c>
    </row>
    <row r="299" spans="1:6" x14ac:dyDescent="0.35">
      <c r="A299" t="s">
        <v>89</v>
      </c>
      <c r="B299" t="s">
        <v>481</v>
      </c>
      <c r="C299" t="s">
        <v>480</v>
      </c>
      <c r="D299" t="s">
        <v>360</v>
      </c>
      <c r="E299">
        <v>0.55400000000000005</v>
      </c>
      <c r="F299" t="s">
        <v>88</v>
      </c>
    </row>
    <row r="300" spans="1:6" x14ac:dyDescent="0.35">
      <c r="A300" t="s">
        <v>89</v>
      </c>
      <c r="B300" t="s">
        <v>466</v>
      </c>
      <c r="C300" t="s">
        <v>467</v>
      </c>
      <c r="D300" t="s">
        <v>361</v>
      </c>
      <c r="E300">
        <v>5.1999999999999998E-2</v>
      </c>
      <c r="F300" t="s">
        <v>88</v>
      </c>
    </row>
    <row r="301" spans="1:6" x14ac:dyDescent="0.35">
      <c r="A301" t="s">
        <v>89</v>
      </c>
      <c r="B301" t="s">
        <v>506</v>
      </c>
      <c r="C301" t="s">
        <v>507</v>
      </c>
      <c r="D301" t="s">
        <v>361</v>
      </c>
      <c r="E301">
        <v>7.4999999999999997E-2</v>
      </c>
      <c r="F301" t="s">
        <v>88</v>
      </c>
    </row>
    <row r="302" spans="1:6" x14ac:dyDescent="0.35">
      <c r="A302" t="s">
        <v>89</v>
      </c>
      <c r="B302" t="s">
        <v>504</v>
      </c>
      <c r="C302" t="s">
        <v>505</v>
      </c>
      <c r="D302" t="s">
        <v>361</v>
      </c>
      <c r="E302">
        <v>0.29599999999999999</v>
      </c>
      <c r="F302" t="s">
        <v>88</v>
      </c>
    </row>
    <row r="303" spans="1:6" x14ac:dyDescent="0.35">
      <c r="A303" t="s">
        <v>89</v>
      </c>
      <c r="B303" t="s">
        <v>510</v>
      </c>
      <c r="C303" t="s">
        <v>505</v>
      </c>
      <c r="D303" t="s">
        <v>361</v>
      </c>
      <c r="E303">
        <v>7.3999999999999996E-2</v>
      </c>
      <c r="F303" t="s">
        <v>88</v>
      </c>
    </row>
    <row r="304" spans="1:6" x14ac:dyDescent="0.35">
      <c r="A304" t="s">
        <v>89</v>
      </c>
      <c r="B304" t="s">
        <v>464</v>
      </c>
      <c r="C304" t="s">
        <v>465</v>
      </c>
      <c r="D304" t="s">
        <v>360</v>
      </c>
      <c r="E304">
        <v>1.0999999999999999E-2</v>
      </c>
      <c r="F304" t="s">
        <v>88</v>
      </c>
    </row>
    <row r="305" spans="1:6" x14ac:dyDescent="0.35">
      <c r="A305" t="s">
        <v>89</v>
      </c>
      <c r="B305" t="s">
        <v>488</v>
      </c>
      <c r="C305" t="s">
        <v>367</v>
      </c>
      <c r="D305" t="s">
        <v>361</v>
      </c>
      <c r="E305">
        <v>6.6000000000000003E-2</v>
      </c>
      <c r="F305" t="s">
        <v>88</v>
      </c>
    </row>
    <row r="306" spans="1:6" x14ac:dyDescent="0.35">
      <c r="A306" t="s">
        <v>89</v>
      </c>
      <c r="B306" t="s">
        <v>487</v>
      </c>
      <c r="C306" t="s">
        <v>394</v>
      </c>
      <c r="D306" t="s">
        <v>361</v>
      </c>
      <c r="E306">
        <v>0.873</v>
      </c>
      <c r="F306" t="s">
        <v>88</v>
      </c>
    </row>
    <row r="307" spans="1:6" x14ac:dyDescent="0.35">
      <c r="A307" t="s">
        <v>89</v>
      </c>
      <c r="B307" t="s">
        <v>401</v>
      </c>
      <c r="C307" t="s">
        <v>402</v>
      </c>
      <c r="D307" t="s">
        <v>361</v>
      </c>
      <c r="E307">
        <v>5.7000000000000002E-2</v>
      </c>
      <c r="F307" t="s">
        <v>88</v>
      </c>
    </row>
    <row r="308" spans="1:6" x14ac:dyDescent="0.35">
      <c r="A308" t="s">
        <v>89</v>
      </c>
      <c r="B308" t="s">
        <v>486</v>
      </c>
      <c r="C308" t="s">
        <v>402</v>
      </c>
      <c r="D308" t="s">
        <v>361</v>
      </c>
      <c r="E308">
        <v>6.6000000000000003E-2</v>
      </c>
      <c r="F308" t="s">
        <v>88</v>
      </c>
    </row>
    <row r="309" spans="1:6" x14ac:dyDescent="0.35">
      <c r="A309" t="s">
        <v>89</v>
      </c>
      <c r="B309" t="s">
        <v>489</v>
      </c>
      <c r="C309" t="s">
        <v>490</v>
      </c>
      <c r="D309" t="s">
        <v>361</v>
      </c>
      <c r="E309">
        <v>1.6259999999999999</v>
      </c>
      <c r="F309" t="s">
        <v>88</v>
      </c>
    </row>
    <row r="310" spans="1:6" x14ac:dyDescent="0.35">
      <c r="A310" t="s">
        <v>89</v>
      </c>
      <c r="B310" t="s">
        <v>491</v>
      </c>
      <c r="C310" t="s">
        <v>492</v>
      </c>
      <c r="D310" t="s">
        <v>361</v>
      </c>
      <c r="E310">
        <v>0.67500000000000004</v>
      </c>
      <c r="F310" t="s">
        <v>88</v>
      </c>
    </row>
    <row r="311" spans="1:6" x14ac:dyDescent="0.35">
      <c r="A311" t="s">
        <v>89</v>
      </c>
      <c r="B311" t="s">
        <v>494</v>
      </c>
      <c r="C311" t="s">
        <v>495</v>
      </c>
      <c r="D311" t="s">
        <v>360</v>
      </c>
      <c r="E311">
        <v>0.45500000000000002</v>
      </c>
      <c r="F311" t="s">
        <v>88</v>
      </c>
    </row>
    <row r="312" spans="1:6" x14ac:dyDescent="0.35">
      <c r="A312" t="s">
        <v>89</v>
      </c>
      <c r="B312" t="s">
        <v>496</v>
      </c>
      <c r="C312" t="s">
        <v>497</v>
      </c>
      <c r="D312" t="s">
        <v>360</v>
      </c>
      <c r="E312">
        <v>2.8540000000000001</v>
      </c>
      <c r="F312" t="s">
        <v>88</v>
      </c>
    </row>
    <row r="313" spans="1:6" x14ac:dyDescent="0.35">
      <c r="A313" t="s">
        <v>89</v>
      </c>
      <c r="B313" t="s">
        <v>498</v>
      </c>
      <c r="C313" t="s">
        <v>499</v>
      </c>
      <c r="D313" t="s">
        <v>361</v>
      </c>
      <c r="E313">
        <v>1.127</v>
      </c>
      <c r="F313" t="s">
        <v>88</v>
      </c>
    </row>
    <row r="314" spans="1:6" x14ac:dyDescent="0.35">
      <c r="A314" t="s">
        <v>89</v>
      </c>
      <c r="B314" t="s">
        <v>500</v>
      </c>
      <c r="C314" t="s">
        <v>397</v>
      </c>
      <c r="D314" t="s">
        <v>361</v>
      </c>
      <c r="E314">
        <v>0.497</v>
      </c>
      <c r="F314" t="s">
        <v>88</v>
      </c>
    </row>
    <row r="315" spans="1:6" x14ac:dyDescent="0.35">
      <c r="A315" t="s">
        <v>89</v>
      </c>
      <c r="B315" t="s">
        <v>508</v>
      </c>
      <c r="C315" t="s">
        <v>509</v>
      </c>
      <c r="D315" t="s">
        <v>361</v>
      </c>
      <c r="E315">
        <v>0.26100000000000001</v>
      </c>
      <c r="F315" t="s">
        <v>88</v>
      </c>
    </row>
    <row r="316" spans="1:6" x14ac:dyDescent="0.35">
      <c r="A316" t="s">
        <v>89</v>
      </c>
      <c r="B316" t="s">
        <v>501</v>
      </c>
      <c r="C316" t="s">
        <v>502</v>
      </c>
      <c r="D316" t="s">
        <v>361</v>
      </c>
      <c r="E316">
        <v>0.28000000000000003</v>
      </c>
      <c r="F316" t="s">
        <v>88</v>
      </c>
    </row>
    <row r="317" spans="1:6" x14ac:dyDescent="0.35">
      <c r="A317" t="s">
        <v>89</v>
      </c>
      <c r="B317" t="s">
        <v>503</v>
      </c>
      <c r="C317" t="s">
        <v>371</v>
      </c>
      <c r="D317" t="s">
        <v>361</v>
      </c>
      <c r="E317">
        <v>4.8000000000000001E-2</v>
      </c>
      <c r="F317" t="s">
        <v>88</v>
      </c>
    </row>
    <row r="318" spans="1:6" x14ac:dyDescent="0.35">
      <c r="A318" t="s">
        <v>89</v>
      </c>
      <c r="B318" t="s">
        <v>484</v>
      </c>
      <c r="C318" t="s">
        <v>399</v>
      </c>
      <c r="D318" t="s">
        <v>361</v>
      </c>
      <c r="E318">
        <v>5.234</v>
      </c>
      <c r="F318" t="s">
        <v>88</v>
      </c>
    </row>
    <row r="319" spans="1:6" x14ac:dyDescent="0.35">
      <c r="A319" t="s">
        <v>89</v>
      </c>
      <c r="B319" t="s">
        <v>485</v>
      </c>
      <c r="C319" t="s">
        <v>399</v>
      </c>
      <c r="D319" t="s">
        <v>361</v>
      </c>
      <c r="E319">
        <v>0.05</v>
      </c>
      <c r="F319" t="s">
        <v>88</v>
      </c>
    </row>
    <row r="320" spans="1:6" x14ac:dyDescent="0.35">
      <c r="A320" t="s">
        <v>89</v>
      </c>
      <c r="B320" t="s">
        <v>3418</v>
      </c>
      <c r="C320" t="s">
        <v>399</v>
      </c>
      <c r="D320" t="s">
        <v>361</v>
      </c>
      <c r="E320">
        <v>1.4710000000000001</v>
      </c>
      <c r="F320" t="s">
        <v>88</v>
      </c>
    </row>
    <row r="321" spans="1:6" x14ac:dyDescent="0.35">
      <c r="A321" t="s">
        <v>89</v>
      </c>
      <c r="B321" t="s">
        <v>493</v>
      </c>
      <c r="C321" t="s">
        <v>399</v>
      </c>
      <c r="D321" t="s">
        <v>361</v>
      </c>
      <c r="E321">
        <v>6.7000000000000004E-2</v>
      </c>
      <c r="F321" t="s">
        <v>88</v>
      </c>
    </row>
    <row r="322" spans="1:6" x14ac:dyDescent="0.35">
      <c r="A322" t="s">
        <v>89</v>
      </c>
      <c r="B322" t="s">
        <v>460</v>
      </c>
      <c r="C322" t="s">
        <v>461</v>
      </c>
      <c r="D322" t="s">
        <v>361</v>
      </c>
      <c r="E322">
        <v>0.15329000000000001</v>
      </c>
      <c r="F322" t="s">
        <v>88</v>
      </c>
    </row>
    <row r="323" spans="1:6" x14ac:dyDescent="0.35">
      <c r="A323" t="s">
        <v>89</v>
      </c>
      <c r="B323" t="s">
        <v>458</v>
      </c>
      <c r="C323" t="s">
        <v>459</v>
      </c>
      <c r="D323" t="s">
        <v>361</v>
      </c>
      <c r="E323">
        <v>0.187</v>
      </c>
      <c r="F323" t="s">
        <v>88</v>
      </c>
    </row>
    <row r="324" spans="1:6" x14ac:dyDescent="0.35">
      <c r="A324" t="s">
        <v>89</v>
      </c>
      <c r="B324" t="s">
        <v>512</v>
      </c>
      <c r="C324" t="s">
        <v>459</v>
      </c>
      <c r="D324" t="s">
        <v>361</v>
      </c>
      <c r="E324">
        <v>1.4999999999999999E-2</v>
      </c>
      <c r="F324" t="s">
        <v>88</v>
      </c>
    </row>
    <row r="325" spans="1:6" x14ac:dyDescent="0.35">
      <c r="A325" t="s">
        <v>89</v>
      </c>
      <c r="B325" t="s">
        <v>511</v>
      </c>
      <c r="C325" s="21" t="s">
        <v>375</v>
      </c>
      <c r="D325" t="s">
        <v>361</v>
      </c>
      <c r="E325">
        <v>2.4060000000000001</v>
      </c>
      <c r="F325" t="s">
        <v>88</v>
      </c>
    </row>
    <row r="326" spans="1:6" x14ac:dyDescent="0.35">
      <c r="A326" t="s">
        <v>160</v>
      </c>
      <c r="B326" t="s">
        <v>1117</v>
      </c>
      <c r="C326" t="s">
        <v>4779</v>
      </c>
      <c r="D326" t="s">
        <v>360</v>
      </c>
      <c r="E326" t="s">
        <v>88</v>
      </c>
      <c r="F326" t="s">
        <v>88</v>
      </c>
    </row>
    <row r="327" spans="1:6" x14ac:dyDescent="0.35">
      <c r="A327" t="s">
        <v>160</v>
      </c>
      <c r="B327" t="s">
        <v>482</v>
      </c>
      <c r="C327" t="s">
        <v>483</v>
      </c>
      <c r="D327" t="s">
        <v>361</v>
      </c>
      <c r="E327" t="s">
        <v>88</v>
      </c>
      <c r="F327" t="s">
        <v>88</v>
      </c>
    </row>
    <row r="328" spans="1:6" x14ac:dyDescent="0.35">
      <c r="A328" t="s">
        <v>160</v>
      </c>
      <c r="B328" t="s">
        <v>1118</v>
      </c>
      <c r="C328" t="s">
        <v>364</v>
      </c>
      <c r="D328" t="s">
        <v>361</v>
      </c>
      <c r="E328" t="s">
        <v>88</v>
      </c>
      <c r="F328" t="s">
        <v>88</v>
      </c>
    </row>
    <row r="329" spans="1:6" x14ac:dyDescent="0.35">
      <c r="A329" t="s">
        <v>160</v>
      </c>
      <c r="B329" t="s">
        <v>1119</v>
      </c>
      <c r="C329" t="s">
        <v>769</v>
      </c>
      <c r="D329" t="s">
        <v>361</v>
      </c>
      <c r="E329" t="s">
        <v>88</v>
      </c>
      <c r="F329" t="s">
        <v>88</v>
      </c>
    </row>
    <row r="330" spans="1:6" x14ac:dyDescent="0.35">
      <c r="A330" t="s">
        <v>160</v>
      </c>
      <c r="B330" t="s">
        <v>1115</v>
      </c>
      <c r="C330" t="s">
        <v>867</v>
      </c>
      <c r="D330" t="s">
        <v>360</v>
      </c>
      <c r="E330" t="s">
        <v>88</v>
      </c>
      <c r="F330" t="s">
        <v>88</v>
      </c>
    </row>
    <row r="331" spans="1:6" x14ac:dyDescent="0.35">
      <c r="A331" t="s">
        <v>160</v>
      </c>
      <c r="B331" t="s">
        <v>1116</v>
      </c>
      <c r="C331" t="s">
        <v>371</v>
      </c>
      <c r="D331" t="s">
        <v>361</v>
      </c>
      <c r="E331" t="s">
        <v>88</v>
      </c>
      <c r="F331" t="s">
        <v>88</v>
      </c>
    </row>
    <row r="332" spans="1:6" x14ac:dyDescent="0.35">
      <c r="A332" t="s">
        <v>160</v>
      </c>
      <c r="B332" t="s">
        <v>1120</v>
      </c>
      <c r="C332" t="s">
        <v>375</v>
      </c>
      <c r="D332" t="s">
        <v>361</v>
      </c>
      <c r="E332" t="s">
        <v>88</v>
      </c>
      <c r="F332" t="s">
        <v>88</v>
      </c>
    </row>
    <row r="333" spans="1:6" x14ac:dyDescent="0.35">
      <c r="A333" s="21" t="s">
        <v>3724</v>
      </c>
      <c r="B333" s="13" t="s">
        <v>4462</v>
      </c>
      <c r="C333" t="s">
        <v>4463</v>
      </c>
      <c r="D333" s="13" t="s">
        <v>360</v>
      </c>
      <c r="E333">
        <v>0.17</v>
      </c>
      <c r="F333" s="13" t="s">
        <v>88</v>
      </c>
    </row>
    <row r="334" spans="1:6" x14ac:dyDescent="0.35">
      <c r="A334" s="21" t="s">
        <v>3724</v>
      </c>
      <c r="B334" s="13" t="s">
        <v>3307</v>
      </c>
      <c r="C334" t="s">
        <v>4470</v>
      </c>
      <c r="D334" s="13" t="s">
        <v>361</v>
      </c>
      <c r="E334">
        <v>3.12</v>
      </c>
      <c r="F334" s="13" t="s">
        <v>88</v>
      </c>
    </row>
    <row r="335" spans="1:6" x14ac:dyDescent="0.35">
      <c r="A335" s="21" t="s">
        <v>3724</v>
      </c>
      <c r="B335" s="13" t="s">
        <v>4458</v>
      </c>
      <c r="C335" t="s">
        <v>4459</v>
      </c>
      <c r="D335" s="13" t="s">
        <v>361</v>
      </c>
      <c r="E335">
        <v>0.26</v>
      </c>
      <c r="F335" s="13" t="s">
        <v>88</v>
      </c>
    </row>
    <row r="336" spans="1:6" x14ac:dyDescent="0.35">
      <c r="A336" s="21" t="s">
        <v>3724</v>
      </c>
      <c r="B336" s="13" t="s">
        <v>4460</v>
      </c>
      <c r="C336" t="s">
        <v>1532</v>
      </c>
      <c r="D336" s="13" t="s">
        <v>360</v>
      </c>
      <c r="E336">
        <v>0.56000000000000005</v>
      </c>
      <c r="F336" s="13" t="s">
        <v>88</v>
      </c>
    </row>
    <row r="337" spans="1:6" x14ac:dyDescent="0.35">
      <c r="A337" s="21" t="s">
        <v>3724</v>
      </c>
      <c r="B337" s="13" t="s">
        <v>4454</v>
      </c>
      <c r="C337" t="s">
        <v>1336</v>
      </c>
      <c r="D337" s="13" t="s">
        <v>361</v>
      </c>
      <c r="E337">
        <v>1.03</v>
      </c>
      <c r="F337" s="13" t="s">
        <v>88</v>
      </c>
    </row>
    <row r="338" spans="1:6" x14ac:dyDescent="0.35">
      <c r="A338" s="21" t="s">
        <v>3724</v>
      </c>
      <c r="B338" s="13" t="s">
        <v>4457</v>
      </c>
      <c r="C338" t="s">
        <v>509</v>
      </c>
      <c r="D338" s="13" t="s">
        <v>361</v>
      </c>
      <c r="E338">
        <v>0.21</v>
      </c>
      <c r="F338" s="13" t="s">
        <v>88</v>
      </c>
    </row>
    <row r="339" spans="1:6" x14ac:dyDescent="0.35">
      <c r="A339" s="21" t="s">
        <v>3724</v>
      </c>
      <c r="B339" s="13" t="s">
        <v>4456</v>
      </c>
      <c r="C339" t="s">
        <v>1418</v>
      </c>
      <c r="D339" s="13" t="s">
        <v>361</v>
      </c>
      <c r="E339">
        <v>0.04</v>
      </c>
      <c r="F339" s="13" t="s">
        <v>88</v>
      </c>
    </row>
    <row r="340" spans="1:6" x14ac:dyDescent="0.35">
      <c r="A340" s="21" t="s">
        <v>3724</v>
      </c>
      <c r="B340" s="13" t="s">
        <v>4455</v>
      </c>
      <c r="C340" t="s">
        <v>2180</v>
      </c>
      <c r="D340" s="13" t="s">
        <v>361</v>
      </c>
      <c r="E340">
        <v>0.25</v>
      </c>
      <c r="F340" s="13" t="s">
        <v>88</v>
      </c>
    </row>
    <row r="341" spans="1:6" x14ac:dyDescent="0.35">
      <c r="A341" s="21" t="s">
        <v>3724</v>
      </c>
      <c r="B341" s="13" t="s">
        <v>4461</v>
      </c>
      <c r="C341" t="s">
        <v>502</v>
      </c>
      <c r="D341" s="13" t="s">
        <v>361</v>
      </c>
      <c r="E341">
        <v>0.19</v>
      </c>
      <c r="F341" s="13" t="s">
        <v>88</v>
      </c>
    </row>
    <row r="342" spans="1:6" x14ac:dyDescent="0.35">
      <c r="A342" s="21" t="s">
        <v>3724</v>
      </c>
      <c r="B342" s="13" t="s">
        <v>4466</v>
      </c>
      <c r="C342" t="s">
        <v>4467</v>
      </c>
      <c r="D342" s="13" t="s">
        <v>360</v>
      </c>
      <c r="E342">
        <v>0.3</v>
      </c>
      <c r="F342" s="13" t="s">
        <v>88</v>
      </c>
    </row>
    <row r="343" spans="1:6" x14ac:dyDescent="0.35">
      <c r="A343" s="21" t="s">
        <v>3724</v>
      </c>
      <c r="B343" s="13" t="s">
        <v>4452</v>
      </c>
      <c r="C343" t="s">
        <v>4453</v>
      </c>
      <c r="D343" s="13" t="s">
        <v>360</v>
      </c>
      <c r="E343">
        <v>0.91</v>
      </c>
      <c r="F343" s="13" t="s">
        <v>88</v>
      </c>
    </row>
    <row r="344" spans="1:6" x14ac:dyDescent="0.35">
      <c r="A344" s="21" t="s">
        <v>3724</v>
      </c>
      <c r="B344" s="13" t="s">
        <v>4450</v>
      </c>
      <c r="C344" t="s">
        <v>4451</v>
      </c>
      <c r="D344" s="13" t="s">
        <v>360</v>
      </c>
      <c r="E344">
        <v>4.3</v>
      </c>
      <c r="F344" s="13" t="s">
        <v>88</v>
      </c>
    </row>
    <row r="345" spans="1:6" x14ac:dyDescent="0.35">
      <c r="A345" s="21" t="s">
        <v>3724</v>
      </c>
      <c r="B345" s="13" t="s">
        <v>4468</v>
      </c>
      <c r="C345" t="s">
        <v>4469</v>
      </c>
      <c r="D345" s="13" t="s">
        <v>361</v>
      </c>
      <c r="E345">
        <v>17.23</v>
      </c>
      <c r="F345" s="13" t="s">
        <v>88</v>
      </c>
    </row>
    <row r="346" spans="1:6" x14ac:dyDescent="0.35">
      <c r="A346" s="21" t="s">
        <v>3724</v>
      </c>
      <c r="B346" s="13" t="s">
        <v>4471</v>
      </c>
      <c r="C346" t="s">
        <v>944</v>
      </c>
      <c r="D346" s="13" t="s">
        <v>361</v>
      </c>
      <c r="E346">
        <v>0.2</v>
      </c>
      <c r="F346" s="13" t="s">
        <v>88</v>
      </c>
    </row>
    <row r="347" spans="1:6" x14ac:dyDescent="0.35">
      <c r="A347" s="21" t="s">
        <v>3724</v>
      </c>
      <c r="B347" s="13" t="s">
        <v>4464</v>
      </c>
      <c r="C347" t="s">
        <v>4465</v>
      </c>
      <c r="D347" s="13" t="s">
        <v>361</v>
      </c>
      <c r="E347">
        <v>1.06</v>
      </c>
      <c r="F347" s="13" t="s">
        <v>88</v>
      </c>
    </row>
    <row r="348" spans="1:6" x14ac:dyDescent="0.35">
      <c r="A348" s="21" t="s">
        <v>3724</v>
      </c>
      <c r="B348" s="13" t="s">
        <v>4472</v>
      </c>
      <c r="C348" t="s">
        <v>375</v>
      </c>
      <c r="D348" s="13" t="s">
        <v>361</v>
      </c>
      <c r="E348">
        <v>1.8</v>
      </c>
      <c r="F348" s="13" t="s">
        <v>88</v>
      </c>
    </row>
    <row r="349" spans="1:6" x14ac:dyDescent="0.35">
      <c r="A349" t="s">
        <v>3238</v>
      </c>
      <c r="B349" s="13" t="s">
        <v>2860</v>
      </c>
      <c r="C349" s="21" t="s">
        <v>939</v>
      </c>
      <c r="D349" s="13" t="s">
        <v>361</v>
      </c>
      <c r="E349">
        <v>0.04</v>
      </c>
      <c r="F349" s="13" t="s">
        <v>88</v>
      </c>
    </row>
    <row r="350" spans="1:6" x14ac:dyDescent="0.35">
      <c r="A350" t="s">
        <v>3238</v>
      </c>
      <c r="B350" s="13" t="s">
        <v>2861</v>
      </c>
      <c r="C350" t="s">
        <v>2862</v>
      </c>
      <c r="D350" s="13" t="s">
        <v>361</v>
      </c>
      <c r="E350">
        <v>3.5000000000000003E-2</v>
      </c>
      <c r="F350" s="13" t="s">
        <v>88</v>
      </c>
    </row>
    <row r="351" spans="1:6" x14ac:dyDescent="0.35">
      <c r="A351" t="s">
        <v>3238</v>
      </c>
      <c r="B351" s="13" t="s">
        <v>2051</v>
      </c>
      <c r="C351" t="s">
        <v>692</v>
      </c>
      <c r="D351" s="13" t="s">
        <v>361</v>
      </c>
      <c r="E351">
        <v>2.8</v>
      </c>
      <c r="F351" s="13" t="s">
        <v>88</v>
      </c>
    </row>
    <row r="352" spans="1:6" x14ac:dyDescent="0.35">
      <c r="A352" t="s">
        <v>3238</v>
      </c>
      <c r="B352" s="13" t="s">
        <v>2863</v>
      </c>
      <c r="C352" t="s">
        <v>757</v>
      </c>
      <c r="D352" s="13" t="s">
        <v>361</v>
      </c>
      <c r="E352">
        <v>2.5</v>
      </c>
      <c r="F352" s="13" t="s">
        <v>88</v>
      </c>
    </row>
    <row r="353" spans="1:6" x14ac:dyDescent="0.35">
      <c r="A353" t="s">
        <v>3238</v>
      </c>
      <c r="B353" s="13" t="s">
        <v>2864</v>
      </c>
      <c r="C353" t="s">
        <v>467</v>
      </c>
      <c r="D353" s="13" t="s">
        <v>361</v>
      </c>
      <c r="E353">
        <v>2.2999999999999998</v>
      </c>
      <c r="F353" s="13" t="s">
        <v>88</v>
      </c>
    </row>
    <row r="354" spans="1:6" x14ac:dyDescent="0.35">
      <c r="A354" t="s">
        <v>3238</v>
      </c>
      <c r="B354" s="13" t="s">
        <v>2865</v>
      </c>
      <c r="C354" t="s">
        <v>367</v>
      </c>
      <c r="D354" s="13" t="s">
        <v>361</v>
      </c>
      <c r="E354">
        <v>0.15</v>
      </c>
      <c r="F354" s="13" t="s">
        <v>88</v>
      </c>
    </row>
    <row r="355" spans="1:6" x14ac:dyDescent="0.35">
      <c r="A355" t="s">
        <v>3238</v>
      </c>
      <c r="B355" s="13" t="s">
        <v>2866</v>
      </c>
      <c r="C355" s="21" t="s">
        <v>4793</v>
      </c>
      <c r="D355" s="13" t="s">
        <v>361</v>
      </c>
      <c r="E355">
        <v>0.25</v>
      </c>
      <c r="F355" s="13" t="s">
        <v>88</v>
      </c>
    </row>
    <row r="356" spans="1:6" x14ac:dyDescent="0.35">
      <c r="A356" t="s">
        <v>3238</v>
      </c>
      <c r="B356" s="13" t="s">
        <v>2867</v>
      </c>
      <c r="C356" t="s">
        <v>1418</v>
      </c>
      <c r="D356" s="13" t="s">
        <v>361</v>
      </c>
      <c r="E356">
        <v>0.5</v>
      </c>
      <c r="F356" s="13" t="s">
        <v>88</v>
      </c>
    </row>
    <row r="357" spans="1:6" x14ac:dyDescent="0.35">
      <c r="A357" s="21" t="s">
        <v>3736</v>
      </c>
      <c r="B357" s="13" t="s">
        <v>4631</v>
      </c>
      <c r="C357" s="21" t="s">
        <v>576</v>
      </c>
      <c r="D357" s="13" t="s">
        <v>361</v>
      </c>
      <c r="E357">
        <v>1.18</v>
      </c>
      <c r="F357" s="13" t="s">
        <v>88</v>
      </c>
    </row>
    <row r="358" spans="1:6" x14ac:dyDescent="0.35">
      <c r="A358" s="21" t="s">
        <v>3736</v>
      </c>
      <c r="B358" s="13" t="s">
        <v>4633</v>
      </c>
      <c r="C358" s="21" t="s">
        <v>576</v>
      </c>
      <c r="D358" s="13" t="s">
        <v>361</v>
      </c>
      <c r="E358">
        <v>0.21</v>
      </c>
      <c r="F358" s="13" t="s">
        <v>88</v>
      </c>
    </row>
    <row r="359" spans="1:6" x14ac:dyDescent="0.35">
      <c r="A359" s="21" t="s">
        <v>3736</v>
      </c>
      <c r="B359" s="13" t="s">
        <v>4034</v>
      </c>
      <c r="C359" s="21" t="s">
        <v>394</v>
      </c>
      <c r="D359" s="13" t="s">
        <v>361</v>
      </c>
      <c r="E359">
        <v>1.2</v>
      </c>
      <c r="F359" s="13" t="s">
        <v>88</v>
      </c>
    </row>
    <row r="360" spans="1:6" x14ac:dyDescent="0.35">
      <c r="A360" s="21" t="s">
        <v>3736</v>
      </c>
      <c r="B360" s="13" t="s">
        <v>4458</v>
      </c>
      <c r="C360" s="21" t="s">
        <v>1344</v>
      </c>
      <c r="D360" s="13" t="s">
        <v>361</v>
      </c>
      <c r="E360">
        <v>1.07</v>
      </c>
      <c r="F360" s="13" t="s">
        <v>88</v>
      </c>
    </row>
    <row r="361" spans="1:6" x14ac:dyDescent="0.35">
      <c r="A361" s="21" t="s">
        <v>3736</v>
      </c>
      <c r="B361" s="13" t="s">
        <v>3307</v>
      </c>
      <c r="C361" s="21" t="s">
        <v>4630</v>
      </c>
      <c r="D361" s="13" t="s">
        <v>361</v>
      </c>
      <c r="E361">
        <v>1.28</v>
      </c>
      <c r="F361" s="13" t="s">
        <v>88</v>
      </c>
    </row>
    <row r="362" spans="1:6" x14ac:dyDescent="0.35">
      <c r="A362" s="21" t="s">
        <v>3736</v>
      </c>
      <c r="B362" s="13" t="s">
        <v>4632</v>
      </c>
      <c r="C362" s="21" t="s">
        <v>944</v>
      </c>
      <c r="D362" s="13" t="s">
        <v>361</v>
      </c>
      <c r="E362">
        <v>0.24</v>
      </c>
      <c r="F362" s="13" t="s">
        <v>88</v>
      </c>
    </row>
    <row r="363" spans="1:6" x14ac:dyDescent="0.35">
      <c r="A363" s="21" t="s">
        <v>3736</v>
      </c>
      <c r="B363" s="13" t="s">
        <v>4634</v>
      </c>
      <c r="C363" s="21" t="s">
        <v>581</v>
      </c>
      <c r="D363" s="13" t="s">
        <v>361</v>
      </c>
      <c r="E363">
        <v>0.09</v>
      </c>
      <c r="F363" s="13" t="s">
        <v>88</v>
      </c>
    </row>
    <row r="364" spans="1:6" x14ac:dyDescent="0.35">
      <c r="A364" s="21" t="s">
        <v>3736</v>
      </c>
      <c r="B364" s="13" t="s">
        <v>4629</v>
      </c>
      <c r="C364" s="21" t="s">
        <v>2015</v>
      </c>
      <c r="D364" s="13" t="s">
        <v>361</v>
      </c>
      <c r="E364">
        <v>2.9</v>
      </c>
      <c r="F364" s="13" t="s">
        <v>88</v>
      </c>
    </row>
    <row r="365" spans="1:6" x14ac:dyDescent="0.35">
      <c r="A365" t="s">
        <v>192</v>
      </c>
      <c r="B365" s="13" t="s">
        <v>1306</v>
      </c>
      <c r="C365" s="26" t="s">
        <v>4773</v>
      </c>
      <c r="D365" s="13" t="s">
        <v>361</v>
      </c>
      <c r="E365" s="13">
        <v>0.64</v>
      </c>
      <c r="F365" s="13">
        <v>0</v>
      </c>
    </row>
    <row r="366" spans="1:6" x14ac:dyDescent="0.35">
      <c r="A366" t="s">
        <v>192</v>
      </c>
      <c r="B366" s="13" t="s">
        <v>1276</v>
      </c>
      <c r="C366" s="13" t="s">
        <v>1277</v>
      </c>
      <c r="D366" s="13" t="s">
        <v>361</v>
      </c>
      <c r="E366" s="13">
        <v>0.61</v>
      </c>
      <c r="F366" s="13">
        <v>0</v>
      </c>
    </row>
    <row r="367" spans="1:6" x14ac:dyDescent="0.35">
      <c r="A367" t="s">
        <v>192</v>
      </c>
      <c r="B367" s="13" t="s">
        <v>1278</v>
      </c>
      <c r="C367" s="13" t="s">
        <v>1279</v>
      </c>
      <c r="D367" s="13" t="s">
        <v>361</v>
      </c>
      <c r="E367" s="13">
        <v>0.46</v>
      </c>
      <c r="F367" s="13">
        <v>0</v>
      </c>
    </row>
    <row r="368" spans="1:6" x14ac:dyDescent="0.35">
      <c r="A368" t="s">
        <v>192</v>
      </c>
      <c r="B368" s="13" t="s">
        <v>1286</v>
      </c>
      <c r="C368" s="13" t="s">
        <v>1287</v>
      </c>
      <c r="D368" s="13" t="s">
        <v>361</v>
      </c>
      <c r="E368" s="13">
        <v>7.17</v>
      </c>
      <c r="F368" s="13">
        <v>0</v>
      </c>
    </row>
    <row r="369" spans="1:6" x14ac:dyDescent="0.35">
      <c r="A369" t="s">
        <v>192</v>
      </c>
      <c r="B369" s="13" t="s">
        <v>1275</v>
      </c>
      <c r="C369" s="13" t="s">
        <v>480</v>
      </c>
      <c r="D369" s="13" t="s">
        <v>361</v>
      </c>
      <c r="E369" s="13">
        <v>1.07</v>
      </c>
      <c r="F369" s="13">
        <v>0</v>
      </c>
    </row>
    <row r="370" spans="1:6" x14ac:dyDescent="0.35">
      <c r="A370" t="s">
        <v>192</v>
      </c>
      <c r="B370" s="13" t="s">
        <v>1290</v>
      </c>
      <c r="C370" s="13" t="s">
        <v>1291</v>
      </c>
      <c r="D370" s="13" t="s">
        <v>361</v>
      </c>
      <c r="E370" s="13">
        <v>0.75</v>
      </c>
      <c r="F370" s="13">
        <v>0</v>
      </c>
    </row>
    <row r="371" spans="1:6" x14ac:dyDescent="0.35">
      <c r="A371" t="s">
        <v>192</v>
      </c>
      <c r="B371" s="13" t="s">
        <v>1296</v>
      </c>
      <c r="C371" s="13" t="s">
        <v>1297</v>
      </c>
      <c r="D371" s="13" t="s">
        <v>361</v>
      </c>
      <c r="E371" s="13">
        <v>0.87</v>
      </c>
      <c r="F371" s="13">
        <v>0</v>
      </c>
    </row>
    <row r="372" spans="1:6" x14ac:dyDescent="0.35">
      <c r="A372" t="s">
        <v>192</v>
      </c>
      <c r="B372" s="13" t="s">
        <v>1288</v>
      </c>
      <c r="C372" s="13" t="s">
        <v>1289</v>
      </c>
      <c r="D372" s="13" t="s">
        <v>361</v>
      </c>
      <c r="E372" s="13">
        <v>0.45</v>
      </c>
      <c r="F372" s="13">
        <v>0</v>
      </c>
    </row>
    <row r="373" spans="1:6" x14ac:dyDescent="0.35">
      <c r="A373" t="s">
        <v>192</v>
      </c>
      <c r="B373" s="13" t="s">
        <v>1307</v>
      </c>
      <c r="C373" s="13" t="s">
        <v>1308</v>
      </c>
      <c r="D373" s="13" t="s">
        <v>361</v>
      </c>
      <c r="E373" s="13">
        <v>8.86</v>
      </c>
      <c r="F373" s="13">
        <v>8.86</v>
      </c>
    </row>
    <row r="374" spans="1:6" x14ac:dyDescent="0.35">
      <c r="A374" t="s">
        <v>192</v>
      </c>
      <c r="B374" s="13" t="s">
        <v>1280</v>
      </c>
      <c r="C374" s="13" t="s">
        <v>1281</v>
      </c>
      <c r="D374" s="13" t="s">
        <v>361</v>
      </c>
      <c r="E374" s="13">
        <v>1.47</v>
      </c>
      <c r="F374" s="13">
        <v>0</v>
      </c>
    </row>
    <row r="375" spans="1:6" x14ac:dyDescent="0.35">
      <c r="A375" t="s">
        <v>192</v>
      </c>
      <c r="B375" s="13" t="s">
        <v>1282</v>
      </c>
      <c r="C375" s="13" t="s">
        <v>1283</v>
      </c>
      <c r="D375" s="13" t="s">
        <v>361</v>
      </c>
      <c r="E375" s="13">
        <v>0.46</v>
      </c>
      <c r="F375" s="13">
        <v>0</v>
      </c>
    </row>
    <row r="376" spans="1:6" x14ac:dyDescent="0.35">
      <c r="A376" t="s">
        <v>192</v>
      </c>
      <c r="B376" s="13" t="s">
        <v>1284</v>
      </c>
      <c r="C376" s="13" t="s">
        <v>1285</v>
      </c>
      <c r="D376" s="13" t="s">
        <v>361</v>
      </c>
      <c r="E376" s="13">
        <v>3.92</v>
      </c>
      <c r="F376" s="13">
        <v>0</v>
      </c>
    </row>
    <row r="377" spans="1:6" x14ac:dyDescent="0.35">
      <c r="A377" t="s">
        <v>192</v>
      </c>
      <c r="B377" s="13" t="s">
        <v>401</v>
      </c>
      <c r="C377" s="13" t="s">
        <v>1300</v>
      </c>
      <c r="D377" s="13" t="s">
        <v>361</v>
      </c>
      <c r="E377" s="13">
        <v>0.72</v>
      </c>
      <c r="F377" s="13">
        <v>0</v>
      </c>
    </row>
    <row r="378" spans="1:6" x14ac:dyDescent="0.35">
      <c r="A378" t="s">
        <v>192</v>
      </c>
      <c r="B378" s="13" t="s">
        <v>1295</v>
      </c>
      <c r="C378" s="26" t="s">
        <v>829</v>
      </c>
      <c r="D378" s="13" t="s">
        <v>361</v>
      </c>
      <c r="E378" s="13">
        <v>0.94</v>
      </c>
      <c r="F378" s="13">
        <v>0</v>
      </c>
    </row>
    <row r="379" spans="1:6" x14ac:dyDescent="0.35">
      <c r="A379" t="s">
        <v>192</v>
      </c>
      <c r="B379" s="13" t="s">
        <v>1292</v>
      </c>
      <c r="C379" s="13" t="s">
        <v>3533</v>
      </c>
      <c r="D379" s="13" t="s">
        <v>361</v>
      </c>
      <c r="E379" s="13">
        <v>5.99</v>
      </c>
      <c r="F379" s="13">
        <v>0</v>
      </c>
    </row>
    <row r="380" spans="1:6" x14ac:dyDescent="0.35">
      <c r="A380" t="s">
        <v>192</v>
      </c>
      <c r="B380" s="13" t="s">
        <v>1293</v>
      </c>
      <c r="C380" s="13" t="s">
        <v>1294</v>
      </c>
      <c r="D380" s="13" t="s">
        <v>360</v>
      </c>
      <c r="E380" s="13">
        <v>1.6</v>
      </c>
      <c r="F380" s="13">
        <v>0</v>
      </c>
    </row>
    <row r="381" spans="1:6" x14ac:dyDescent="0.35">
      <c r="A381" t="s">
        <v>192</v>
      </c>
      <c r="B381" s="13" t="s">
        <v>1304</v>
      </c>
      <c r="C381" s="13" t="s">
        <v>2513</v>
      </c>
      <c r="D381" s="13" t="s">
        <v>361</v>
      </c>
      <c r="E381" s="13">
        <v>0.45</v>
      </c>
      <c r="F381" s="13">
        <v>0</v>
      </c>
    </row>
    <row r="382" spans="1:6" x14ac:dyDescent="0.35">
      <c r="A382" t="s">
        <v>192</v>
      </c>
      <c r="B382" s="13" t="s">
        <v>403</v>
      </c>
      <c r="C382" s="13" t="s">
        <v>404</v>
      </c>
      <c r="D382" s="13" t="s">
        <v>361</v>
      </c>
      <c r="E382" s="13">
        <v>1.77</v>
      </c>
      <c r="F382" s="13">
        <v>0</v>
      </c>
    </row>
    <row r="383" spans="1:6" x14ac:dyDescent="0.35">
      <c r="A383" t="s">
        <v>192</v>
      </c>
      <c r="B383" s="13" t="s">
        <v>1298</v>
      </c>
      <c r="C383" s="13" t="s">
        <v>1299</v>
      </c>
      <c r="D383" s="13" t="s">
        <v>361</v>
      </c>
      <c r="E383" s="13">
        <v>3.82</v>
      </c>
      <c r="F383" s="13">
        <v>0</v>
      </c>
    </row>
    <row r="384" spans="1:6" x14ac:dyDescent="0.35">
      <c r="A384" t="s">
        <v>192</v>
      </c>
      <c r="B384" s="13" t="s">
        <v>1301</v>
      </c>
      <c r="C384" s="13" t="s">
        <v>838</v>
      </c>
      <c r="D384" s="13" t="s">
        <v>361</v>
      </c>
      <c r="E384" s="13">
        <v>0.48</v>
      </c>
      <c r="F384" s="13">
        <v>0</v>
      </c>
    </row>
    <row r="385" spans="1:6" x14ac:dyDescent="0.35">
      <c r="A385" t="s">
        <v>192</v>
      </c>
      <c r="B385" s="13" t="s">
        <v>374</v>
      </c>
      <c r="C385" s="13" t="s">
        <v>375</v>
      </c>
      <c r="D385" s="13" t="s">
        <v>361</v>
      </c>
      <c r="E385" s="13">
        <v>3.04</v>
      </c>
      <c r="F385" s="13">
        <v>0.99</v>
      </c>
    </row>
    <row r="386" spans="1:6" x14ac:dyDescent="0.35">
      <c r="A386" t="s">
        <v>192</v>
      </c>
      <c r="B386" s="13" t="s">
        <v>1302</v>
      </c>
      <c r="C386" s="13" t="s">
        <v>1303</v>
      </c>
      <c r="D386" s="13" t="s">
        <v>361</v>
      </c>
      <c r="E386" s="13">
        <v>7.0000000000000007E-2</v>
      </c>
      <c r="F386" s="13">
        <v>0</v>
      </c>
    </row>
    <row r="387" spans="1:6" x14ac:dyDescent="0.35">
      <c r="A387" t="s">
        <v>192</v>
      </c>
      <c r="B387" s="13" t="s">
        <v>1309</v>
      </c>
      <c r="C387" s="13" t="s">
        <v>1310</v>
      </c>
      <c r="D387" s="13" t="s">
        <v>361</v>
      </c>
      <c r="E387" s="13">
        <v>0.66</v>
      </c>
      <c r="F387" s="13">
        <v>0</v>
      </c>
    </row>
    <row r="388" spans="1:6" x14ac:dyDescent="0.35">
      <c r="A388" t="s">
        <v>192</v>
      </c>
      <c r="B388" s="13" t="s">
        <v>1305</v>
      </c>
      <c r="C388" s="26" t="s">
        <v>871</v>
      </c>
      <c r="D388" s="13" t="s">
        <v>361</v>
      </c>
      <c r="E388" s="13">
        <v>0.31</v>
      </c>
      <c r="F388" s="13">
        <v>0</v>
      </c>
    </row>
    <row r="389" spans="1:6" x14ac:dyDescent="0.35">
      <c r="A389" s="13" t="s">
        <v>184</v>
      </c>
      <c r="B389" s="13" t="s">
        <v>386</v>
      </c>
      <c r="C389" s="13" t="s">
        <v>387</v>
      </c>
      <c r="D389" s="13" t="s">
        <v>360</v>
      </c>
      <c r="E389" s="13">
        <v>10.6632</v>
      </c>
      <c r="F389" s="13">
        <v>0.55030000000000001</v>
      </c>
    </row>
    <row r="390" spans="1:6" x14ac:dyDescent="0.35">
      <c r="A390" s="13" t="s">
        <v>184</v>
      </c>
      <c r="B390" s="13" t="s">
        <v>388</v>
      </c>
      <c r="C390" s="13" t="s">
        <v>387</v>
      </c>
      <c r="D390" s="13" t="s">
        <v>360</v>
      </c>
      <c r="E390" s="13">
        <v>0.22869999999999999</v>
      </c>
      <c r="F390" s="13">
        <v>1.06E-2</v>
      </c>
    </row>
    <row r="391" spans="1:6" x14ac:dyDescent="0.35">
      <c r="A391" s="13" t="s">
        <v>184</v>
      </c>
      <c r="B391" s="13" t="s">
        <v>391</v>
      </c>
      <c r="C391" s="13" t="s">
        <v>392</v>
      </c>
      <c r="D391" s="13" t="s">
        <v>361</v>
      </c>
      <c r="E391" s="13">
        <v>1.0373000000000001</v>
      </c>
      <c r="F391" s="13">
        <v>0</v>
      </c>
    </row>
    <row r="392" spans="1:6" x14ac:dyDescent="0.35">
      <c r="A392" s="13" t="s">
        <v>184</v>
      </c>
      <c r="B392" s="13" t="s">
        <v>389</v>
      </c>
      <c r="C392" s="13" t="s">
        <v>390</v>
      </c>
      <c r="D392" s="13" t="s">
        <v>361</v>
      </c>
      <c r="E392" s="13">
        <v>0.10290000000000001</v>
      </c>
      <c r="F392" s="13">
        <v>5.9999999999999995E-4</v>
      </c>
    </row>
    <row r="393" spans="1:6" x14ac:dyDescent="0.35">
      <c r="A393" s="13" t="s">
        <v>184</v>
      </c>
      <c r="B393" s="13" t="s">
        <v>393</v>
      </c>
      <c r="C393" s="13" t="s">
        <v>394</v>
      </c>
      <c r="D393" s="13" t="s">
        <v>361</v>
      </c>
      <c r="E393" s="13">
        <v>1.6614</v>
      </c>
      <c r="F393" s="13">
        <v>1.3915</v>
      </c>
    </row>
    <row r="394" spans="1:6" x14ac:dyDescent="0.35">
      <c r="A394" s="13" t="s">
        <v>184</v>
      </c>
      <c r="B394" s="13" t="s">
        <v>401</v>
      </c>
      <c r="C394" s="13" t="s">
        <v>402</v>
      </c>
      <c r="D394" s="13" t="s">
        <v>361</v>
      </c>
      <c r="E394" s="13">
        <v>0.12089999999999999</v>
      </c>
      <c r="F394" s="13">
        <v>0.12089999999999999</v>
      </c>
    </row>
    <row r="395" spans="1:6" x14ac:dyDescent="0.35">
      <c r="A395" s="13" t="s">
        <v>184</v>
      </c>
      <c r="B395" s="13" t="s">
        <v>400</v>
      </c>
      <c r="C395" s="26" t="s">
        <v>4792</v>
      </c>
      <c r="D395" s="13" t="s">
        <v>361</v>
      </c>
      <c r="E395" s="13">
        <v>0.1757</v>
      </c>
      <c r="F395" s="13">
        <v>0.1757</v>
      </c>
    </row>
    <row r="396" spans="1:6" x14ac:dyDescent="0.35">
      <c r="A396" s="13" t="s">
        <v>184</v>
      </c>
      <c r="B396" s="13" t="s">
        <v>396</v>
      </c>
      <c r="C396" s="13" t="s">
        <v>397</v>
      </c>
      <c r="D396" s="13" t="s">
        <v>361</v>
      </c>
      <c r="E396" s="13">
        <v>1.0601</v>
      </c>
      <c r="F396" s="13" t="s">
        <v>88</v>
      </c>
    </row>
    <row r="397" spans="1:6" x14ac:dyDescent="0.35">
      <c r="A397" s="13" t="s">
        <v>184</v>
      </c>
      <c r="B397" s="13" t="s">
        <v>403</v>
      </c>
      <c r="C397" s="13" t="s">
        <v>404</v>
      </c>
      <c r="D397" s="13" t="s">
        <v>361</v>
      </c>
      <c r="E397" s="13">
        <v>5.5599999999999997E-2</v>
      </c>
      <c r="F397" s="13">
        <v>5.5599999999999997E-2</v>
      </c>
    </row>
    <row r="398" spans="1:6" x14ac:dyDescent="0.35">
      <c r="A398" s="13" t="s">
        <v>184</v>
      </c>
      <c r="B398" s="13" t="s">
        <v>395</v>
      </c>
      <c r="C398" s="13" t="s">
        <v>371</v>
      </c>
      <c r="D398" s="13" t="s">
        <v>361</v>
      </c>
      <c r="E398" s="13">
        <v>27.599</v>
      </c>
      <c r="F398" s="13" t="s">
        <v>88</v>
      </c>
    </row>
    <row r="399" spans="1:6" x14ac:dyDescent="0.35">
      <c r="A399" s="13" t="s">
        <v>184</v>
      </c>
      <c r="B399" s="13" t="s">
        <v>398</v>
      </c>
      <c r="C399" s="13" t="s">
        <v>399</v>
      </c>
      <c r="D399" s="13" t="s">
        <v>361</v>
      </c>
      <c r="E399" s="13">
        <v>0.27639999999999998</v>
      </c>
      <c r="F399" s="13">
        <v>6.8699999999999997E-2</v>
      </c>
    </row>
    <row r="400" spans="1:6" x14ac:dyDescent="0.35">
      <c r="A400" s="21" t="s">
        <v>3718</v>
      </c>
      <c r="B400" s="13" t="s">
        <v>4358</v>
      </c>
      <c r="C400" s="21" t="s">
        <v>4771</v>
      </c>
      <c r="D400" s="13" t="s">
        <v>361</v>
      </c>
      <c r="E400" t="s">
        <v>88</v>
      </c>
      <c r="F400" s="13" t="s">
        <v>88</v>
      </c>
    </row>
    <row r="401" spans="1:6" x14ac:dyDescent="0.35">
      <c r="A401" s="21" t="s">
        <v>3718</v>
      </c>
      <c r="B401" s="13" t="s">
        <v>4359</v>
      </c>
      <c r="C401" t="s">
        <v>387</v>
      </c>
      <c r="D401" s="13" t="s">
        <v>360</v>
      </c>
      <c r="E401" t="s">
        <v>88</v>
      </c>
      <c r="F401" s="13" t="s">
        <v>88</v>
      </c>
    </row>
    <row r="402" spans="1:6" x14ac:dyDescent="0.35">
      <c r="A402" s="21" t="s">
        <v>3718</v>
      </c>
      <c r="B402" s="13" t="s">
        <v>4360</v>
      </c>
      <c r="C402" t="s">
        <v>2478</v>
      </c>
      <c r="D402" s="13" t="s">
        <v>360</v>
      </c>
      <c r="E402">
        <v>6.1</v>
      </c>
      <c r="F402" s="13" t="s">
        <v>88</v>
      </c>
    </row>
    <row r="403" spans="1:6" x14ac:dyDescent="0.35">
      <c r="A403" s="21" t="s">
        <v>3718</v>
      </c>
      <c r="B403" s="13" t="s">
        <v>2988</v>
      </c>
      <c r="C403" t="s">
        <v>657</v>
      </c>
      <c r="D403" s="13" t="s">
        <v>361</v>
      </c>
      <c r="E403" t="s">
        <v>88</v>
      </c>
      <c r="F403" s="13" t="s">
        <v>88</v>
      </c>
    </row>
    <row r="404" spans="1:6" x14ac:dyDescent="0.35">
      <c r="A404" s="21" t="s">
        <v>3718</v>
      </c>
      <c r="B404" s="13" t="s">
        <v>4356</v>
      </c>
      <c r="C404" t="s">
        <v>397</v>
      </c>
      <c r="D404" s="13" t="s">
        <v>360</v>
      </c>
      <c r="E404">
        <v>0.4</v>
      </c>
      <c r="F404" s="13" t="s">
        <v>88</v>
      </c>
    </row>
    <row r="405" spans="1:6" x14ac:dyDescent="0.35">
      <c r="A405" s="21" t="s">
        <v>3718</v>
      </c>
      <c r="B405" s="13" t="s">
        <v>4357</v>
      </c>
      <c r="C405" t="s">
        <v>1418</v>
      </c>
      <c r="D405" s="13" t="s">
        <v>361</v>
      </c>
      <c r="E405" t="s">
        <v>88</v>
      </c>
      <c r="F405" s="13" t="s">
        <v>88</v>
      </c>
    </row>
    <row r="406" spans="1:6" x14ac:dyDescent="0.35">
      <c r="A406" s="21" t="s">
        <v>3718</v>
      </c>
      <c r="B406" s="13" t="s">
        <v>4768</v>
      </c>
      <c r="C406" s="21" t="s">
        <v>375</v>
      </c>
      <c r="D406" s="13" t="s">
        <v>361</v>
      </c>
      <c r="E406" t="s">
        <v>88</v>
      </c>
      <c r="F406" s="13" t="s">
        <v>88</v>
      </c>
    </row>
    <row r="407" spans="1:6" x14ac:dyDescent="0.35">
      <c r="A407" t="s">
        <v>206</v>
      </c>
      <c r="B407" s="13" t="s">
        <v>1405</v>
      </c>
      <c r="C407" s="13" t="s">
        <v>1406</v>
      </c>
      <c r="D407" s="13" t="s">
        <v>360</v>
      </c>
      <c r="E407" s="13">
        <v>5.3</v>
      </c>
      <c r="F407" s="13" t="s">
        <v>88</v>
      </c>
    </row>
    <row r="408" spans="1:6" x14ac:dyDescent="0.35">
      <c r="A408" t="s">
        <v>206</v>
      </c>
      <c r="B408" s="13" t="s">
        <v>1407</v>
      </c>
      <c r="C408" s="13" t="s">
        <v>1406</v>
      </c>
      <c r="D408" s="13" t="s">
        <v>360</v>
      </c>
      <c r="E408" s="13">
        <v>5.81</v>
      </c>
      <c r="F408" s="13" t="s">
        <v>88</v>
      </c>
    </row>
    <row r="409" spans="1:6" x14ac:dyDescent="0.35">
      <c r="A409" t="s">
        <v>206</v>
      </c>
      <c r="B409" s="13" t="s">
        <v>1408</v>
      </c>
      <c r="C409" s="13" t="s">
        <v>1406</v>
      </c>
      <c r="D409" s="13" t="s">
        <v>360</v>
      </c>
      <c r="E409" s="13">
        <v>0.89</v>
      </c>
      <c r="F409" s="13" t="s">
        <v>88</v>
      </c>
    </row>
    <row r="410" spans="1:6" x14ac:dyDescent="0.35">
      <c r="A410" t="s">
        <v>206</v>
      </c>
      <c r="B410" s="13" t="s">
        <v>1409</v>
      </c>
      <c r="C410" s="13" t="s">
        <v>1410</v>
      </c>
      <c r="D410" s="13" t="s">
        <v>360</v>
      </c>
      <c r="E410" s="13">
        <v>2.0699999999999998</v>
      </c>
      <c r="F410" s="13" t="s">
        <v>88</v>
      </c>
    </row>
    <row r="411" spans="1:6" x14ac:dyDescent="0.35">
      <c r="A411" t="s">
        <v>206</v>
      </c>
      <c r="B411" s="13" t="s">
        <v>1411</v>
      </c>
      <c r="C411" s="13" t="s">
        <v>576</v>
      </c>
      <c r="D411" s="13" t="s">
        <v>361</v>
      </c>
      <c r="E411" s="13">
        <v>3.36</v>
      </c>
      <c r="F411" s="13" t="s">
        <v>88</v>
      </c>
    </row>
    <row r="412" spans="1:6" x14ac:dyDescent="0.35">
      <c r="A412" t="s">
        <v>206</v>
      </c>
      <c r="B412" s="13" t="s">
        <v>1412</v>
      </c>
      <c r="C412" s="13" t="s">
        <v>394</v>
      </c>
      <c r="D412" s="13" t="s">
        <v>361</v>
      </c>
      <c r="E412" s="13">
        <v>2.5</v>
      </c>
      <c r="F412" s="13" t="s">
        <v>88</v>
      </c>
    </row>
    <row r="413" spans="1:6" x14ac:dyDescent="0.35">
      <c r="A413" t="s">
        <v>206</v>
      </c>
      <c r="B413" s="13" t="s">
        <v>1413</v>
      </c>
      <c r="C413" s="13" t="s">
        <v>769</v>
      </c>
      <c r="D413" s="13" t="s">
        <v>361</v>
      </c>
      <c r="E413" s="13">
        <v>0.68</v>
      </c>
      <c r="F413" s="13" t="s">
        <v>88</v>
      </c>
    </row>
    <row r="414" spans="1:6" x14ac:dyDescent="0.35">
      <c r="A414" t="s">
        <v>206</v>
      </c>
      <c r="B414" s="13" t="s">
        <v>1419</v>
      </c>
      <c r="C414" s="13" t="s">
        <v>1420</v>
      </c>
      <c r="D414" s="13" t="s">
        <v>361</v>
      </c>
      <c r="E414" s="13">
        <v>0.3</v>
      </c>
      <c r="F414" s="13" t="s">
        <v>88</v>
      </c>
    </row>
    <row r="415" spans="1:6" x14ac:dyDescent="0.35">
      <c r="A415" t="s">
        <v>206</v>
      </c>
      <c r="B415" s="13" t="s">
        <v>1414</v>
      </c>
      <c r="C415" s="13" t="s">
        <v>397</v>
      </c>
      <c r="D415" s="13" t="s">
        <v>361</v>
      </c>
      <c r="E415" s="13">
        <v>4.74</v>
      </c>
      <c r="F415" s="13" t="s">
        <v>88</v>
      </c>
    </row>
    <row r="416" spans="1:6" x14ac:dyDescent="0.35">
      <c r="A416" t="s">
        <v>206</v>
      </c>
      <c r="B416" s="13" t="s">
        <v>1415</v>
      </c>
      <c r="C416" s="13" t="s">
        <v>1416</v>
      </c>
      <c r="D416" s="13" t="s">
        <v>361</v>
      </c>
      <c r="E416" s="13">
        <v>0.57999999999999996</v>
      </c>
      <c r="F416" s="13" t="s">
        <v>88</v>
      </c>
    </row>
    <row r="417" spans="1:6" x14ac:dyDescent="0.35">
      <c r="A417" t="s">
        <v>206</v>
      </c>
      <c r="B417" s="13" t="s">
        <v>1417</v>
      </c>
      <c r="C417" s="13" t="s">
        <v>1418</v>
      </c>
      <c r="D417" s="13" t="s">
        <v>361</v>
      </c>
      <c r="E417">
        <v>3.1399999999999997E-2</v>
      </c>
      <c r="F417" s="13" t="s">
        <v>88</v>
      </c>
    </row>
    <row r="418" spans="1:6" x14ac:dyDescent="0.35">
      <c r="A418" t="s">
        <v>206</v>
      </c>
      <c r="B418" s="13" t="s">
        <v>577</v>
      </c>
      <c r="C418" s="13" t="s">
        <v>371</v>
      </c>
      <c r="D418" s="13" t="s">
        <v>361</v>
      </c>
      <c r="E418" s="13">
        <v>9.41</v>
      </c>
      <c r="F418" s="13" t="s">
        <v>88</v>
      </c>
    </row>
    <row r="419" spans="1:6" x14ac:dyDescent="0.35">
      <c r="A419" t="s">
        <v>206</v>
      </c>
      <c r="B419" s="13" t="s">
        <v>1422</v>
      </c>
      <c r="C419" s="13" t="s">
        <v>375</v>
      </c>
      <c r="D419" s="13" t="s">
        <v>361</v>
      </c>
      <c r="E419" s="13">
        <v>2.1</v>
      </c>
      <c r="F419" s="13" t="s">
        <v>88</v>
      </c>
    </row>
    <row r="420" spans="1:6" x14ac:dyDescent="0.35">
      <c r="A420" t="s">
        <v>206</v>
      </c>
      <c r="B420" s="13" t="s">
        <v>1425</v>
      </c>
      <c r="C420" s="13" t="s">
        <v>459</v>
      </c>
      <c r="D420" s="13" t="s">
        <v>361</v>
      </c>
      <c r="E420" s="13">
        <v>1.77E-2</v>
      </c>
      <c r="F420" s="13" t="s">
        <v>88</v>
      </c>
    </row>
    <row r="421" spans="1:6" x14ac:dyDescent="0.35">
      <c r="A421" t="s">
        <v>206</v>
      </c>
      <c r="B421" s="13" t="s">
        <v>1423</v>
      </c>
      <c r="C421" s="13" t="s">
        <v>1424</v>
      </c>
      <c r="D421" s="13" t="s">
        <v>361</v>
      </c>
      <c r="E421" s="13">
        <v>0.76</v>
      </c>
      <c r="F421" s="13" t="s">
        <v>88</v>
      </c>
    </row>
    <row r="422" spans="1:6" x14ac:dyDescent="0.35">
      <c r="A422" t="s">
        <v>206</v>
      </c>
      <c r="B422" s="13" t="s">
        <v>1309</v>
      </c>
      <c r="C422" s="13" t="s">
        <v>1310</v>
      </c>
      <c r="D422" s="13" t="s">
        <v>361</v>
      </c>
      <c r="E422" s="13">
        <v>1.74</v>
      </c>
      <c r="F422" s="13" t="s">
        <v>88</v>
      </c>
    </row>
    <row r="423" spans="1:6" x14ac:dyDescent="0.35">
      <c r="A423" t="s">
        <v>206</v>
      </c>
      <c r="B423" s="13" t="s">
        <v>1421</v>
      </c>
      <c r="C423" s="26" t="s">
        <v>3662</v>
      </c>
      <c r="D423" s="13" t="s">
        <v>361</v>
      </c>
      <c r="E423" s="13">
        <v>1.55</v>
      </c>
      <c r="F423" s="13" t="s">
        <v>88</v>
      </c>
    </row>
    <row r="424" spans="1:6" x14ac:dyDescent="0.35">
      <c r="A424" t="s">
        <v>211</v>
      </c>
      <c r="B424" s="13" t="s">
        <v>1466</v>
      </c>
      <c r="C424" s="26" t="s">
        <v>939</v>
      </c>
      <c r="D424" s="13" t="s">
        <v>361</v>
      </c>
      <c r="E424" s="13">
        <v>0.28410000000000002</v>
      </c>
      <c r="F424" s="13" t="s">
        <v>88</v>
      </c>
    </row>
    <row r="425" spans="1:6" x14ac:dyDescent="0.35">
      <c r="A425" t="s">
        <v>211</v>
      </c>
      <c r="B425" s="13" t="s">
        <v>1460</v>
      </c>
      <c r="C425" s="13" t="s">
        <v>1461</v>
      </c>
      <c r="D425" s="13" t="s">
        <v>361</v>
      </c>
      <c r="E425" s="13">
        <v>8.0999999999999996E-3</v>
      </c>
      <c r="F425" s="13" t="s">
        <v>88</v>
      </c>
    </row>
    <row r="426" spans="1:6" x14ac:dyDescent="0.35">
      <c r="A426" t="s">
        <v>211</v>
      </c>
      <c r="B426" s="13" t="s">
        <v>1462</v>
      </c>
      <c r="C426" s="13" t="s">
        <v>1463</v>
      </c>
      <c r="D426" s="13" t="s">
        <v>360</v>
      </c>
      <c r="E426" s="13">
        <v>1.4286000000000001</v>
      </c>
      <c r="F426" s="13" t="s">
        <v>88</v>
      </c>
    </row>
    <row r="427" spans="1:6" x14ac:dyDescent="0.35">
      <c r="A427" t="s">
        <v>211</v>
      </c>
      <c r="B427" s="13" t="s">
        <v>940</v>
      </c>
      <c r="C427" s="13" t="s">
        <v>483</v>
      </c>
      <c r="D427" s="13" t="s">
        <v>361</v>
      </c>
      <c r="E427" s="13">
        <v>1.5011000000000001</v>
      </c>
      <c r="F427" s="13" t="s">
        <v>88</v>
      </c>
    </row>
    <row r="428" spans="1:6" x14ac:dyDescent="0.35">
      <c r="A428" t="s">
        <v>211</v>
      </c>
      <c r="B428" s="13" t="s">
        <v>1464</v>
      </c>
      <c r="C428" s="13" t="s">
        <v>507</v>
      </c>
      <c r="D428" s="13" t="s">
        <v>361</v>
      </c>
      <c r="E428" s="13">
        <v>0.2344</v>
      </c>
      <c r="F428" s="13" t="s">
        <v>88</v>
      </c>
    </row>
    <row r="429" spans="1:6" x14ac:dyDescent="0.35">
      <c r="A429" t="s">
        <v>211</v>
      </c>
      <c r="B429" s="13" t="s">
        <v>1465</v>
      </c>
      <c r="C429" s="13" t="s">
        <v>394</v>
      </c>
      <c r="D429" s="13" t="s">
        <v>361</v>
      </c>
      <c r="E429" s="13">
        <v>2.0680000000000001</v>
      </c>
      <c r="F429" s="13" t="s">
        <v>88</v>
      </c>
    </row>
    <row r="430" spans="1:6" x14ac:dyDescent="0.35">
      <c r="A430" t="s">
        <v>211</v>
      </c>
      <c r="B430" s="13" t="s">
        <v>1467</v>
      </c>
      <c r="C430" s="13" t="s">
        <v>1468</v>
      </c>
      <c r="D430" s="13" t="s">
        <v>361</v>
      </c>
      <c r="E430" s="13">
        <v>5.8783000000000003</v>
      </c>
      <c r="F430" s="13" t="s">
        <v>88</v>
      </c>
    </row>
    <row r="431" spans="1:6" x14ac:dyDescent="0.35">
      <c r="A431" t="s">
        <v>211</v>
      </c>
      <c r="B431" s="13" t="s">
        <v>1469</v>
      </c>
      <c r="C431" s="13" t="s">
        <v>1418</v>
      </c>
      <c r="D431" s="13" t="s">
        <v>361</v>
      </c>
      <c r="E431" s="13">
        <v>7.5600000000000001E-2</v>
      </c>
      <c r="F431" s="13" t="s">
        <v>88</v>
      </c>
    </row>
    <row r="432" spans="1:6" x14ac:dyDescent="0.35">
      <c r="A432" t="s">
        <v>3244</v>
      </c>
      <c r="B432" s="13" t="s">
        <v>3150</v>
      </c>
      <c r="C432" t="s">
        <v>573</v>
      </c>
      <c r="D432" s="13" t="s">
        <v>361</v>
      </c>
      <c r="E432">
        <v>1.2999999999999999E-2</v>
      </c>
      <c r="F432" s="13" t="s">
        <v>88</v>
      </c>
    </row>
    <row r="433" spans="1:6" x14ac:dyDescent="0.35">
      <c r="A433" t="s">
        <v>3244</v>
      </c>
      <c r="B433" s="13" t="s">
        <v>3149</v>
      </c>
      <c r="C433" t="s">
        <v>1862</v>
      </c>
      <c r="D433" s="13" t="s">
        <v>360</v>
      </c>
      <c r="E433">
        <v>0.59</v>
      </c>
      <c r="F433" s="13" t="s">
        <v>88</v>
      </c>
    </row>
    <row r="434" spans="1:6" x14ac:dyDescent="0.35">
      <c r="A434" t="s">
        <v>3244</v>
      </c>
      <c r="B434" s="13" t="s">
        <v>3151</v>
      </c>
      <c r="C434" t="s">
        <v>3152</v>
      </c>
      <c r="D434" s="13" t="s">
        <v>360</v>
      </c>
      <c r="E434">
        <v>28.6</v>
      </c>
      <c r="F434" s="13" t="s">
        <v>88</v>
      </c>
    </row>
    <row r="435" spans="1:6" x14ac:dyDescent="0.35">
      <c r="A435" t="s">
        <v>3244</v>
      </c>
      <c r="B435" s="13" t="s">
        <v>3154</v>
      </c>
      <c r="C435" t="s">
        <v>3155</v>
      </c>
      <c r="D435" s="13" t="s">
        <v>361</v>
      </c>
      <c r="E435">
        <v>0.376</v>
      </c>
      <c r="F435" s="13" t="s">
        <v>88</v>
      </c>
    </row>
    <row r="436" spans="1:6" x14ac:dyDescent="0.35">
      <c r="A436" t="s">
        <v>3244</v>
      </c>
      <c r="B436" s="13" t="s">
        <v>3156</v>
      </c>
      <c r="C436" t="s">
        <v>1986</v>
      </c>
      <c r="D436" s="13" t="s">
        <v>361</v>
      </c>
      <c r="E436">
        <v>0.39</v>
      </c>
      <c r="F436" s="13" t="s">
        <v>88</v>
      </c>
    </row>
    <row r="437" spans="1:6" x14ac:dyDescent="0.35">
      <c r="A437" t="s">
        <v>3244</v>
      </c>
      <c r="B437" s="13" t="s">
        <v>3153</v>
      </c>
      <c r="C437" t="s">
        <v>399</v>
      </c>
      <c r="D437" s="13" t="s">
        <v>361</v>
      </c>
      <c r="E437">
        <v>0.08</v>
      </c>
      <c r="F437" s="13" t="s">
        <v>88</v>
      </c>
    </row>
    <row r="438" spans="1:6" x14ac:dyDescent="0.35">
      <c r="A438" t="s">
        <v>3244</v>
      </c>
      <c r="B438" s="13" t="s">
        <v>1422</v>
      </c>
      <c r="C438" t="s">
        <v>375</v>
      </c>
      <c r="D438" s="13" t="s">
        <v>361</v>
      </c>
      <c r="E438">
        <v>0.59</v>
      </c>
      <c r="F438" s="13" t="s">
        <v>88</v>
      </c>
    </row>
    <row r="439" spans="1:6" x14ac:dyDescent="0.35">
      <c r="A439" t="s">
        <v>170</v>
      </c>
      <c r="B439" t="s">
        <v>1145</v>
      </c>
      <c r="C439" t="s">
        <v>1146</v>
      </c>
      <c r="D439" t="s">
        <v>360</v>
      </c>
      <c r="E439">
        <v>0.02</v>
      </c>
      <c r="F439" t="s">
        <v>88</v>
      </c>
    </row>
    <row r="440" spans="1:6" x14ac:dyDescent="0.35">
      <c r="A440" t="s">
        <v>170</v>
      </c>
      <c r="B440" t="s">
        <v>1149</v>
      </c>
      <c r="C440" t="s">
        <v>1143</v>
      </c>
      <c r="D440" t="s">
        <v>361</v>
      </c>
      <c r="E440">
        <v>0.25</v>
      </c>
      <c r="F440" t="s">
        <v>88</v>
      </c>
    </row>
    <row r="441" spans="1:6" x14ac:dyDescent="0.35">
      <c r="A441" t="s">
        <v>170</v>
      </c>
      <c r="B441" t="s">
        <v>1153</v>
      </c>
      <c r="C441" t="s">
        <v>1152</v>
      </c>
      <c r="D441" t="s">
        <v>361</v>
      </c>
      <c r="E441">
        <v>1.67</v>
      </c>
      <c r="F441" t="s">
        <v>88</v>
      </c>
    </row>
    <row r="442" spans="1:6" x14ac:dyDescent="0.35">
      <c r="A442" t="s">
        <v>170</v>
      </c>
      <c r="B442" t="s">
        <v>1144</v>
      </c>
      <c r="C442" t="s">
        <v>467</v>
      </c>
      <c r="D442" t="s">
        <v>361</v>
      </c>
      <c r="E442">
        <v>0.26</v>
      </c>
      <c r="F442" t="s">
        <v>88</v>
      </c>
    </row>
    <row r="443" spans="1:6" x14ac:dyDescent="0.35">
      <c r="A443" t="s">
        <v>170</v>
      </c>
      <c r="B443" t="s">
        <v>1154</v>
      </c>
      <c r="C443" t="s">
        <v>576</v>
      </c>
      <c r="D443" t="s">
        <v>361</v>
      </c>
      <c r="E443">
        <v>4.9400000000000004</v>
      </c>
      <c r="F443" t="s">
        <v>88</v>
      </c>
    </row>
    <row r="444" spans="1:6" x14ac:dyDescent="0.35">
      <c r="A444" t="s">
        <v>170</v>
      </c>
      <c r="B444" t="s">
        <v>1155</v>
      </c>
      <c r="C444" t="s">
        <v>576</v>
      </c>
      <c r="D444" t="s">
        <v>361</v>
      </c>
      <c r="E444">
        <v>0.47</v>
      </c>
      <c r="F444" t="s">
        <v>88</v>
      </c>
    </row>
    <row r="445" spans="1:6" x14ac:dyDescent="0.35">
      <c r="A445" t="s">
        <v>170</v>
      </c>
      <c r="B445" t="s">
        <v>1156</v>
      </c>
      <c r="C445" t="s">
        <v>576</v>
      </c>
      <c r="D445" t="s">
        <v>361</v>
      </c>
      <c r="E445">
        <v>0.92</v>
      </c>
      <c r="F445" t="s">
        <v>88</v>
      </c>
    </row>
    <row r="446" spans="1:6" x14ac:dyDescent="0.35">
      <c r="A446" t="s">
        <v>170</v>
      </c>
      <c r="B446" t="s">
        <v>1157</v>
      </c>
      <c r="C446" t="s">
        <v>576</v>
      </c>
      <c r="D446" t="s">
        <v>361</v>
      </c>
      <c r="E446">
        <v>0.1</v>
      </c>
      <c r="F446" t="s">
        <v>88</v>
      </c>
    </row>
    <row r="447" spans="1:6" x14ac:dyDescent="0.35">
      <c r="A447" t="s">
        <v>170</v>
      </c>
      <c r="B447" t="s">
        <v>1147</v>
      </c>
      <c r="C447" t="s">
        <v>394</v>
      </c>
      <c r="D447" t="s">
        <v>361</v>
      </c>
      <c r="E447">
        <v>8.7200000000000006</v>
      </c>
      <c r="F447" t="s">
        <v>88</v>
      </c>
    </row>
    <row r="448" spans="1:6" x14ac:dyDescent="0.35">
      <c r="A448" t="s">
        <v>170</v>
      </c>
      <c r="B448" t="s">
        <v>1150</v>
      </c>
      <c r="C448" t="s">
        <v>1140</v>
      </c>
      <c r="D448" t="s">
        <v>361</v>
      </c>
      <c r="E448">
        <v>0.22</v>
      </c>
      <c r="F448" t="s">
        <v>88</v>
      </c>
    </row>
    <row r="449" spans="1:6" x14ac:dyDescent="0.35">
      <c r="A449" t="s">
        <v>170</v>
      </c>
      <c r="B449" t="s">
        <v>1148</v>
      </c>
      <c r="C449" t="s">
        <v>1151</v>
      </c>
      <c r="D449" t="s">
        <v>361</v>
      </c>
      <c r="E449">
        <v>4.92</v>
      </c>
      <c r="F449" t="s">
        <v>88</v>
      </c>
    </row>
    <row r="450" spans="1:6" x14ac:dyDescent="0.35">
      <c r="A450" t="s">
        <v>170</v>
      </c>
      <c r="B450" t="s">
        <v>1141</v>
      </c>
      <c r="C450" t="s">
        <v>1142</v>
      </c>
      <c r="D450" t="s">
        <v>361</v>
      </c>
      <c r="E450">
        <v>3.45</v>
      </c>
      <c r="F450" t="s">
        <v>88</v>
      </c>
    </row>
    <row r="451" spans="1:6" x14ac:dyDescent="0.35">
      <c r="A451" t="s">
        <v>170</v>
      </c>
      <c r="B451" t="s">
        <v>1138</v>
      </c>
      <c r="C451" t="s">
        <v>750</v>
      </c>
      <c r="D451" t="s">
        <v>360</v>
      </c>
      <c r="E451">
        <v>1.44</v>
      </c>
      <c r="F451" t="s">
        <v>88</v>
      </c>
    </row>
    <row r="452" spans="1:6" x14ac:dyDescent="0.35">
      <c r="A452" t="s">
        <v>170</v>
      </c>
      <c r="B452" t="s">
        <v>1139</v>
      </c>
      <c r="C452" t="s">
        <v>750</v>
      </c>
      <c r="D452" t="s">
        <v>360</v>
      </c>
      <c r="E452">
        <v>0.7</v>
      </c>
      <c r="F452" t="s">
        <v>88</v>
      </c>
    </row>
    <row r="453" spans="1:6" x14ac:dyDescent="0.35">
      <c r="A453" t="s">
        <v>170</v>
      </c>
      <c r="B453" t="s">
        <v>1158</v>
      </c>
      <c r="C453" t="s">
        <v>1159</v>
      </c>
      <c r="D453" t="s">
        <v>361</v>
      </c>
      <c r="E453">
        <v>0.25</v>
      </c>
      <c r="F453" t="s">
        <v>88</v>
      </c>
    </row>
    <row r="454" spans="1:6" x14ac:dyDescent="0.35">
      <c r="A454" t="s">
        <v>170</v>
      </c>
      <c r="B454" t="s">
        <v>374</v>
      </c>
      <c r="C454" t="s">
        <v>375</v>
      </c>
      <c r="D454" t="s">
        <v>361</v>
      </c>
      <c r="E454">
        <v>0.84</v>
      </c>
      <c r="F454" t="s">
        <v>88</v>
      </c>
    </row>
    <row r="455" spans="1:6" x14ac:dyDescent="0.35">
      <c r="A455" t="s">
        <v>283</v>
      </c>
      <c r="B455" s="13" t="s">
        <v>1654</v>
      </c>
      <c r="C455" t="s">
        <v>831</v>
      </c>
      <c r="D455" s="13" t="s">
        <v>361</v>
      </c>
      <c r="E455" t="s">
        <v>88</v>
      </c>
      <c r="F455" s="13" t="s">
        <v>88</v>
      </c>
    </row>
    <row r="456" spans="1:6" x14ac:dyDescent="0.35">
      <c r="A456" t="s">
        <v>283</v>
      </c>
      <c r="B456" s="13" t="s">
        <v>2034</v>
      </c>
      <c r="C456" t="s">
        <v>387</v>
      </c>
      <c r="D456" s="13" t="s">
        <v>361</v>
      </c>
      <c r="E456" t="s">
        <v>88</v>
      </c>
      <c r="F456" s="13" t="s">
        <v>88</v>
      </c>
    </row>
    <row r="457" spans="1:6" x14ac:dyDescent="0.35">
      <c r="A457" t="s">
        <v>283</v>
      </c>
      <c r="B457" s="13" t="s">
        <v>401</v>
      </c>
      <c r="C457" t="s">
        <v>402</v>
      </c>
      <c r="D457" s="13" t="s">
        <v>361</v>
      </c>
      <c r="E457" t="s">
        <v>88</v>
      </c>
      <c r="F457" s="13" t="s">
        <v>88</v>
      </c>
    </row>
    <row r="458" spans="1:6" x14ac:dyDescent="0.35">
      <c r="A458" t="s">
        <v>283</v>
      </c>
      <c r="B458" s="13" t="s">
        <v>2032</v>
      </c>
      <c r="C458" t="s">
        <v>1841</v>
      </c>
      <c r="D458" s="13" t="s">
        <v>361</v>
      </c>
      <c r="E458" t="s">
        <v>88</v>
      </c>
      <c r="F458" s="13" t="s">
        <v>88</v>
      </c>
    </row>
    <row r="459" spans="1:6" x14ac:dyDescent="0.35">
      <c r="A459" t="s">
        <v>283</v>
      </c>
      <c r="B459" s="13" t="s">
        <v>2033</v>
      </c>
      <c r="C459" t="s">
        <v>630</v>
      </c>
      <c r="D459" s="13" t="s">
        <v>361</v>
      </c>
      <c r="E459" t="s">
        <v>88</v>
      </c>
      <c r="F459" s="13" t="s">
        <v>88</v>
      </c>
    </row>
    <row r="460" spans="1:6" x14ac:dyDescent="0.35">
      <c r="A460" t="s">
        <v>283</v>
      </c>
      <c r="B460" s="13" t="s">
        <v>1671</v>
      </c>
      <c r="C460" t="s">
        <v>371</v>
      </c>
      <c r="D460" s="13" t="s">
        <v>361</v>
      </c>
      <c r="E460" t="s">
        <v>88</v>
      </c>
      <c r="F460" s="13" t="s">
        <v>88</v>
      </c>
    </row>
    <row r="461" spans="1:6" x14ac:dyDescent="0.35">
      <c r="A461" t="s">
        <v>283</v>
      </c>
      <c r="B461" s="13" t="s">
        <v>1156</v>
      </c>
      <c r="C461" t="s">
        <v>373</v>
      </c>
      <c r="D461" s="13" t="s">
        <v>361</v>
      </c>
      <c r="E461" t="s">
        <v>88</v>
      </c>
      <c r="F461" s="13" t="s">
        <v>88</v>
      </c>
    </row>
    <row r="462" spans="1:6" x14ac:dyDescent="0.35">
      <c r="A462" t="s">
        <v>283</v>
      </c>
      <c r="B462" s="13" t="s">
        <v>2035</v>
      </c>
      <c r="C462" t="s">
        <v>583</v>
      </c>
      <c r="D462" s="13" t="s">
        <v>361</v>
      </c>
      <c r="E462" t="s">
        <v>88</v>
      </c>
      <c r="F462" s="13" t="s">
        <v>88</v>
      </c>
    </row>
    <row r="463" spans="1:6" x14ac:dyDescent="0.35">
      <c r="A463" t="s">
        <v>122</v>
      </c>
      <c r="B463" t="s">
        <v>818</v>
      </c>
      <c r="C463" s="21" t="s">
        <v>939</v>
      </c>
      <c r="D463" t="s">
        <v>361</v>
      </c>
      <c r="E463" t="s">
        <v>88</v>
      </c>
      <c r="F463" t="s">
        <v>88</v>
      </c>
    </row>
    <row r="464" spans="1:6" x14ac:dyDescent="0.35">
      <c r="A464" t="s">
        <v>122</v>
      </c>
      <c r="B464" t="s">
        <v>825</v>
      </c>
      <c r="C464" t="s">
        <v>831</v>
      </c>
      <c r="D464" t="s">
        <v>361</v>
      </c>
      <c r="E464" t="s">
        <v>88</v>
      </c>
      <c r="F464" t="s">
        <v>88</v>
      </c>
    </row>
    <row r="465" spans="1:6" x14ac:dyDescent="0.35">
      <c r="A465" t="s">
        <v>122</v>
      </c>
      <c r="B465" t="s">
        <v>826</v>
      </c>
      <c r="C465" t="s">
        <v>832</v>
      </c>
      <c r="D465" t="s">
        <v>361</v>
      </c>
      <c r="E465" t="s">
        <v>88</v>
      </c>
      <c r="F465" t="s">
        <v>88</v>
      </c>
    </row>
    <row r="466" spans="1:6" x14ac:dyDescent="0.35">
      <c r="A466" t="s">
        <v>122</v>
      </c>
      <c r="B466" t="s">
        <v>822</v>
      </c>
      <c r="C466" t="s">
        <v>830</v>
      </c>
      <c r="D466" t="s">
        <v>361</v>
      </c>
      <c r="E466" t="s">
        <v>88</v>
      </c>
      <c r="F466" t="s">
        <v>88</v>
      </c>
    </row>
    <row r="467" spans="1:6" x14ac:dyDescent="0.35">
      <c r="A467" t="s">
        <v>122</v>
      </c>
      <c r="B467" t="s">
        <v>821</v>
      </c>
      <c r="C467" t="s">
        <v>834</v>
      </c>
      <c r="D467" t="s">
        <v>361</v>
      </c>
      <c r="E467" t="s">
        <v>88</v>
      </c>
      <c r="F467" t="s">
        <v>88</v>
      </c>
    </row>
    <row r="468" spans="1:6" x14ac:dyDescent="0.35">
      <c r="A468" t="s">
        <v>122</v>
      </c>
      <c r="B468" t="s">
        <v>763</v>
      </c>
      <c r="C468" t="s">
        <v>836</v>
      </c>
      <c r="D468" t="s">
        <v>361</v>
      </c>
      <c r="E468" t="s">
        <v>88</v>
      </c>
      <c r="F468" t="s">
        <v>88</v>
      </c>
    </row>
    <row r="469" spans="1:6" x14ac:dyDescent="0.35">
      <c r="A469" t="s">
        <v>122</v>
      </c>
      <c r="B469" t="s">
        <v>701</v>
      </c>
      <c r="C469" t="s">
        <v>402</v>
      </c>
      <c r="D469" t="s">
        <v>361</v>
      </c>
      <c r="E469" t="s">
        <v>88</v>
      </c>
      <c r="F469" t="s">
        <v>88</v>
      </c>
    </row>
    <row r="470" spans="1:6" x14ac:dyDescent="0.35">
      <c r="A470" t="s">
        <v>122</v>
      </c>
      <c r="B470" t="s">
        <v>820</v>
      </c>
      <c r="C470" t="s">
        <v>829</v>
      </c>
      <c r="D470" t="s">
        <v>361</v>
      </c>
      <c r="E470" t="s">
        <v>88</v>
      </c>
      <c r="F470" t="s">
        <v>88</v>
      </c>
    </row>
    <row r="471" spans="1:6" x14ac:dyDescent="0.35">
      <c r="A471" t="s">
        <v>122</v>
      </c>
      <c r="B471" t="s">
        <v>827</v>
      </c>
      <c r="C471" t="s">
        <v>833</v>
      </c>
      <c r="D471" t="s">
        <v>361</v>
      </c>
      <c r="E471" t="s">
        <v>88</v>
      </c>
      <c r="F471" t="s">
        <v>88</v>
      </c>
    </row>
    <row r="472" spans="1:6" x14ac:dyDescent="0.35">
      <c r="A472" t="s">
        <v>122</v>
      </c>
      <c r="B472" t="s">
        <v>403</v>
      </c>
      <c r="C472" t="s">
        <v>404</v>
      </c>
      <c r="D472" t="s">
        <v>361</v>
      </c>
      <c r="E472" t="s">
        <v>88</v>
      </c>
      <c r="F472" t="s">
        <v>88</v>
      </c>
    </row>
    <row r="473" spans="1:6" x14ac:dyDescent="0.35">
      <c r="A473" t="s">
        <v>122</v>
      </c>
      <c r="B473" t="s">
        <v>823</v>
      </c>
      <c r="C473" t="s">
        <v>399</v>
      </c>
      <c r="D473" t="s">
        <v>361</v>
      </c>
      <c r="E473" t="s">
        <v>88</v>
      </c>
      <c r="F473" t="s">
        <v>88</v>
      </c>
    </row>
    <row r="474" spans="1:6" x14ac:dyDescent="0.35">
      <c r="A474" t="s">
        <v>122</v>
      </c>
      <c r="B474" t="s">
        <v>828</v>
      </c>
      <c r="C474" t="s">
        <v>838</v>
      </c>
      <c r="D474" t="s">
        <v>361</v>
      </c>
      <c r="E474" t="s">
        <v>88</v>
      </c>
      <c r="F474" t="s">
        <v>88</v>
      </c>
    </row>
    <row r="475" spans="1:6" x14ac:dyDescent="0.35">
      <c r="A475" t="s">
        <v>122</v>
      </c>
      <c r="B475" t="s">
        <v>819</v>
      </c>
      <c r="C475" t="s">
        <v>837</v>
      </c>
      <c r="D475" t="s">
        <v>361</v>
      </c>
      <c r="E475" t="s">
        <v>88</v>
      </c>
      <c r="F475" t="s">
        <v>88</v>
      </c>
    </row>
    <row r="476" spans="1:6" x14ac:dyDescent="0.35">
      <c r="A476" t="s">
        <v>122</v>
      </c>
      <c r="B476" t="s">
        <v>824</v>
      </c>
      <c r="C476" t="s">
        <v>835</v>
      </c>
      <c r="D476" t="s">
        <v>361</v>
      </c>
      <c r="E476" t="s">
        <v>88</v>
      </c>
      <c r="F476" t="s">
        <v>88</v>
      </c>
    </row>
    <row r="477" spans="1:6" x14ac:dyDescent="0.35">
      <c r="A477" t="s">
        <v>287</v>
      </c>
      <c r="B477" s="13" t="s">
        <v>689</v>
      </c>
      <c r="C477" t="s">
        <v>387</v>
      </c>
      <c r="D477" s="13" t="s">
        <v>360</v>
      </c>
      <c r="E477">
        <v>2.6</v>
      </c>
      <c r="F477" s="13" t="s">
        <v>88</v>
      </c>
    </row>
    <row r="478" spans="1:6" x14ac:dyDescent="0.35">
      <c r="A478" t="s">
        <v>287</v>
      </c>
      <c r="B478" s="13" t="s">
        <v>690</v>
      </c>
      <c r="C478" t="s">
        <v>657</v>
      </c>
      <c r="D478" s="13" t="s">
        <v>361</v>
      </c>
      <c r="E478">
        <v>0.02</v>
      </c>
      <c r="F478" s="13" t="s">
        <v>88</v>
      </c>
    </row>
    <row r="479" spans="1:6" x14ac:dyDescent="0.35">
      <c r="A479" t="s">
        <v>287</v>
      </c>
      <c r="B479" s="13" t="s">
        <v>2051</v>
      </c>
      <c r="C479" t="s">
        <v>692</v>
      </c>
      <c r="D479" s="13" t="s">
        <v>361</v>
      </c>
      <c r="E479">
        <v>0.03</v>
      </c>
      <c r="F479" s="13" t="s">
        <v>88</v>
      </c>
    </row>
    <row r="480" spans="1:6" x14ac:dyDescent="0.35">
      <c r="A480" t="s">
        <v>287</v>
      </c>
      <c r="B480" s="13" t="s">
        <v>2048</v>
      </c>
      <c r="C480" t="s">
        <v>367</v>
      </c>
      <c r="D480" s="13" t="s">
        <v>361</v>
      </c>
      <c r="E480">
        <v>0.4</v>
      </c>
      <c r="F480" s="13" t="s">
        <v>88</v>
      </c>
    </row>
    <row r="481" spans="1:6" x14ac:dyDescent="0.35">
      <c r="A481" t="s">
        <v>287</v>
      </c>
      <c r="B481" s="13" t="s">
        <v>2050</v>
      </c>
      <c r="C481" t="s">
        <v>630</v>
      </c>
      <c r="D481" s="13" t="s">
        <v>361</v>
      </c>
      <c r="E481">
        <v>1.02</v>
      </c>
      <c r="F481" s="13" t="s">
        <v>88</v>
      </c>
    </row>
    <row r="482" spans="1:6" x14ac:dyDescent="0.35">
      <c r="A482" t="s">
        <v>287</v>
      </c>
      <c r="B482" s="13" t="s">
        <v>2049</v>
      </c>
      <c r="C482" t="s">
        <v>1986</v>
      </c>
      <c r="D482" s="13" t="s">
        <v>361</v>
      </c>
      <c r="E482">
        <v>0.78</v>
      </c>
      <c r="F482" s="13" t="s">
        <v>88</v>
      </c>
    </row>
    <row r="483" spans="1:6" x14ac:dyDescent="0.35">
      <c r="A483" t="s">
        <v>287</v>
      </c>
      <c r="B483" s="13" t="s">
        <v>1575</v>
      </c>
      <c r="C483" t="s">
        <v>373</v>
      </c>
      <c r="D483" s="13" t="s">
        <v>361</v>
      </c>
      <c r="E483">
        <v>0.24</v>
      </c>
      <c r="F483" s="13" t="s">
        <v>88</v>
      </c>
    </row>
    <row r="484" spans="1:6" x14ac:dyDescent="0.35">
      <c r="A484" t="s">
        <v>287</v>
      </c>
      <c r="B484" s="13" t="s">
        <v>1578</v>
      </c>
      <c r="C484" s="21" t="s">
        <v>1579</v>
      </c>
      <c r="D484" s="13" t="s">
        <v>361</v>
      </c>
      <c r="E484">
        <v>0.09</v>
      </c>
      <c r="F484" s="13" t="s">
        <v>88</v>
      </c>
    </row>
    <row r="485" spans="1:6" x14ac:dyDescent="0.35">
      <c r="A485" t="s">
        <v>287</v>
      </c>
      <c r="B485" s="13" t="s">
        <v>873</v>
      </c>
      <c r="C485" s="21" t="s">
        <v>375</v>
      </c>
      <c r="D485" s="13" t="s">
        <v>361</v>
      </c>
      <c r="E485">
        <v>0.02</v>
      </c>
      <c r="F485" s="13" t="s">
        <v>88</v>
      </c>
    </row>
    <row r="486" spans="1:6" x14ac:dyDescent="0.35">
      <c r="A486" t="s">
        <v>287</v>
      </c>
      <c r="B486" s="13" t="s">
        <v>2052</v>
      </c>
      <c r="C486" t="s">
        <v>835</v>
      </c>
      <c r="D486" s="13" t="s">
        <v>361</v>
      </c>
      <c r="E486">
        <v>0.02</v>
      </c>
      <c r="F486" s="13" t="s">
        <v>88</v>
      </c>
    </row>
    <row r="487" spans="1:6" x14ac:dyDescent="0.35">
      <c r="A487" t="s">
        <v>216</v>
      </c>
      <c r="B487" s="13" t="s">
        <v>1527</v>
      </c>
      <c r="C487" s="26" t="s">
        <v>2440</v>
      </c>
      <c r="D487" s="13" t="s">
        <v>361</v>
      </c>
      <c r="E487">
        <v>0.65</v>
      </c>
      <c r="F487">
        <v>0</v>
      </c>
    </row>
    <row r="488" spans="1:6" x14ac:dyDescent="0.35">
      <c r="A488" t="s">
        <v>216</v>
      </c>
      <c r="B488" s="13" t="s">
        <v>942</v>
      </c>
      <c r="C488" s="13" t="s">
        <v>830</v>
      </c>
      <c r="D488" s="13" t="s">
        <v>361</v>
      </c>
      <c r="E488">
        <v>2.14</v>
      </c>
      <c r="F488">
        <v>0.11</v>
      </c>
    </row>
    <row r="489" spans="1:6" x14ac:dyDescent="0.35">
      <c r="A489" t="s">
        <v>216</v>
      </c>
      <c r="B489" s="13" t="s">
        <v>1535</v>
      </c>
      <c r="C489" s="13" t="s">
        <v>1536</v>
      </c>
      <c r="D489" s="13" t="s">
        <v>361</v>
      </c>
      <c r="E489" s="13">
        <v>2.2999999999999998</v>
      </c>
      <c r="F489">
        <v>7.0000000000000007E-2</v>
      </c>
    </row>
    <row r="490" spans="1:6" x14ac:dyDescent="0.35">
      <c r="A490" t="s">
        <v>216</v>
      </c>
      <c r="B490" s="13" t="s">
        <v>1537</v>
      </c>
      <c r="C490" s="13" t="s">
        <v>1536</v>
      </c>
      <c r="D490" s="13" t="s">
        <v>361</v>
      </c>
      <c r="E490" s="13">
        <v>6.6</v>
      </c>
      <c r="F490">
        <v>3.4</v>
      </c>
    </row>
    <row r="491" spans="1:6" x14ac:dyDescent="0.35">
      <c r="A491" t="s">
        <v>216</v>
      </c>
      <c r="B491" s="13" t="s">
        <v>1530</v>
      </c>
      <c r="C491" s="13" t="s">
        <v>367</v>
      </c>
      <c r="D491" s="13" t="s">
        <v>361</v>
      </c>
      <c r="E491" s="13">
        <v>1.43</v>
      </c>
      <c r="F491">
        <v>0.72</v>
      </c>
    </row>
    <row r="492" spans="1:6" x14ac:dyDescent="0.35">
      <c r="A492" t="s">
        <v>216</v>
      </c>
      <c r="B492" s="13" t="s">
        <v>1533</v>
      </c>
      <c r="C492" s="13" t="s">
        <v>394</v>
      </c>
      <c r="D492" s="13" t="s">
        <v>361</v>
      </c>
      <c r="E492">
        <v>0.69</v>
      </c>
      <c r="F492">
        <v>7.0000000000000007E-2</v>
      </c>
    </row>
    <row r="493" spans="1:6" x14ac:dyDescent="0.35">
      <c r="A493" t="s">
        <v>216</v>
      </c>
      <c r="B493" s="13" t="s">
        <v>1528</v>
      </c>
      <c r="C493" s="13" t="s">
        <v>1529</v>
      </c>
      <c r="D493" s="13" t="s">
        <v>361</v>
      </c>
      <c r="E493" s="13">
        <v>0.87</v>
      </c>
      <c r="F493">
        <v>0.36</v>
      </c>
    </row>
    <row r="494" spans="1:6" x14ac:dyDescent="0.35">
      <c r="A494" t="s">
        <v>216</v>
      </c>
      <c r="B494" s="13" t="s">
        <v>1534</v>
      </c>
      <c r="C494" s="13" t="s">
        <v>767</v>
      </c>
      <c r="D494" s="13" t="s">
        <v>361</v>
      </c>
      <c r="E494" s="13">
        <v>1.43</v>
      </c>
      <c r="F494">
        <v>0.39</v>
      </c>
    </row>
    <row r="495" spans="1:6" x14ac:dyDescent="0.35">
      <c r="A495" t="s">
        <v>216</v>
      </c>
      <c r="B495" s="13" t="s">
        <v>1539</v>
      </c>
      <c r="C495" s="13" t="s">
        <v>1540</v>
      </c>
      <c r="D495" s="13" t="s">
        <v>361</v>
      </c>
      <c r="E495">
        <v>2.14</v>
      </c>
      <c r="F495">
        <v>1.96</v>
      </c>
    </row>
    <row r="496" spans="1:6" x14ac:dyDescent="0.35">
      <c r="A496" t="s">
        <v>216</v>
      </c>
      <c r="B496" s="13" t="s">
        <v>1531</v>
      </c>
      <c r="C496" s="13" t="s">
        <v>1532</v>
      </c>
      <c r="D496" s="13" t="s">
        <v>361</v>
      </c>
      <c r="E496" s="13">
        <v>1.23</v>
      </c>
      <c r="F496">
        <v>0.21</v>
      </c>
    </row>
    <row r="497" spans="1:6" x14ac:dyDescent="0.35">
      <c r="A497" t="s">
        <v>216</v>
      </c>
      <c r="B497" s="13" t="s">
        <v>1525</v>
      </c>
      <c r="C497" s="13" t="s">
        <v>1526</v>
      </c>
      <c r="D497" s="13" t="s">
        <v>361</v>
      </c>
      <c r="E497">
        <v>0.43</v>
      </c>
      <c r="F497">
        <v>0</v>
      </c>
    </row>
    <row r="498" spans="1:6" x14ac:dyDescent="0.35">
      <c r="A498" t="s">
        <v>216</v>
      </c>
      <c r="B498" s="13" t="s">
        <v>1538</v>
      </c>
      <c r="C498" s="13" t="s">
        <v>944</v>
      </c>
      <c r="D498" s="13" t="s">
        <v>361</v>
      </c>
      <c r="E498" s="13">
        <v>0.06</v>
      </c>
      <c r="F498">
        <v>0</v>
      </c>
    </row>
    <row r="499" spans="1:6" x14ac:dyDescent="0.35">
      <c r="A499" s="21" t="s">
        <v>3695</v>
      </c>
      <c r="B499" s="13" t="s">
        <v>4064</v>
      </c>
      <c r="C499" t="s">
        <v>4065</v>
      </c>
      <c r="D499" s="13" t="s">
        <v>360</v>
      </c>
      <c r="E499">
        <v>4.5</v>
      </c>
      <c r="F499" s="13" t="s">
        <v>88</v>
      </c>
    </row>
    <row r="500" spans="1:6" x14ac:dyDescent="0.35">
      <c r="A500" s="21" t="s">
        <v>3695</v>
      </c>
      <c r="B500" s="13" t="s">
        <v>4066</v>
      </c>
      <c r="C500" t="s">
        <v>4067</v>
      </c>
      <c r="D500" s="13" t="s">
        <v>360</v>
      </c>
      <c r="E500">
        <v>2.3E-2</v>
      </c>
      <c r="F500" s="13" t="s">
        <v>88</v>
      </c>
    </row>
    <row r="501" spans="1:6" x14ac:dyDescent="0.35">
      <c r="A501" s="21" t="s">
        <v>3695</v>
      </c>
      <c r="B501" s="13" t="s">
        <v>4072</v>
      </c>
      <c r="C501" t="s">
        <v>507</v>
      </c>
      <c r="D501" s="13" t="s">
        <v>361</v>
      </c>
      <c r="E501">
        <v>4.0999999999999996</v>
      </c>
      <c r="F501" s="13" t="s">
        <v>88</v>
      </c>
    </row>
    <row r="502" spans="1:6" x14ac:dyDescent="0.35">
      <c r="A502" s="21" t="s">
        <v>3695</v>
      </c>
      <c r="B502" s="13" t="s">
        <v>4070</v>
      </c>
      <c r="C502" t="s">
        <v>4071</v>
      </c>
      <c r="D502" s="13" t="s">
        <v>361</v>
      </c>
      <c r="E502">
        <v>6.5000000000000002E-2</v>
      </c>
      <c r="F502" s="13" t="s">
        <v>88</v>
      </c>
    </row>
    <row r="503" spans="1:6" x14ac:dyDescent="0.35">
      <c r="A503" s="21" t="s">
        <v>3695</v>
      </c>
      <c r="B503" s="13" t="s">
        <v>4063</v>
      </c>
      <c r="C503" t="s">
        <v>633</v>
      </c>
      <c r="D503" s="13" t="s">
        <v>361</v>
      </c>
      <c r="E503">
        <v>0.02</v>
      </c>
      <c r="F503" s="13" t="s">
        <v>88</v>
      </c>
    </row>
    <row r="504" spans="1:6" x14ac:dyDescent="0.35">
      <c r="A504" s="21" t="s">
        <v>3695</v>
      </c>
      <c r="B504" s="13" t="s">
        <v>701</v>
      </c>
      <c r="C504" t="s">
        <v>402</v>
      </c>
      <c r="D504" s="13" t="s">
        <v>361</v>
      </c>
      <c r="E504">
        <v>0.05</v>
      </c>
      <c r="F504" s="13" t="s">
        <v>88</v>
      </c>
    </row>
    <row r="505" spans="1:6" x14ac:dyDescent="0.35">
      <c r="A505" s="21" t="s">
        <v>3695</v>
      </c>
      <c r="B505" s="13" t="s">
        <v>4061</v>
      </c>
      <c r="C505" t="s">
        <v>4062</v>
      </c>
      <c r="D505" s="13" t="s">
        <v>360</v>
      </c>
      <c r="E505" t="s">
        <v>88</v>
      </c>
      <c r="F505" s="13" t="s">
        <v>88</v>
      </c>
    </row>
    <row r="506" spans="1:6" x14ac:dyDescent="0.35">
      <c r="A506" s="21" t="s">
        <v>3695</v>
      </c>
      <c r="B506" s="13" t="s">
        <v>4060</v>
      </c>
      <c r="C506" t="s">
        <v>2440</v>
      </c>
      <c r="D506" s="13" t="s">
        <v>361</v>
      </c>
      <c r="E506">
        <v>2</v>
      </c>
      <c r="F506" s="13" t="s">
        <v>88</v>
      </c>
    </row>
    <row r="507" spans="1:6" x14ac:dyDescent="0.35">
      <c r="A507" s="21" t="s">
        <v>3695</v>
      </c>
      <c r="B507" s="13" t="s">
        <v>4068</v>
      </c>
      <c r="C507" t="s">
        <v>4069</v>
      </c>
      <c r="D507" s="13" t="s">
        <v>361</v>
      </c>
      <c r="E507">
        <v>2.4</v>
      </c>
      <c r="F507" s="13" t="s">
        <v>88</v>
      </c>
    </row>
    <row r="508" spans="1:6" x14ac:dyDescent="0.35">
      <c r="A508" s="21" t="s">
        <v>3702</v>
      </c>
      <c r="B508" s="13" t="s">
        <v>4131</v>
      </c>
      <c r="C508" s="21" t="s">
        <v>2383</v>
      </c>
      <c r="D508" s="13" t="s">
        <v>360</v>
      </c>
      <c r="E508">
        <v>1.865</v>
      </c>
      <c r="F508" s="13" t="s">
        <v>88</v>
      </c>
    </row>
    <row r="509" spans="1:6" x14ac:dyDescent="0.35">
      <c r="A509" s="21" t="s">
        <v>3702</v>
      </c>
      <c r="B509" s="13" t="s">
        <v>4132</v>
      </c>
      <c r="C509" s="21" t="s">
        <v>4133</v>
      </c>
      <c r="D509" s="13" t="s">
        <v>361</v>
      </c>
      <c r="E509">
        <v>6.5709999999999997</v>
      </c>
      <c r="F509" s="13" t="s">
        <v>88</v>
      </c>
    </row>
    <row r="510" spans="1:6" x14ac:dyDescent="0.35">
      <c r="A510" s="21" t="s">
        <v>3702</v>
      </c>
      <c r="B510" s="13" t="s">
        <v>4134</v>
      </c>
      <c r="C510" s="21" t="s">
        <v>394</v>
      </c>
      <c r="D510" s="13" t="s">
        <v>361</v>
      </c>
      <c r="E510">
        <v>0.79400000000000004</v>
      </c>
      <c r="F510" s="13" t="s">
        <v>88</v>
      </c>
    </row>
    <row r="511" spans="1:6" x14ac:dyDescent="0.35">
      <c r="A511" s="21" t="s">
        <v>3702</v>
      </c>
      <c r="B511" s="13" t="s">
        <v>4130</v>
      </c>
      <c r="C511" s="21" t="s">
        <v>4791</v>
      </c>
      <c r="D511" s="13" t="s">
        <v>361</v>
      </c>
      <c r="E511">
        <v>0.35</v>
      </c>
      <c r="F511" s="13" t="s">
        <v>88</v>
      </c>
    </row>
    <row r="512" spans="1:6" x14ac:dyDescent="0.35">
      <c r="A512" s="21" t="s">
        <v>3702</v>
      </c>
      <c r="B512" s="13" t="s">
        <v>4129</v>
      </c>
      <c r="C512" s="21" t="s">
        <v>373</v>
      </c>
      <c r="D512" s="13" t="s">
        <v>361</v>
      </c>
      <c r="E512">
        <v>0.40400000000000003</v>
      </c>
      <c r="F512" s="13" t="s">
        <v>88</v>
      </c>
    </row>
    <row r="513" spans="1:6" x14ac:dyDescent="0.35">
      <c r="A513" t="s">
        <v>292</v>
      </c>
      <c r="B513" s="13" t="s">
        <v>2079</v>
      </c>
      <c r="C513" t="s">
        <v>2078</v>
      </c>
      <c r="D513" s="13" t="s">
        <v>360</v>
      </c>
      <c r="E513">
        <v>1.08</v>
      </c>
      <c r="F513" s="13" t="s">
        <v>88</v>
      </c>
    </row>
    <row r="514" spans="1:6" x14ac:dyDescent="0.35">
      <c r="A514" t="s">
        <v>292</v>
      </c>
      <c r="B514" s="13" t="s">
        <v>2077</v>
      </c>
      <c r="C514" t="s">
        <v>477</v>
      </c>
      <c r="D514" s="13" t="s">
        <v>360</v>
      </c>
      <c r="E514">
        <v>3.6999999999999998E-2</v>
      </c>
      <c r="F514" s="13" t="s">
        <v>88</v>
      </c>
    </row>
    <row r="515" spans="1:6" x14ac:dyDescent="0.35">
      <c r="A515" t="s">
        <v>292</v>
      </c>
      <c r="B515" s="13" t="s">
        <v>2080</v>
      </c>
      <c r="C515" t="s">
        <v>2081</v>
      </c>
      <c r="D515" s="13" t="s">
        <v>361</v>
      </c>
      <c r="E515">
        <v>9.9000000000000005E-2</v>
      </c>
      <c r="F515" s="13" t="s">
        <v>88</v>
      </c>
    </row>
    <row r="516" spans="1:6" x14ac:dyDescent="0.35">
      <c r="A516" t="s">
        <v>292</v>
      </c>
      <c r="B516" s="13" t="s">
        <v>2082</v>
      </c>
      <c r="C516" t="s">
        <v>2083</v>
      </c>
      <c r="D516" s="13" t="s">
        <v>361</v>
      </c>
      <c r="E516" t="s">
        <v>88</v>
      </c>
      <c r="F516" s="13" t="s">
        <v>88</v>
      </c>
    </row>
    <row r="517" spans="1:6" x14ac:dyDescent="0.35">
      <c r="A517" t="s">
        <v>292</v>
      </c>
      <c r="B517" s="13" t="s">
        <v>2084</v>
      </c>
      <c r="C517" t="s">
        <v>2085</v>
      </c>
      <c r="D517" s="13" t="s">
        <v>361</v>
      </c>
      <c r="E517">
        <v>1.49</v>
      </c>
      <c r="F517" s="13" t="s">
        <v>88</v>
      </c>
    </row>
    <row r="518" spans="1:6" x14ac:dyDescent="0.35">
      <c r="A518" t="s">
        <v>292</v>
      </c>
      <c r="B518" s="13" t="s">
        <v>2086</v>
      </c>
      <c r="C518" t="s">
        <v>630</v>
      </c>
      <c r="D518" s="13" t="s">
        <v>361</v>
      </c>
      <c r="E518">
        <v>3.49</v>
      </c>
      <c r="F518" s="13" t="s">
        <v>88</v>
      </c>
    </row>
    <row r="519" spans="1:6" x14ac:dyDescent="0.35">
      <c r="A519" t="s">
        <v>292</v>
      </c>
      <c r="B519" s="13" t="s">
        <v>1874</v>
      </c>
      <c r="C519" t="s">
        <v>944</v>
      </c>
      <c r="D519" s="13" t="s">
        <v>361</v>
      </c>
      <c r="E519">
        <v>0.26</v>
      </c>
      <c r="F519" s="13" t="s">
        <v>88</v>
      </c>
    </row>
    <row r="520" spans="1:6" x14ac:dyDescent="0.35">
      <c r="A520" t="s">
        <v>292</v>
      </c>
      <c r="B520" s="13" t="s">
        <v>2087</v>
      </c>
      <c r="C520" t="s">
        <v>399</v>
      </c>
      <c r="D520" s="13" t="s">
        <v>361</v>
      </c>
      <c r="E520">
        <v>0.375</v>
      </c>
      <c r="F520" s="13" t="s">
        <v>88</v>
      </c>
    </row>
    <row r="521" spans="1:6" x14ac:dyDescent="0.35">
      <c r="A521" s="21" t="s">
        <v>3691</v>
      </c>
      <c r="B521" s="13" t="s">
        <v>3964</v>
      </c>
      <c r="C521" t="s">
        <v>3965</v>
      </c>
      <c r="D521" s="13" t="s">
        <v>360</v>
      </c>
      <c r="E521">
        <v>3.6700000000000003E-2</v>
      </c>
      <c r="F521" s="13">
        <v>0</v>
      </c>
    </row>
    <row r="522" spans="1:6" x14ac:dyDescent="0.35">
      <c r="A522" s="21" t="s">
        <v>3691</v>
      </c>
      <c r="B522" s="13" t="s">
        <v>3966</v>
      </c>
      <c r="C522" t="s">
        <v>831</v>
      </c>
      <c r="D522" s="13" t="s">
        <v>360</v>
      </c>
      <c r="E522">
        <v>9.1999999999999998E-2</v>
      </c>
      <c r="F522" s="13">
        <v>0</v>
      </c>
    </row>
    <row r="523" spans="1:6" x14ac:dyDescent="0.35">
      <c r="A523" s="21" t="s">
        <v>3691</v>
      </c>
      <c r="B523" s="13" t="s">
        <v>3959</v>
      </c>
      <c r="C523" t="s">
        <v>1868</v>
      </c>
      <c r="D523" s="13" t="s">
        <v>360</v>
      </c>
      <c r="E523">
        <v>1.538</v>
      </c>
      <c r="F523" s="13">
        <v>1.538</v>
      </c>
    </row>
    <row r="524" spans="1:6" x14ac:dyDescent="0.35">
      <c r="A524" s="21" t="s">
        <v>3691</v>
      </c>
      <c r="B524" s="13" t="s">
        <v>3960</v>
      </c>
      <c r="C524" t="s">
        <v>3961</v>
      </c>
      <c r="D524" s="13" t="s">
        <v>361</v>
      </c>
      <c r="E524" t="s">
        <v>88</v>
      </c>
      <c r="F524" s="13" t="s">
        <v>88</v>
      </c>
    </row>
    <row r="525" spans="1:6" x14ac:dyDescent="0.35">
      <c r="A525" s="21" t="s">
        <v>3691</v>
      </c>
      <c r="B525" s="13" t="s">
        <v>2884</v>
      </c>
      <c r="C525" t="s">
        <v>3963</v>
      </c>
      <c r="D525" s="13" t="s">
        <v>361</v>
      </c>
      <c r="E525">
        <v>0.85609999999999997</v>
      </c>
      <c r="F525" s="13">
        <v>0.22</v>
      </c>
    </row>
    <row r="526" spans="1:6" x14ac:dyDescent="0.35">
      <c r="A526" s="21" t="s">
        <v>3691</v>
      </c>
      <c r="B526" s="13" t="s">
        <v>3962</v>
      </c>
      <c r="C526" t="s">
        <v>1142</v>
      </c>
      <c r="D526" s="13" t="s">
        <v>361</v>
      </c>
      <c r="E526" t="s">
        <v>88</v>
      </c>
      <c r="F526" s="13" t="s">
        <v>88</v>
      </c>
    </row>
    <row r="527" spans="1:6" x14ac:dyDescent="0.35">
      <c r="A527" s="21" t="s">
        <v>3691</v>
      </c>
      <c r="B527" s="13" t="s">
        <v>3957</v>
      </c>
      <c r="C527" t="s">
        <v>1873</v>
      </c>
      <c r="D527" s="13" t="s">
        <v>361</v>
      </c>
      <c r="E527">
        <v>3.8266</v>
      </c>
      <c r="F527" s="13">
        <v>0.28000000000000003</v>
      </c>
    </row>
    <row r="528" spans="1:6" x14ac:dyDescent="0.35">
      <c r="A528" s="21" t="s">
        <v>3691</v>
      </c>
      <c r="B528" s="13" t="s">
        <v>3958</v>
      </c>
      <c r="C528" t="s">
        <v>502</v>
      </c>
      <c r="D528" s="13" t="s">
        <v>361</v>
      </c>
      <c r="E528" t="s">
        <v>88</v>
      </c>
      <c r="F528" s="13" t="s">
        <v>88</v>
      </c>
    </row>
    <row r="529" spans="1:6" x14ac:dyDescent="0.35">
      <c r="A529" s="21" t="s">
        <v>3691</v>
      </c>
      <c r="B529" s="13" t="s">
        <v>3970</v>
      </c>
      <c r="C529" t="s">
        <v>944</v>
      </c>
      <c r="D529" s="13" t="s">
        <v>361</v>
      </c>
      <c r="E529" t="s">
        <v>88</v>
      </c>
      <c r="F529" s="13" t="s">
        <v>88</v>
      </c>
    </row>
    <row r="530" spans="1:6" x14ac:dyDescent="0.35">
      <c r="A530" s="21" t="s">
        <v>3691</v>
      </c>
      <c r="B530" s="13" t="s">
        <v>3967</v>
      </c>
      <c r="C530" t="s">
        <v>399</v>
      </c>
      <c r="D530" s="13" t="s">
        <v>361</v>
      </c>
      <c r="E530" t="s">
        <v>88</v>
      </c>
      <c r="F530" s="13" t="s">
        <v>88</v>
      </c>
    </row>
    <row r="531" spans="1:6" x14ac:dyDescent="0.35">
      <c r="A531" s="21" t="s">
        <v>3691</v>
      </c>
      <c r="B531" s="13" t="s">
        <v>3968</v>
      </c>
      <c r="C531" t="s">
        <v>2837</v>
      </c>
      <c r="D531" s="13" t="s">
        <v>361</v>
      </c>
      <c r="E531" t="s">
        <v>88</v>
      </c>
      <c r="F531" s="13" t="s">
        <v>88</v>
      </c>
    </row>
    <row r="532" spans="1:6" x14ac:dyDescent="0.35">
      <c r="A532" s="21" t="s">
        <v>3691</v>
      </c>
      <c r="B532" s="13" t="s">
        <v>3969</v>
      </c>
      <c r="C532" s="21" t="s">
        <v>4772</v>
      </c>
      <c r="D532" s="13" t="s">
        <v>361</v>
      </c>
      <c r="E532" t="s">
        <v>88</v>
      </c>
      <c r="F532" s="13" t="s">
        <v>88</v>
      </c>
    </row>
    <row r="533" spans="1:6" x14ac:dyDescent="0.35">
      <c r="A533" s="21" t="s">
        <v>3739</v>
      </c>
      <c r="B533" s="13" t="s">
        <v>1654</v>
      </c>
      <c r="C533" s="21" t="s">
        <v>1461</v>
      </c>
      <c r="D533" s="13" t="s">
        <v>361</v>
      </c>
      <c r="E533">
        <v>0.05</v>
      </c>
      <c r="F533" s="13">
        <v>0</v>
      </c>
    </row>
    <row r="534" spans="1:6" x14ac:dyDescent="0.35">
      <c r="A534" s="21" t="s">
        <v>3739</v>
      </c>
      <c r="B534" s="13" t="s">
        <v>4646</v>
      </c>
      <c r="C534" s="21" t="s">
        <v>387</v>
      </c>
      <c r="D534" s="13" t="s">
        <v>360</v>
      </c>
      <c r="E534">
        <v>0.77</v>
      </c>
      <c r="F534" s="13">
        <v>0.1782</v>
      </c>
    </row>
    <row r="535" spans="1:6" x14ac:dyDescent="0.35">
      <c r="A535" s="21" t="s">
        <v>3739</v>
      </c>
      <c r="B535" s="13" t="s">
        <v>479</v>
      </c>
      <c r="C535" s="21" t="s">
        <v>480</v>
      </c>
      <c r="D535" s="13" t="s">
        <v>360</v>
      </c>
      <c r="E535" s="25">
        <v>19.25</v>
      </c>
      <c r="F535" s="13">
        <v>8.1868999999999996</v>
      </c>
    </row>
    <row r="536" spans="1:6" x14ac:dyDescent="0.35">
      <c r="A536" s="21" t="s">
        <v>3739</v>
      </c>
      <c r="B536" s="13" t="s">
        <v>4649</v>
      </c>
      <c r="C536" s="21" t="s">
        <v>1620</v>
      </c>
      <c r="D536" s="13" t="s">
        <v>361</v>
      </c>
      <c r="E536">
        <v>1.3</v>
      </c>
      <c r="F536" s="13">
        <v>0</v>
      </c>
    </row>
    <row r="537" spans="1:6" x14ac:dyDescent="0.35">
      <c r="A537" s="21" t="s">
        <v>3739</v>
      </c>
      <c r="B537" s="13" t="s">
        <v>4647</v>
      </c>
      <c r="C537" s="21" t="s">
        <v>4648</v>
      </c>
      <c r="D537" s="13" t="s">
        <v>361</v>
      </c>
      <c r="E537">
        <v>1.1240000000000001</v>
      </c>
      <c r="F537" s="13">
        <v>0.44519999999999998</v>
      </c>
    </row>
    <row r="538" spans="1:6" x14ac:dyDescent="0.35">
      <c r="A538" t="s">
        <v>3236</v>
      </c>
      <c r="B538" s="13" t="s">
        <v>2797</v>
      </c>
      <c r="C538" t="s">
        <v>2798</v>
      </c>
      <c r="D538" s="13" t="s">
        <v>360</v>
      </c>
      <c r="E538">
        <v>0.08</v>
      </c>
      <c r="F538" s="13" t="s">
        <v>88</v>
      </c>
    </row>
    <row r="539" spans="1:6" x14ac:dyDescent="0.35">
      <c r="A539" t="s">
        <v>3236</v>
      </c>
      <c r="B539" s="13" t="s">
        <v>482</v>
      </c>
      <c r="C539" t="s">
        <v>2796</v>
      </c>
      <c r="D539" s="13" t="s">
        <v>361</v>
      </c>
      <c r="E539">
        <v>0</v>
      </c>
      <c r="F539" s="13" t="s">
        <v>88</v>
      </c>
    </row>
    <row r="540" spans="1:6" x14ac:dyDescent="0.35">
      <c r="A540" t="s">
        <v>3236</v>
      </c>
      <c r="B540" s="13" t="s">
        <v>2799</v>
      </c>
      <c r="C540" t="s">
        <v>576</v>
      </c>
      <c r="D540" s="13" t="s">
        <v>361</v>
      </c>
      <c r="E540">
        <v>0.155</v>
      </c>
      <c r="F540" s="13" t="s">
        <v>88</v>
      </c>
    </row>
    <row r="541" spans="1:6" x14ac:dyDescent="0.35">
      <c r="A541" t="s">
        <v>3236</v>
      </c>
      <c r="B541" s="13" t="s">
        <v>1119</v>
      </c>
      <c r="C541" t="s">
        <v>2801</v>
      </c>
      <c r="D541" s="13" t="s">
        <v>361</v>
      </c>
      <c r="E541" t="s">
        <v>88</v>
      </c>
      <c r="F541" s="13" t="s">
        <v>88</v>
      </c>
    </row>
    <row r="542" spans="1:6" x14ac:dyDescent="0.35">
      <c r="A542" t="s">
        <v>3236</v>
      </c>
      <c r="B542" s="13" t="s">
        <v>2800</v>
      </c>
      <c r="C542" t="s">
        <v>1620</v>
      </c>
      <c r="D542" s="13" t="s">
        <v>360</v>
      </c>
      <c r="E542">
        <v>1.115</v>
      </c>
      <c r="F542" s="13" t="s">
        <v>88</v>
      </c>
    </row>
    <row r="543" spans="1:6" x14ac:dyDescent="0.35">
      <c r="A543" t="s">
        <v>3236</v>
      </c>
      <c r="B543" s="13" t="s">
        <v>2795</v>
      </c>
      <c r="C543" t="s">
        <v>371</v>
      </c>
      <c r="D543" s="13" t="s">
        <v>361</v>
      </c>
      <c r="E543">
        <v>21.29</v>
      </c>
      <c r="F543" s="13" t="s">
        <v>88</v>
      </c>
    </row>
    <row r="544" spans="1:6" x14ac:dyDescent="0.35">
      <c r="A544" t="s">
        <v>3241</v>
      </c>
      <c r="B544" s="13" t="s">
        <v>2990</v>
      </c>
      <c r="C544" s="21" t="s">
        <v>4774</v>
      </c>
      <c r="D544" s="13" t="s">
        <v>361</v>
      </c>
      <c r="E544" t="s">
        <v>88</v>
      </c>
      <c r="F544" s="13" t="s">
        <v>88</v>
      </c>
    </row>
    <row r="545" spans="1:6" x14ac:dyDescent="0.35">
      <c r="A545" t="s">
        <v>3241</v>
      </c>
      <c r="B545" s="13" t="s">
        <v>2988</v>
      </c>
      <c r="C545" t="s">
        <v>657</v>
      </c>
      <c r="D545" s="13" t="s">
        <v>360</v>
      </c>
      <c r="E545">
        <v>10.1</v>
      </c>
      <c r="F545" s="13">
        <v>7.6</v>
      </c>
    </row>
    <row r="546" spans="1:6" x14ac:dyDescent="0.35">
      <c r="A546" t="s">
        <v>3241</v>
      </c>
      <c r="B546" s="13" t="s">
        <v>763</v>
      </c>
      <c r="C546" t="s">
        <v>507</v>
      </c>
      <c r="D546" s="13" t="s">
        <v>361</v>
      </c>
      <c r="E546">
        <v>0.8</v>
      </c>
      <c r="F546" s="13">
        <v>0.17</v>
      </c>
    </row>
    <row r="547" spans="1:6" x14ac:dyDescent="0.35">
      <c r="A547" t="s">
        <v>3241</v>
      </c>
      <c r="B547" s="13" t="s">
        <v>2991</v>
      </c>
      <c r="C547" t="s">
        <v>750</v>
      </c>
      <c r="D547" s="13" t="s">
        <v>360</v>
      </c>
      <c r="E547" t="s">
        <v>88</v>
      </c>
      <c r="F547" s="13" t="s">
        <v>88</v>
      </c>
    </row>
    <row r="548" spans="1:6" x14ac:dyDescent="0.35">
      <c r="A548" t="s">
        <v>3241</v>
      </c>
      <c r="B548" s="13" t="s">
        <v>2240</v>
      </c>
      <c r="C548" t="s">
        <v>1418</v>
      </c>
      <c r="D548" s="13" t="s">
        <v>361</v>
      </c>
      <c r="E548" t="s">
        <v>88</v>
      </c>
      <c r="F548" s="13" t="s">
        <v>88</v>
      </c>
    </row>
    <row r="549" spans="1:6" x14ac:dyDescent="0.35">
      <c r="A549" t="s">
        <v>3241</v>
      </c>
      <c r="B549" s="13" t="s">
        <v>4550</v>
      </c>
      <c r="C549" t="s">
        <v>944</v>
      </c>
      <c r="D549" s="13" t="s">
        <v>361</v>
      </c>
      <c r="E549">
        <v>0.6</v>
      </c>
      <c r="F549" s="13">
        <v>0.32</v>
      </c>
    </row>
    <row r="550" spans="1:6" x14ac:dyDescent="0.35">
      <c r="A550" t="s">
        <v>3241</v>
      </c>
      <c r="B550" s="13" t="s">
        <v>2989</v>
      </c>
      <c r="C550" t="s">
        <v>838</v>
      </c>
      <c r="D550" s="13" t="s">
        <v>361</v>
      </c>
      <c r="E550" t="s">
        <v>88</v>
      </c>
      <c r="F550" s="13" t="s">
        <v>88</v>
      </c>
    </row>
    <row r="551" spans="1:6" x14ac:dyDescent="0.35">
      <c r="A551" t="s">
        <v>3241</v>
      </c>
      <c r="B551" s="13" t="s">
        <v>1063</v>
      </c>
      <c r="C551" t="s">
        <v>459</v>
      </c>
      <c r="D551" s="13" t="s">
        <v>361</v>
      </c>
      <c r="E551" t="s">
        <v>88</v>
      </c>
      <c r="F551" s="13" t="s">
        <v>88</v>
      </c>
    </row>
    <row r="552" spans="1:6" x14ac:dyDescent="0.35">
      <c r="A552" t="s">
        <v>3535</v>
      </c>
      <c r="B552" s="13" t="s">
        <v>3601</v>
      </c>
      <c r="C552" t="s">
        <v>3602</v>
      </c>
      <c r="D552" s="13" t="s">
        <v>361</v>
      </c>
      <c r="E552" t="s">
        <v>88</v>
      </c>
      <c r="F552" s="13" t="s">
        <v>88</v>
      </c>
    </row>
    <row r="553" spans="1:6" x14ac:dyDescent="0.35">
      <c r="A553" t="s">
        <v>3535</v>
      </c>
      <c r="B553" s="13" t="s">
        <v>2276</v>
      </c>
      <c r="C553" t="s">
        <v>507</v>
      </c>
      <c r="D553" s="13" t="s">
        <v>361</v>
      </c>
      <c r="E553" t="s">
        <v>88</v>
      </c>
      <c r="F553" s="13" t="s">
        <v>88</v>
      </c>
    </row>
    <row r="554" spans="1:6" x14ac:dyDescent="0.35">
      <c r="A554" t="s">
        <v>3535</v>
      </c>
      <c r="B554" s="13" t="s">
        <v>3603</v>
      </c>
      <c r="C554" t="s">
        <v>2278</v>
      </c>
      <c r="D554" s="13" t="s">
        <v>361</v>
      </c>
      <c r="E554" t="s">
        <v>88</v>
      </c>
      <c r="F554" s="13" t="s">
        <v>88</v>
      </c>
    </row>
    <row r="555" spans="1:6" x14ac:dyDescent="0.35">
      <c r="A555" t="s">
        <v>3535</v>
      </c>
      <c r="B555" s="13" t="s">
        <v>3604</v>
      </c>
      <c r="C555" t="s">
        <v>3605</v>
      </c>
      <c r="D555" s="13" t="s">
        <v>361</v>
      </c>
      <c r="E555" t="s">
        <v>88</v>
      </c>
      <c r="F555" s="13" t="s">
        <v>88</v>
      </c>
    </row>
    <row r="556" spans="1:6" x14ac:dyDescent="0.35">
      <c r="A556" t="s">
        <v>3535</v>
      </c>
      <c r="B556" s="13" t="s">
        <v>3611</v>
      </c>
      <c r="C556" t="s">
        <v>3612</v>
      </c>
      <c r="D556" s="13" t="s">
        <v>361</v>
      </c>
      <c r="E556" t="s">
        <v>88</v>
      </c>
      <c r="F556" s="13" t="s">
        <v>88</v>
      </c>
    </row>
    <row r="557" spans="1:6" x14ac:dyDescent="0.35">
      <c r="A557" t="s">
        <v>3535</v>
      </c>
      <c r="B557" s="13" t="s">
        <v>3608</v>
      </c>
      <c r="C557" t="s">
        <v>3609</v>
      </c>
      <c r="D557" s="13" t="s">
        <v>361</v>
      </c>
      <c r="E557" t="s">
        <v>88</v>
      </c>
      <c r="F557" s="13" t="s">
        <v>88</v>
      </c>
    </row>
    <row r="558" spans="1:6" x14ac:dyDescent="0.35">
      <c r="A558" t="s">
        <v>3535</v>
      </c>
      <c r="B558" s="13" t="s">
        <v>3606</v>
      </c>
      <c r="C558" t="s">
        <v>3607</v>
      </c>
      <c r="D558" s="13" t="s">
        <v>361</v>
      </c>
      <c r="E558" t="s">
        <v>88</v>
      </c>
      <c r="F558" s="13" t="s">
        <v>88</v>
      </c>
    </row>
    <row r="559" spans="1:6" x14ac:dyDescent="0.35">
      <c r="A559" t="s">
        <v>3535</v>
      </c>
      <c r="B559" s="13" t="s">
        <v>3610</v>
      </c>
      <c r="C559" t="s">
        <v>944</v>
      </c>
      <c r="D559" s="13" t="s">
        <v>361</v>
      </c>
      <c r="E559" t="s">
        <v>88</v>
      </c>
      <c r="F559" s="13" t="s">
        <v>88</v>
      </c>
    </row>
    <row r="560" spans="1:6" x14ac:dyDescent="0.35">
      <c r="A560" t="s">
        <v>3535</v>
      </c>
      <c r="B560" s="13" t="s">
        <v>1422</v>
      </c>
      <c r="C560" t="s">
        <v>375</v>
      </c>
      <c r="D560" s="13" t="s">
        <v>361</v>
      </c>
      <c r="E560" t="s">
        <v>88</v>
      </c>
      <c r="F560" s="13" t="s">
        <v>88</v>
      </c>
    </row>
    <row r="561" spans="1:6" x14ac:dyDescent="0.35">
      <c r="A561" t="s">
        <v>225</v>
      </c>
      <c r="B561" s="13" t="s">
        <v>689</v>
      </c>
      <c r="C561" s="13" t="s">
        <v>387</v>
      </c>
      <c r="D561" s="13" t="s">
        <v>360</v>
      </c>
      <c r="E561">
        <v>1.0883</v>
      </c>
      <c r="F561">
        <v>0.78869999999999996</v>
      </c>
    </row>
    <row r="562" spans="1:6" x14ac:dyDescent="0.35">
      <c r="A562" t="s">
        <v>225</v>
      </c>
      <c r="B562" s="13" t="s">
        <v>1616</v>
      </c>
      <c r="C562" s="13" t="s">
        <v>1612</v>
      </c>
      <c r="D562" s="13" t="s">
        <v>360</v>
      </c>
      <c r="E562">
        <v>0.37190000000000001</v>
      </c>
      <c r="F562">
        <v>0.29249999999999998</v>
      </c>
    </row>
    <row r="563" spans="1:6" x14ac:dyDescent="0.35">
      <c r="A563" t="s">
        <v>225</v>
      </c>
      <c r="B563" s="13" t="s">
        <v>1613</v>
      </c>
      <c r="C563" s="13" t="s">
        <v>1614</v>
      </c>
      <c r="D563" s="13" t="s">
        <v>360</v>
      </c>
      <c r="E563">
        <v>0.87309999999999999</v>
      </c>
      <c r="F563">
        <v>1.12E-2</v>
      </c>
    </row>
    <row r="564" spans="1:6" x14ac:dyDescent="0.35">
      <c r="A564" t="s">
        <v>225</v>
      </c>
      <c r="B564" s="13" t="s">
        <v>690</v>
      </c>
      <c r="C564" s="13" t="s">
        <v>657</v>
      </c>
      <c r="D564" s="13" t="s">
        <v>360</v>
      </c>
      <c r="E564">
        <v>0.10440000000000001</v>
      </c>
      <c r="F564">
        <v>0</v>
      </c>
    </row>
    <row r="565" spans="1:6" x14ac:dyDescent="0.35">
      <c r="A565" t="s">
        <v>225</v>
      </c>
      <c r="B565" s="13" t="s">
        <v>700</v>
      </c>
      <c r="C565" s="13" t="s">
        <v>394</v>
      </c>
      <c r="D565" s="13" t="s">
        <v>361</v>
      </c>
      <c r="E565">
        <v>0.54810000000000003</v>
      </c>
      <c r="F565">
        <v>0.53580000000000005</v>
      </c>
    </row>
    <row r="566" spans="1:6" x14ac:dyDescent="0.35">
      <c r="A566" t="s">
        <v>225</v>
      </c>
      <c r="B566" s="13" t="s">
        <v>1615</v>
      </c>
      <c r="C566" s="13" t="s">
        <v>1617</v>
      </c>
      <c r="D566" s="13" t="s">
        <v>361</v>
      </c>
      <c r="E566">
        <v>0.1227</v>
      </c>
      <c r="F566">
        <v>0.1227</v>
      </c>
    </row>
    <row r="567" spans="1:6" x14ac:dyDescent="0.35">
      <c r="A567" t="s">
        <v>225</v>
      </c>
      <c r="B567" s="13" t="s">
        <v>1618</v>
      </c>
      <c r="C567" s="13" t="s">
        <v>939</v>
      </c>
      <c r="D567" s="13" t="s">
        <v>361</v>
      </c>
      <c r="E567">
        <v>0.73809999999999998</v>
      </c>
      <c r="F567">
        <v>4.0800000000000003E-2</v>
      </c>
    </row>
    <row r="568" spans="1:6" x14ac:dyDescent="0.35">
      <c r="A568" t="s">
        <v>225</v>
      </c>
      <c r="B568" s="13" t="s">
        <v>1619</v>
      </c>
      <c r="C568" s="13" t="s">
        <v>1620</v>
      </c>
      <c r="D568" s="13" t="s">
        <v>361</v>
      </c>
      <c r="E568">
        <v>1.1842999999999999</v>
      </c>
      <c r="F568">
        <v>4.7E-2</v>
      </c>
    </row>
    <row r="569" spans="1:6" x14ac:dyDescent="0.35">
      <c r="A569" t="s">
        <v>225</v>
      </c>
      <c r="B569" s="13" t="s">
        <v>873</v>
      </c>
      <c r="C569" s="13" t="s">
        <v>375</v>
      </c>
      <c r="D569" s="13" t="s">
        <v>361</v>
      </c>
      <c r="E569">
        <v>0.14499999999999999</v>
      </c>
      <c r="F569">
        <v>0</v>
      </c>
    </row>
    <row r="570" spans="1:6" x14ac:dyDescent="0.35">
      <c r="A570" t="s">
        <v>3536</v>
      </c>
      <c r="B570" s="13" t="s">
        <v>3657</v>
      </c>
      <c r="C570" t="s">
        <v>576</v>
      </c>
      <c r="D570" s="13" t="s">
        <v>361</v>
      </c>
      <c r="E570">
        <v>14.2</v>
      </c>
      <c r="F570" s="13" t="s">
        <v>88</v>
      </c>
    </row>
    <row r="571" spans="1:6" x14ac:dyDescent="0.35">
      <c r="A571" t="s">
        <v>3536</v>
      </c>
      <c r="B571" s="13" t="s">
        <v>3658</v>
      </c>
      <c r="C571" t="s">
        <v>2368</v>
      </c>
      <c r="D571" s="13" t="s">
        <v>361</v>
      </c>
      <c r="E571">
        <v>0.53</v>
      </c>
      <c r="F571" s="13" t="s">
        <v>88</v>
      </c>
    </row>
    <row r="572" spans="1:6" x14ac:dyDescent="0.35">
      <c r="A572" t="s">
        <v>3536</v>
      </c>
      <c r="B572" s="13" t="s">
        <v>3661</v>
      </c>
      <c r="C572" t="s">
        <v>3662</v>
      </c>
      <c r="D572" s="13" t="s">
        <v>361</v>
      </c>
      <c r="E572">
        <v>0.84</v>
      </c>
      <c r="F572" s="13" t="s">
        <v>88</v>
      </c>
    </row>
    <row r="573" spans="1:6" x14ac:dyDescent="0.35">
      <c r="A573" t="s">
        <v>3536</v>
      </c>
      <c r="B573" s="13" t="s">
        <v>3659</v>
      </c>
      <c r="C573" t="s">
        <v>1303</v>
      </c>
      <c r="D573" s="13" t="s">
        <v>361</v>
      </c>
      <c r="E573">
        <v>0.45</v>
      </c>
      <c r="F573" s="13" t="s">
        <v>88</v>
      </c>
    </row>
    <row r="574" spans="1:6" x14ac:dyDescent="0.35">
      <c r="A574" t="s">
        <v>3536</v>
      </c>
      <c r="B574" s="13" t="s">
        <v>3660</v>
      </c>
      <c r="C574" t="s">
        <v>459</v>
      </c>
      <c r="D574" s="13" t="s">
        <v>361</v>
      </c>
      <c r="E574">
        <v>0.7</v>
      </c>
      <c r="F574" s="13" t="s">
        <v>88</v>
      </c>
    </row>
    <row r="575" spans="1:6" x14ac:dyDescent="0.35">
      <c r="A575" t="s">
        <v>3536</v>
      </c>
      <c r="B575" s="13" t="s">
        <v>3663</v>
      </c>
      <c r="C575" s="21" t="s">
        <v>461</v>
      </c>
      <c r="D575" s="13" t="s">
        <v>361</v>
      </c>
      <c r="E575">
        <v>0.14000000000000001</v>
      </c>
      <c r="F575" s="13" t="s">
        <v>88</v>
      </c>
    </row>
    <row r="576" spans="1:6" x14ac:dyDescent="0.35">
      <c r="A576" s="21" t="s">
        <v>3745</v>
      </c>
      <c r="B576" s="13" t="s">
        <v>4706</v>
      </c>
      <c r="C576" s="21" t="s">
        <v>4707</v>
      </c>
      <c r="D576" s="13" t="s">
        <v>361</v>
      </c>
      <c r="E576" t="s">
        <v>88</v>
      </c>
      <c r="F576" s="13" t="s">
        <v>88</v>
      </c>
    </row>
    <row r="577" spans="1:6" x14ac:dyDescent="0.35">
      <c r="A577" s="21" t="s">
        <v>3745</v>
      </c>
      <c r="B577" s="13" t="s">
        <v>4708</v>
      </c>
      <c r="C577" s="21" t="s">
        <v>4709</v>
      </c>
      <c r="D577" s="13" t="s">
        <v>361</v>
      </c>
      <c r="E577">
        <v>0.45729999999999998</v>
      </c>
      <c r="F577" s="13" t="s">
        <v>88</v>
      </c>
    </row>
    <row r="578" spans="1:6" x14ac:dyDescent="0.35">
      <c r="A578" s="21" t="s">
        <v>3745</v>
      </c>
      <c r="B578" s="13" t="s">
        <v>4710</v>
      </c>
      <c r="C578" s="21" t="s">
        <v>4711</v>
      </c>
      <c r="D578" s="13" t="s">
        <v>361</v>
      </c>
      <c r="E578">
        <v>0.1585</v>
      </c>
      <c r="F578" s="13" t="s">
        <v>88</v>
      </c>
    </row>
    <row r="579" spans="1:6" x14ac:dyDescent="0.35">
      <c r="A579" s="21" t="s">
        <v>3745</v>
      </c>
      <c r="B579" s="13" t="s">
        <v>4712</v>
      </c>
      <c r="C579" s="21" t="s">
        <v>4713</v>
      </c>
      <c r="D579" s="13" t="s">
        <v>361</v>
      </c>
      <c r="E579">
        <v>0.7823</v>
      </c>
      <c r="F579" s="13" t="s">
        <v>88</v>
      </c>
    </row>
    <row r="580" spans="1:6" x14ac:dyDescent="0.35">
      <c r="A580" s="21" t="s">
        <v>3745</v>
      </c>
      <c r="B580" s="13" t="s">
        <v>4714</v>
      </c>
      <c r="C580" s="21" t="s">
        <v>4715</v>
      </c>
      <c r="D580" s="13" t="s">
        <v>361</v>
      </c>
      <c r="E580" t="s">
        <v>88</v>
      </c>
      <c r="F580" s="13" t="s">
        <v>88</v>
      </c>
    </row>
    <row r="581" spans="1:6" x14ac:dyDescent="0.35">
      <c r="A581" s="21" t="s">
        <v>3745</v>
      </c>
      <c r="B581" s="13" t="s">
        <v>4725</v>
      </c>
      <c r="C581" s="21" t="s">
        <v>4716</v>
      </c>
      <c r="D581" s="13" t="s">
        <v>361</v>
      </c>
      <c r="E581">
        <v>0.18390000000000001</v>
      </c>
      <c r="F581" s="13" t="s">
        <v>88</v>
      </c>
    </row>
    <row r="582" spans="1:6" x14ac:dyDescent="0.35">
      <c r="A582" s="21" t="s">
        <v>3745</v>
      </c>
      <c r="B582" s="13" t="s">
        <v>4717</v>
      </c>
      <c r="C582" s="21" t="s">
        <v>4718</v>
      </c>
      <c r="D582" s="13" t="s">
        <v>361</v>
      </c>
      <c r="E582">
        <v>0.31890000000000002</v>
      </c>
      <c r="F582" s="13" t="s">
        <v>88</v>
      </c>
    </row>
    <row r="583" spans="1:6" x14ac:dyDescent="0.35">
      <c r="A583" s="21" t="s">
        <v>3745</v>
      </c>
      <c r="B583" s="13" t="s">
        <v>4719</v>
      </c>
      <c r="C583" s="21" t="s">
        <v>4720</v>
      </c>
      <c r="D583" s="13" t="s">
        <v>361</v>
      </c>
      <c r="E583">
        <v>0.5796</v>
      </c>
      <c r="F583" s="13" t="s">
        <v>88</v>
      </c>
    </row>
    <row r="584" spans="1:6" x14ac:dyDescent="0.35">
      <c r="A584" s="21" t="s">
        <v>3745</v>
      </c>
      <c r="B584" s="13" t="s">
        <v>4721</v>
      </c>
      <c r="C584" s="21" t="s">
        <v>4722</v>
      </c>
      <c r="D584" s="13" t="s">
        <v>361</v>
      </c>
      <c r="E584">
        <v>4.48E-2</v>
      </c>
      <c r="F584" s="13" t="s">
        <v>88</v>
      </c>
    </row>
    <row r="585" spans="1:6" x14ac:dyDescent="0.35">
      <c r="A585" s="21" t="s">
        <v>3745</v>
      </c>
      <c r="B585" s="13" t="s">
        <v>4723</v>
      </c>
      <c r="C585" s="21" t="s">
        <v>4724</v>
      </c>
      <c r="D585" s="13" t="s">
        <v>361</v>
      </c>
      <c r="E585">
        <v>2.81E-2</v>
      </c>
      <c r="F585" s="13" t="s">
        <v>88</v>
      </c>
    </row>
    <row r="586" spans="1:6" x14ac:dyDescent="0.35">
      <c r="A586" t="s">
        <v>3246</v>
      </c>
      <c r="B586" s="13" t="s">
        <v>2882</v>
      </c>
      <c r="C586" t="s">
        <v>2883</v>
      </c>
      <c r="D586" s="13" t="s">
        <v>361</v>
      </c>
      <c r="E586" t="s">
        <v>88</v>
      </c>
      <c r="F586" s="13" t="s">
        <v>88</v>
      </c>
    </row>
    <row r="587" spans="1:6" x14ac:dyDescent="0.35">
      <c r="A587" t="s">
        <v>3246</v>
      </c>
      <c r="B587" s="13" t="s">
        <v>763</v>
      </c>
      <c r="C587" t="s">
        <v>507</v>
      </c>
      <c r="D587" s="13" t="s">
        <v>361</v>
      </c>
      <c r="E587" t="s">
        <v>88</v>
      </c>
      <c r="F587" s="13" t="s">
        <v>88</v>
      </c>
    </row>
    <row r="588" spans="1:6" x14ac:dyDescent="0.35">
      <c r="A588" t="s">
        <v>3246</v>
      </c>
      <c r="B588" s="13" t="s">
        <v>3195</v>
      </c>
      <c r="C588" t="s">
        <v>3196</v>
      </c>
      <c r="D588" s="13" t="s">
        <v>361</v>
      </c>
      <c r="E588" t="s">
        <v>88</v>
      </c>
      <c r="F588" s="13" t="s">
        <v>88</v>
      </c>
    </row>
    <row r="589" spans="1:6" x14ac:dyDescent="0.35">
      <c r="A589" t="s">
        <v>3246</v>
      </c>
      <c r="B589" s="13" t="s">
        <v>3197</v>
      </c>
      <c r="C589" t="s">
        <v>2287</v>
      </c>
      <c r="D589" s="13" t="s">
        <v>361</v>
      </c>
      <c r="E589" t="s">
        <v>88</v>
      </c>
      <c r="F589" s="13" t="s">
        <v>88</v>
      </c>
    </row>
    <row r="590" spans="1:6" x14ac:dyDescent="0.35">
      <c r="A590" t="s">
        <v>3246</v>
      </c>
      <c r="B590" s="13" t="s">
        <v>823</v>
      </c>
      <c r="C590" t="s">
        <v>373</v>
      </c>
      <c r="D590" s="13" t="s">
        <v>361</v>
      </c>
      <c r="E590" t="s">
        <v>88</v>
      </c>
      <c r="F590" s="13" t="s">
        <v>88</v>
      </c>
    </row>
    <row r="591" spans="1:6" x14ac:dyDescent="0.35">
      <c r="A591" t="s">
        <v>295</v>
      </c>
      <c r="B591" s="13" t="s">
        <v>2134</v>
      </c>
      <c r="C591" t="s">
        <v>894</v>
      </c>
      <c r="D591" s="13" t="s">
        <v>360</v>
      </c>
      <c r="E591">
        <v>6.0000000000000001E-3</v>
      </c>
      <c r="F591" s="13" t="s">
        <v>88</v>
      </c>
    </row>
    <row r="592" spans="1:6" x14ac:dyDescent="0.35">
      <c r="A592" t="s">
        <v>295</v>
      </c>
      <c r="B592" s="13" t="s">
        <v>701</v>
      </c>
      <c r="C592" t="s">
        <v>402</v>
      </c>
      <c r="D592" s="13" t="s">
        <v>361</v>
      </c>
      <c r="E592">
        <v>0.16</v>
      </c>
      <c r="F592" s="13" t="s">
        <v>88</v>
      </c>
    </row>
    <row r="593" spans="1:6" x14ac:dyDescent="0.35">
      <c r="A593" t="s">
        <v>295</v>
      </c>
      <c r="B593" s="13" t="s">
        <v>2132</v>
      </c>
      <c r="C593" t="s">
        <v>750</v>
      </c>
      <c r="D593" s="13" t="s">
        <v>360</v>
      </c>
      <c r="E593">
        <v>4.0000000000000001E-3</v>
      </c>
      <c r="F593" s="13" t="s">
        <v>88</v>
      </c>
    </row>
    <row r="594" spans="1:6" x14ac:dyDescent="0.35">
      <c r="A594" t="s">
        <v>295</v>
      </c>
      <c r="B594" s="13" t="s">
        <v>2133</v>
      </c>
      <c r="C594" t="s">
        <v>1418</v>
      </c>
      <c r="D594" s="13" t="s">
        <v>361</v>
      </c>
      <c r="E594">
        <v>0.17</v>
      </c>
      <c r="F594" s="13" t="s">
        <v>88</v>
      </c>
    </row>
    <row r="595" spans="1:6" x14ac:dyDescent="0.35">
      <c r="A595" t="s">
        <v>295</v>
      </c>
      <c r="B595" s="13" t="s">
        <v>823</v>
      </c>
      <c r="C595" t="s">
        <v>399</v>
      </c>
      <c r="D595" s="13" t="s">
        <v>361</v>
      </c>
      <c r="E595">
        <v>3.05</v>
      </c>
      <c r="F595" s="13" t="s">
        <v>88</v>
      </c>
    </row>
    <row r="596" spans="1:6" x14ac:dyDescent="0.35">
      <c r="A596" s="21" t="s">
        <v>3713</v>
      </c>
      <c r="B596" s="13" t="s">
        <v>4266</v>
      </c>
      <c r="C596" t="s">
        <v>976</v>
      </c>
      <c r="D596" s="13" t="s">
        <v>361</v>
      </c>
      <c r="E596">
        <v>0.11</v>
      </c>
      <c r="F596" s="13" t="s">
        <v>88</v>
      </c>
    </row>
    <row r="597" spans="1:6" x14ac:dyDescent="0.35">
      <c r="A597" s="21" t="s">
        <v>3713</v>
      </c>
      <c r="B597" s="13" t="s">
        <v>4267</v>
      </c>
      <c r="C597" t="s">
        <v>976</v>
      </c>
      <c r="D597" s="13" t="s">
        <v>361</v>
      </c>
      <c r="E597">
        <v>0.92</v>
      </c>
      <c r="F597" s="13" t="s">
        <v>88</v>
      </c>
    </row>
    <row r="598" spans="1:6" x14ac:dyDescent="0.35">
      <c r="A598" s="21" t="s">
        <v>3713</v>
      </c>
      <c r="B598" s="13" t="s">
        <v>4264</v>
      </c>
      <c r="C598" t="s">
        <v>1841</v>
      </c>
      <c r="D598" s="13" t="s">
        <v>361</v>
      </c>
      <c r="E598">
        <v>0.04</v>
      </c>
      <c r="F598" s="13" t="s">
        <v>88</v>
      </c>
    </row>
    <row r="599" spans="1:6" x14ac:dyDescent="0.35">
      <c r="A599" s="21" t="s">
        <v>3713</v>
      </c>
      <c r="B599" s="13" t="s">
        <v>4265</v>
      </c>
      <c r="C599" t="s">
        <v>509</v>
      </c>
      <c r="D599" s="13" t="s">
        <v>361</v>
      </c>
      <c r="E599">
        <v>0.03</v>
      </c>
      <c r="F599" s="13">
        <v>1.95E-2</v>
      </c>
    </row>
    <row r="600" spans="1:6" x14ac:dyDescent="0.35">
      <c r="A600" s="21" t="s">
        <v>3713</v>
      </c>
      <c r="B600" s="13" t="s">
        <v>4268</v>
      </c>
      <c r="C600" t="s">
        <v>4269</v>
      </c>
      <c r="D600" s="13" t="s">
        <v>361</v>
      </c>
      <c r="E600">
        <v>1.23</v>
      </c>
      <c r="F600" s="13">
        <v>1.14E-2</v>
      </c>
    </row>
    <row r="601" spans="1:6" x14ac:dyDescent="0.35">
      <c r="A601" s="21" t="s">
        <v>3713</v>
      </c>
      <c r="B601" s="13" t="s">
        <v>4275</v>
      </c>
      <c r="C601" t="s">
        <v>4269</v>
      </c>
      <c r="D601" s="13" t="s">
        <v>361</v>
      </c>
      <c r="E601">
        <v>0.38</v>
      </c>
      <c r="F601" s="13">
        <v>0.34010000000000001</v>
      </c>
    </row>
    <row r="602" spans="1:6" x14ac:dyDescent="0.35">
      <c r="A602" s="21" t="s">
        <v>3713</v>
      </c>
      <c r="B602" s="13" t="s">
        <v>4270</v>
      </c>
      <c r="C602" t="s">
        <v>4271</v>
      </c>
      <c r="D602" s="13" t="s">
        <v>361</v>
      </c>
      <c r="E602">
        <v>2.1800000000000002</v>
      </c>
      <c r="F602" s="13">
        <v>3.5299999999999998E-2</v>
      </c>
    </row>
    <row r="603" spans="1:6" x14ac:dyDescent="0.35">
      <c r="A603" s="21" t="s">
        <v>3713</v>
      </c>
      <c r="B603" s="13" t="s">
        <v>4281</v>
      </c>
      <c r="C603" s="21" t="s">
        <v>4255</v>
      </c>
      <c r="D603" s="13" t="s">
        <v>361</v>
      </c>
      <c r="E603">
        <v>0.28999999999999998</v>
      </c>
      <c r="F603" s="13">
        <v>0.29149999999999998</v>
      </c>
    </row>
    <row r="604" spans="1:6" x14ac:dyDescent="0.35">
      <c r="A604" s="21" t="s">
        <v>3713</v>
      </c>
      <c r="B604" s="13" t="s">
        <v>4272</v>
      </c>
      <c r="C604" t="s">
        <v>4273</v>
      </c>
      <c r="D604" s="13" t="s">
        <v>361</v>
      </c>
      <c r="E604">
        <v>0.21</v>
      </c>
      <c r="F604" s="13" t="s">
        <v>88</v>
      </c>
    </row>
    <row r="605" spans="1:6" x14ac:dyDescent="0.35">
      <c r="A605" s="21" t="s">
        <v>3713</v>
      </c>
      <c r="B605" s="13" t="s">
        <v>4282</v>
      </c>
      <c r="C605" s="21" t="s">
        <v>4273</v>
      </c>
      <c r="D605" s="13" t="s">
        <v>361</v>
      </c>
      <c r="E605">
        <v>0.23</v>
      </c>
      <c r="F605" s="13">
        <v>0.13389999999999999</v>
      </c>
    </row>
    <row r="606" spans="1:6" x14ac:dyDescent="0.35">
      <c r="A606" s="21" t="s">
        <v>3713</v>
      </c>
      <c r="B606" s="13" t="s">
        <v>4276</v>
      </c>
      <c r="C606" s="21" t="s">
        <v>4284</v>
      </c>
      <c r="D606" s="13" t="s">
        <v>360</v>
      </c>
      <c r="E606">
        <v>4.87</v>
      </c>
      <c r="F606" s="13" t="s">
        <v>88</v>
      </c>
    </row>
    <row r="607" spans="1:6" x14ac:dyDescent="0.35">
      <c r="A607" s="21" t="s">
        <v>3713</v>
      </c>
      <c r="B607" s="13" t="s">
        <v>4278</v>
      </c>
      <c r="C607" s="21" t="s">
        <v>4285</v>
      </c>
      <c r="D607" s="13" t="s">
        <v>360</v>
      </c>
      <c r="E607">
        <v>8.4700000000000006</v>
      </c>
      <c r="F607" s="13">
        <v>6.7135999999999996</v>
      </c>
    </row>
    <row r="608" spans="1:6" x14ac:dyDescent="0.35">
      <c r="A608" s="21" t="s">
        <v>3713</v>
      </c>
      <c r="B608" s="13" t="s">
        <v>4279</v>
      </c>
      <c r="C608" s="21" t="s">
        <v>4285</v>
      </c>
      <c r="D608" s="13" t="s">
        <v>360</v>
      </c>
      <c r="E608">
        <v>1.99</v>
      </c>
      <c r="F608" s="13">
        <v>0.86480000000000001</v>
      </c>
    </row>
    <row r="609" spans="1:6" x14ac:dyDescent="0.35">
      <c r="A609" s="21" t="s">
        <v>3713</v>
      </c>
      <c r="B609" s="13" t="s">
        <v>4274</v>
      </c>
      <c r="C609" s="21" t="s">
        <v>4283</v>
      </c>
      <c r="D609" s="13" t="s">
        <v>361</v>
      </c>
      <c r="E609">
        <v>2.27</v>
      </c>
      <c r="F609" s="13">
        <v>6.4000000000000003E-3</v>
      </c>
    </row>
    <row r="610" spans="1:6" x14ac:dyDescent="0.35">
      <c r="A610" s="21" t="s">
        <v>3713</v>
      </c>
      <c r="B610" s="13" t="s">
        <v>4277</v>
      </c>
      <c r="C610" s="21" t="s">
        <v>4283</v>
      </c>
      <c r="D610" s="13" t="s">
        <v>360</v>
      </c>
      <c r="E610">
        <v>12.57</v>
      </c>
      <c r="F610" s="13">
        <v>9.0710999999999995</v>
      </c>
    </row>
    <row r="611" spans="1:6" x14ac:dyDescent="0.35">
      <c r="A611" s="21" t="s">
        <v>3713</v>
      </c>
      <c r="B611" s="13" t="s">
        <v>4280</v>
      </c>
      <c r="C611" s="21" t="s">
        <v>4283</v>
      </c>
      <c r="D611" s="13" t="s">
        <v>360</v>
      </c>
      <c r="E611">
        <v>1.36</v>
      </c>
      <c r="F611" s="13">
        <v>1.0927</v>
      </c>
    </row>
    <row r="612" spans="1:6" x14ac:dyDescent="0.35">
      <c r="A612" s="21" t="s">
        <v>3713</v>
      </c>
      <c r="B612" s="13" t="s">
        <v>4262</v>
      </c>
      <c r="C612" t="s">
        <v>404</v>
      </c>
      <c r="D612" s="13" t="s">
        <v>361</v>
      </c>
      <c r="E612">
        <v>0.83</v>
      </c>
      <c r="F612" s="13">
        <v>0.18690000000000001</v>
      </c>
    </row>
    <row r="613" spans="1:6" x14ac:dyDescent="0.35">
      <c r="A613" s="21" t="s">
        <v>3713</v>
      </c>
      <c r="B613" s="13" t="s">
        <v>4263</v>
      </c>
      <c r="C613" t="s">
        <v>1418</v>
      </c>
      <c r="D613" s="13" t="s">
        <v>361</v>
      </c>
      <c r="E613">
        <v>0.45</v>
      </c>
      <c r="F613" s="13">
        <v>0.44850000000000001</v>
      </c>
    </row>
    <row r="614" spans="1:6" x14ac:dyDescent="0.35">
      <c r="A614" s="21" t="s">
        <v>3713</v>
      </c>
      <c r="B614" s="13" t="s">
        <v>1923</v>
      </c>
      <c r="C614" s="21" t="s">
        <v>375</v>
      </c>
      <c r="D614" s="13" t="s">
        <v>361</v>
      </c>
      <c r="E614">
        <v>1.28</v>
      </c>
      <c r="F614" s="13">
        <v>5.7999999999999996E-3</v>
      </c>
    </row>
    <row r="615" spans="1:6" x14ac:dyDescent="0.35">
      <c r="A615" s="21" t="s">
        <v>3715</v>
      </c>
      <c r="B615" s="13" t="s">
        <v>4313</v>
      </c>
      <c r="C615" t="s">
        <v>573</v>
      </c>
      <c r="D615" s="13" t="s">
        <v>361</v>
      </c>
      <c r="E615">
        <v>0.23</v>
      </c>
      <c r="F615" s="13" t="s">
        <v>88</v>
      </c>
    </row>
    <row r="616" spans="1:6" x14ac:dyDescent="0.35">
      <c r="A616" s="21" t="s">
        <v>3715</v>
      </c>
      <c r="B616" s="13" t="s">
        <v>4312</v>
      </c>
      <c r="C616" t="s">
        <v>4320</v>
      </c>
      <c r="D616" s="13" t="s">
        <v>361</v>
      </c>
      <c r="E616">
        <v>1.53</v>
      </c>
      <c r="F616" s="13" t="s">
        <v>88</v>
      </c>
    </row>
    <row r="617" spans="1:6" x14ac:dyDescent="0.35">
      <c r="A617" s="21" t="s">
        <v>3715</v>
      </c>
      <c r="B617" s="13" t="s">
        <v>4315</v>
      </c>
      <c r="C617" t="s">
        <v>2367</v>
      </c>
      <c r="D617" s="13" t="s">
        <v>360</v>
      </c>
      <c r="E617">
        <v>1.64</v>
      </c>
      <c r="F617" s="13" t="s">
        <v>88</v>
      </c>
    </row>
    <row r="618" spans="1:6" x14ac:dyDescent="0.35">
      <c r="A618" s="21" t="s">
        <v>3715</v>
      </c>
      <c r="B618" s="13" t="s">
        <v>4311</v>
      </c>
      <c r="C618" t="s">
        <v>4318</v>
      </c>
      <c r="D618" s="13" t="s">
        <v>360</v>
      </c>
      <c r="E618">
        <v>59.73</v>
      </c>
      <c r="F618" s="13">
        <v>27.7</v>
      </c>
    </row>
    <row r="619" spans="1:6" x14ac:dyDescent="0.35">
      <c r="A619" s="21" t="s">
        <v>3715</v>
      </c>
      <c r="B619" s="13" t="s">
        <v>4316</v>
      </c>
      <c r="C619" t="s">
        <v>976</v>
      </c>
      <c r="D619" s="13" t="s">
        <v>361</v>
      </c>
      <c r="E619">
        <v>0.84</v>
      </c>
      <c r="F619" s="13" t="s">
        <v>88</v>
      </c>
    </row>
    <row r="620" spans="1:6" x14ac:dyDescent="0.35">
      <c r="A620" s="21" t="s">
        <v>3715</v>
      </c>
      <c r="B620" s="13" t="s">
        <v>3465</v>
      </c>
      <c r="C620" t="s">
        <v>3466</v>
      </c>
      <c r="D620" s="13" t="s">
        <v>360</v>
      </c>
      <c r="E620">
        <v>46.46</v>
      </c>
      <c r="F620" s="13">
        <v>31.4</v>
      </c>
    </row>
    <row r="621" spans="1:6" x14ac:dyDescent="0.35">
      <c r="A621" s="21" t="s">
        <v>3715</v>
      </c>
      <c r="B621" s="13" t="s">
        <v>4314</v>
      </c>
      <c r="C621" t="s">
        <v>4319</v>
      </c>
      <c r="D621" s="13" t="s">
        <v>360</v>
      </c>
      <c r="E621">
        <v>16.02</v>
      </c>
      <c r="F621" s="13">
        <v>10.7</v>
      </c>
    </row>
    <row r="622" spans="1:6" x14ac:dyDescent="0.35">
      <c r="A622" s="21" t="s">
        <v>3715</v>
      </c>
      <c r="B622" s="13" t="s">
        <v>4317</v>
      </c>
      <c r="C622" t="s">
        <v>3462</v>
      </c>
      <c r="D622" s="13" t="s">
        <v>361</v>
      </c>
      <c r="E622">
        <v>87.66</v>
      </c>
      <c r="F622" s="13" t="s">
        <v>88</v>
      </c>
    </row>
    <row r="623" spans="1:6" x14ac:dyDescent="0.35">
      <c r="A623" s="21" t="s">
        <v>3727</v>
      </c>
      <c r="B623" s="13" t="s">
        <v>4359</v>
      </c>
      <c r="C623" t="s">
        <v>387</v>
      </c>
      <c r="D623" s="13" t="s">
        <v>360</v>
      </c>
      <c r="E623">
        <v>3.9300999999999999</v>
      </c>
      <c r="F623" s="13" t="s">
        <v>88</v>
      </c>
    </row>
    <row r="624" spans="1:6" x14ac:dyDescent="0.35">
      <c r="A624" s="21" t="s">
        <v>3727</v>
      </c>
      <c r="B624" s="13" t="s">
        <v>4510</v>
      </c>
      <c r="C624" t="s">
        <v>3083</v>
      </c>
      <c r="D624" s="13" t="s">
        <v>361</v>
      </c>
      <c r="E624">
        <v>0.89590000000000003</v>
      </c>
      <c r="F624" s="13" t="s">
        <v>88</v>
      </c>
    </row>
    <row r="625" spans="1:6" x14ac:dyDescent="0.35">
      <c r="A625" s="21" t="s">
        <v>3727</v>
      </c>
      <c r="B625" s="13" t="s">
        <v>701</v>
      </c>
      <c r="C625" t="s">
        <v>402</v>
      </c>
      <c r="D625" s="13" t="s">
        <v>361</v>
      </c>
      <c r="E625">
        <v>5.2600000000000001E-2</v>
      </c>
      <c r="F625" s="13" t="s">
        <v>88</v>
      </c>
    </row>
    <row r="626" spans="1:6" x14ac:dyDescent="0.35">
      <c r="A626" s="21" t="s">
        <v>3727</v>
      </c>
      <c r="B626" s="13" t="s">
        <v>4511</v>
      </c>
      <c r="C626" s="21" t="s">
        <v>1620</v>
      </c>
      <c r="D626" s="13" t="s">
        <v>361</v>
      </c>
      <c r="E626">
        <v>0.29389999999999999</v>
      </c>
      <c r="F626" s="13" t="s">
        <v>88</v>
      </c>
    </row>
    <row r="627" spans="1:6" x14ac:dyDescent="0.35">
      <c r="A627" s="21" t="s">
        <v>3727</v>
      </c>
      <c r="B627" s="13" t="s">
        <v>4512</v>
      </c>
      <c r="C627" t="s">
        <v>706</v>
      </c>
      <c r="D627" s="13" t="s">
        <v>361</v>
      </c>
      <c r="E627">
        <v>1.8702000000000001</v>
      </c>
      <c r="F627" s="13" t="s">
        <v>88</v>
      </c>
    </row>
    <row r="628" spans="1:6" x14ac:dyDescent="0.35">
      <c r="A628" s="21" t="s">
        <v>3727</v>
      </c>
      <c r="B628" s="13" t="s">
        <v>823</v>
      </c>
      <c r="C628" t="s">
        <v>944</v>
      </c>
      <c r="D628" s="13" t="s">
        <v>361</v>
      </c>
      <c r="E628">
        <v>13.363</v>
      </c>
      <c r="F628" s="13" t="s">
        <v>88</v>
      </c>
    </row>
    <row r="629" spans="1:6" x14ac:dyDescent="0.35">
      <c r="A629" s="21" t="s">
        <v>3727</v>
      </c>
      <c r="B629" s="13" t="s">
        <v>763</v>
      </c>
      <c r="C629" t="s">
        <v>944</v>
      </c>
      <c r="D629" s="13" t="s">
        <v>361</v>
      </c>
      <c r="E629">
        <v>0.30380000000000001</v>
      </c>
      <c r="F629" s="13" t="s">
        <v>88</v>
      </c>
    </row>
    <row r="630" spans="1:6" x14ac:dyDescent="0.35">
      <c r="A630" s="21" t="s">
        <v>3727</v>
      </c>
      <c r="B630" s="13" t="s">
        <v>4513</v>
      </c>
      <c r="C630" s="21" t="s">
        <v>4514</v>
      </c>
      <c r="D630" s="13" t="s">
        <v>361</v>
      </c>
      <c r="E630">
        <v>4.3799999999999999E-2</v>
      </c>
      <c r="F630" s="13" t="s">
        <v>88</v>
      </c>
    </row>
    <row r="631" spans="1:6" x14ac:dyDescent="0.35">
      <c r="A631" t="s">
        <v>3247</v>
      </c>
      <c r="B631" s="13" t="s">
        <v>3264</v>
      </c>
      <c r="C631" t="s">
        <v>3265</v>
      </c>
      <c r="D631" s="13" t="s">
        <v>360</v>
      </c>
      <c r="E631">
        <v>0.53</v>
      </c>
      <c r="F631" s="13" t="s">
        <v>88</v>
      </c>
    </row>
    <row r="632" spans="1:6" x14ac:dyDescent="0.35">
      <c r="A632" t="s">
        <v>3247</v>
      </c>
      <c r="B632" s="13" t="s">
        <v>3266</v>
      </c>
      <c r="C632" t="s">
        <v>3267</v>
      </c>
      <c r="D632" s="13" t="s">
        <v>360</v>
      </c>
      <c r="E632">
        <v>8.41</v>
      </c>
      <c r="F632" s="13" t="s">
        <v>88</v>
      </c>
    </row>
    <row r="633" spans="1:6" x14ac:dyDescent="0.35">
      <c r="A633" t="s">
        <v>3247</v>
      </c>
      <c r="B633" s="13" t="s">
        <v>3268</v>
      </c>
      <c r="C633" t="s">
        <v>3269</v>
      </c>
      <c r="D633" s="13" t="s">
        <v>360</v>
      </c>
      <c r="E633">
        <v>69.989999999999995</v>
      </c>
      <c r="F633" s="13" t="s">
        <v>88</v>
      </c>
    </row>
    <row r="634" spans="1:6" x14ac:dyDescent="0.35">
      <c r="A634" t="s">
        <v>3247</v>
      </c>
      <c r="B634" s="13" t="s">
        <v>2311</v>
      </c>
      <c r="C634" t="s">
        <v>1986</v>
      </c>
      <c r="D634" s="13" t="s">
        <v>361</v>
      </c>
      <c r="E634">
        <v>0.45</v>
      </c>
      <c r="F634" s="13" t="s">
        <v>88</v>
      </c>
    </row>
    <row r="635" spans="1:6" x14ac:dyDescent="0.35">
      <c r="A635" t="s">
        <v>3247</v>
      </c>
      <c r="B635" s="13" t="s">
        <v>577</v>
      </c>
      <c r="C635" t="s">
        <v>2616</v>
      </c>
      <c r="D635" s="13" t="s">
        <v>361</v>
      </c>
      <c r="E635">
        <v>0.02</v>
      </c>
      <c r="F635" s="13" t="s">
        <v>88</v>
      </c>
    </row>
    <row r="636" spans="1:6" x14ac:dyDescent="0.35">
      <c r="A636" t="s">
        <v>3247</v>
      </c>
      <c r="B636" s="13" t="s">
        <v>943</v>
      </c>
      <c r="C636" t="s">
        <v>399</v>
      </c>
      <c r="D636" s="13" t="s">
        <v>361</v>
      </c>
      <c r="E636">
        <v>0.05</v>
      </c>
      <c r="F636" s="13" t="s">
        <v>88</v>
      </c>
    </row>
    <row r="637" spans="1:6" x14ac:dyDescent="0.35">
      <c r="A637" t="s">
        <v>3248</v>
      </c>
      <c r="B637" s="13" t="s">
        <v>3314</v>
      </c>
      <c r="C637" t="s">
        <v>576</v>
      </c>
      <c r="D637" s="13" t="s">
        <v>361</v>
      </c>
      <c r="E637">
        <v>3.35</v>
      </c>
      <c r="F637" s="13" t="s">
        <v>88</v>
      </c>
    </row>
    <row r="638" spans="1:6" x14ac:dyDescent="0.35">
      <c r="A638" t="s">
        <v>3248</v>
      </c>
      <c r="B638" s="13" t="s">
        <v>3311</v>
      </c>
      <c r="C638" t="s">
        <v>3163</v>
      </c>
      <c r="D638" s="13" t="s">
        <v>361</v>
      </c>
      <c r="E638">
        <v>0.18</v>
      </c>
      <c r="F638" s="13" t="s">
        <v>88</v>
      </c>
    </row>
    <row r="639" spans="1:6" x14ac:dyDescent="0.35">
      <c r="A639" t="s">
        <v>3248</v>
      </c>
      <c r="B639" s="13" t="s">
        <v>3312</v>
      </c>
      <c r="C639" t="s">
        <v>3313</v>
      </c>
      <c r="D639" s="13" t="s">
        <v>361</v>
      </c>
      <c r="E639">
        <v>1.1000000000000001</v>
      </c>
      <c r="F639" s="13" t="s">
        <v>88</v>
      </c>
    </row>
    <row r="640" spans="1:6" x14ac:dyDescent="0.35">
      <c r="A640" t="s">
        <v>3248</v>
      </c>
      <c r="B640" s="13" t="s">
        <v>3305</v>
      </c>
      <c r="C640" t="s">
        <v>3306</v>
      </c>
      <c r="D640" s="13" t="s">
        <v>361</v>
      </c>
      <c r="E640">
        <v>0.2</v>
      </c>
      <c r="F640" s="13" t="s">
        <v>88</v>
      </c>
    </row>
    <row r="641" spans="1:6" x14ac:dyDescent="0.35">
      <c r="A641" t="s">
        <v>3248</v>
      </c>
      <c r="B641" s="13" t="s">
        <v>3310</v>
      </c>
      <c r="C641" t="s">
        <v>2242</v>
      </c>
      <c r="D641" s="13" t="s">
        <v>360</v>
      </c>
      <c r="E641">
        <v>3.46</v>
      </c>
      <c r="F641" s="13" t="s">
        <v>88</v>
      </c>
    </row>
    <row r="642" spans="1:6" x14ac:dyDescent="0.35">
      <c r="A642" t="s">
        <v>3248</v>
      </c>
      <c r="B642" s="13" t="s">
        <v>3304</v>
      </c>
      <c r="C642" t="s">
        <v>509</v>
      </c>
      <c r="D642" s="13" t="s">
        <v>361</v>
      </c>
      <c r="E642">
        <v>0.74</v>
      </c>
      <c r="F642" s="13" t="s">
        <v>88</v>
      </c>
    </row>
    <row r="643" spans="1:6" x14ac:dyDescent="0.35">
      <c r="A643" t="s">
        <v>3248</v>
      </c>
      <c r="B643" s="13" t="s">
        <v>3308</v>
      </c>
      <c r="C643" t="s">
        <v>3309</v>
      </c>
      <c r="D643" s="13" t="s">
        <v>361</v>
      </c>
      <c r="E643">
        <v>0.18</v>
      </c>
      <c r="F643" s="13" t="s">
        <v>88</v>
      </c>
    </row>
    <row r="644" spans="1:6" x14ac:dyDescent="0.35">
      <c r="A644" t="s">
        <v>3248</v>
      </c>
      <c r="B644" s="13" t="s">
        <v>3307</v>
      </c>
      <c r="C644" t="s">
        <v>583</v>
      </c>
      <c r="D644" s="13" t="s">
        <v>361</v>
      </c>
      <c r="E644">
        <v>9.68</v>
      </c>
      <c r="F644" s="13" t="s">
        <v>88</v>
      </c>
    </row>
    <row r="645" spans="1:6" x14ac:dyDescent="0.35">
      <c r="A645" t="s">
        <v>3248</v>
      </c>
      <c r="B645" s="13" t="s">
        <v>3315</v>
      </c>
      <c r="C645" t="s">
        <v>375</v>
      </c>
      <c r="D645" s="13" t="s">
        <v>361</v>
      </c>
      <c r="E645">
        <v>0.27</v>
      </c>
      <c r="F645" s="13" t="s">
        <v>88</v>
      </c>
    </row>
    <row r="646" spans="1:6" x14ac:dyDescent="0.35">
      <c r="A646" t="s">
        <v>3240</v>
      </c>
      <c r="B646" s="13" t="s">
        <v>942</v>
      </c>
      <c r="C646" t="s">
        <v>657</v>
      </c>
      <c r="D646" s="13" t="s">
        <v>361</v>
      </c>
      <c r="E646">
        <v>5.5</v>
      </c>
      <c r="F646" s="13" t="s">
        <v>88</v>
      </c>
    </row>
    <row r="647" spans="1:6" x14ac:dyDescent="0.35">
      <c r="A647" t="s">
        <v>3240</v>
      </c>
      <c r="B647" s="13" t="s">
        <v>2956</v>
      </c>
      <c r="C647" t="s">
        <v>757</v>
      </c>
      <c r="D647" s="13" t="s">
        <v>361</v>
      </c>
      <c r="E647">
        <v>0.18</v>
      </c>
      <c r="F647" s="13" t="s">
        <v>88</v>
      </c>
    </row>
    <row r="648" spans="1:6" x14ac:dyDescent="0.35">
      <c r="A648" t="s">
        <v>3240</v>
      </c>
      <c r="B648" s="13" t="s">
        <v>2955</v>
      </c>
      <c r="C648" t="s">
        <v>394</v>
      </c>
      <c r="D648" s="13" t="s">
        <v>361</v>
      </c>
      <c r="E648">
        <v>0.12</v>
      </c>
      <c r="F648" s="13" t="s">
        <v>88</v>
      </c>
    </row>
    <row r="649" spans="1:6" x14ac:dyDescent="0.35">
      <c r="A649" t="s">
        <v>3240</v>
      </c>
      <c r="B649" s="13" t="s">
        <v>701</v>
      </c>
      <c r="C649" t="s">
        <v>402</v>
      </c>
      <c r="D649" s="13" t="s">
        <v>361</v>
      </c>
      <c r="E649">
        <v>8.9999999999999993E-3</v>
      </c>
      <c r="F649" s="13" t="s">
        <v>88</v>
      </c>
    </row>
    <row r="650" spans="1:6" x14ac:dyDescent="0.35">
      <c r="A650" t="s">
        <v>3240</v>
      </c>
      <c r="B650" s="13" t="s">
        <v>2954</v>
      </c>
      <c r="C650" t="s">
        <v>404</v>
      </c>
      <c r="D650" s="13" t="s">
        <v>361</v>
      </c>
      <c r="E650">
        <v>0.05</v>
      </c>
      <c r="F650" s="13" t="s">
        <v>88</v>
      </c>
    </row>
    <row r="651" spans="1:6" x14ac:dyDescent="0.35">
      <c r="A651" t="s">
        <v>3240</v>
      </c>
      <c r="B651" s="13" t="s">
        <v>2957</v>
      </c>
      <c r="C651" t="s">
        <v>373</v>
      </c>
      <c r="D651" s="13" t="s">
        <v>361</v>
      </c>
      <c r="E651">
        <v>0.15</v>
      </c>
      <c r="F651" s="13" t="s">
        <v>88</v>
      </c>
    </row>
    <row r="652" spans="1:6" x14ac:dyDescent="0.35">
      <c r="A652" t="s">
        <v>3240</v>
      </c>
      <c r="B652" s="13" t="s">
        <v>2958</v>
      </c>
      <c r="C652" t="s">
        <v>373</v>
      </c>
      <c r="D652" s="13" t="s">
        <v>361</v>
      </c>
      <c r="E652">
        <v>0.16</v>
      </c>
      <c r="F652" s="13" t="s">
        <v>88</v>
      </c>
    </row>
    <row r="653" spans="1:6" x14ac:dyDescent="0.35">
      <c r="A653" t="s">
        <v>3240</v>
      </c>
      <c r="B653" s="13" t="s">
        <v>2953</v>
      </c>
      <c r="C653" s="21" t="s">
        <v>2015</v>
      </c>
      <c r="D653" s="13" t="s">
        <v>361</v>
      </c>
      <c r="E653">
        <v>5.2</v>
      </c>
      <c r="F653" s="13" t="s">
        <v>88</v>
      </c>
    </row>
    <row r="654" spans="1:6" x14ac:dyDescent="0.35">
      <c r="A654" t="s">
        <v>328</v>
      </c>
      <c r="B654" s="13" t="s">
        <v>2343</v>
      </c>
      <c r="C654" t="s">
        <v>2344</v>
      </c>
      <c r="D654" s="13" t="s">
        <v>361</v>
      </c>
      <c r="E654">
        <v>1.68</v>
      </c>
      <c r="F654" s="13" t="s">
        <v>88</v>
      </c>
    </row>
    <row r="655" spans="1:6" x14ac:dyDescent="0.35">
      <c r="A655" t="s">
        <v>328</v>
      </c>
      <c r="B655" s="13" t="s">
        <v>2345</v>
      </c>
      <c r="C655" t="s">
        <v>2346</v>
      </c>
      <c r="D655" s="13" t="s">
        <v>361</v>
      </c>
      <c r="E655">
        <v>0.11</v>
      </c>
      <c r="F655" s="13" t="s">
        <v>88</v>
      </c>
    </row>
    <row r="656" spans="1:6" x14ac:dyDescent="0.35">
      <c r="A656" t="s">
        <v>328</v>
      </c>
      <c r="B656" s="13" t="s">
        <v>2347</v>
      </c>
      <c r="C656" t="s">
        <v>2348</v>
      </c>
      <c r="D656" s="13" t="s">
        <v>361</v>
      </c>
      <c r="E656">
        <v>1.31</v>
      </c>
      <c r="F656" s="13" t="s">
        <v>88</v>
      </c>
    </row>
    <row r="657" spans="1:6" x14ac:dyDescent="0.35">
      <c r="A657" t="s">
        <v>328</v>
      </c>
      <c r="B657" s="13" t="s">
        <v>2349</v>
      </c>
      <c r="C657" t="s">
        <v>2350</v>
      </c>
      <c r="D657" s="13" t="s">
        <v>361</v>
      </c>
      <c r="E657">
        <v>0.33</v>
      </c>
      <c r="F657" s="13" t="s">
        <v>88</v>
      </c>
    </row>
    <row r="658" spans="1:6" x14ac:dyDescent="0.35">
      <c r="A658" t="s">
        <v>328</v>
      </c>
      <c r="B658" s="13" t="s">
        <v>2351</v>
      </c>
      <c r="C658" t="s">
        <v>1159</v>
      </c>
      <c r="D658" s="13" t="s">
        <v>361</v>
      </c>
      <c r="E658">
        <v>2.68</v>
      </c>
      <c r="F658" s="13" t="s">
        <v>88</v>
      </c>
    </row>
    <row r="659" spans="1:6" x14ac:dyDescent="0.35">
      <c r="A659" t="s">
        <v>331</v>
      </c>
      <c r="B659" s="13" t="s">
        <v>2359</v>
      </c>
      <c r="C659" t="s">
        <v>2366</v>
      </c>
      <c r="D659" s="13" t="s">
        <v>361</v>
      </c>
      <c r="E659">
        <v>0.4</v>
      </c>
      <c r="F659" s="13">
        <v>0</v>
      </c>
    </row>
    <row r="660" spans="1:6" x14ac:dyDescent="0.35">
      <c r="A660" t="s">
        <v>331</v>
      </c>
      <c r="B660" s="13" t="s">
        <v>2358</v>
      </c>
      <c r="C660" t="s">
        <v>2275</v>
      </c>
      <c r="D660" s="13" t="s">
        <v>361</v>
      </c>
      <c r="E660">
        <v>0.6</v>
      </c>
      <c r="F660" s="13">
        <v>0</v>
      </c>
    </row>
    <row r="661" spans="1:6" x14ac:dyDescent="0.35">
      <c r="A661" t="s">
        <v>331</v>
      </c>
      <c r="B661" s="13" t="s">
        <v>2356</v>
      </c>
      <c r="C661" t="s">
        <v>2364</v>
      </c>
      <c r="D661" s="13" t="s">
        <v>361</v>
      </c>
      <c r="E661">
        <v>1.1000000000000001</v>
      </c>
      <c r="F661" s="13">
        <v>0.05</v>
      </c>
    </row>
    <row r="662" spans="1:6" x14ac:dyDescent="0.35">
      <c r="A662" t="s">
        <v>331</v>
      </c>
      <c r="B662" s="13" t="s">
        <v>2357</v>
      </c>
      <c r="C662" t="s">
        <v>2367</v>
      </c>
      <c r="D662" s="13" t="s">
        <v>361</v>
      </c>
      <c r="E662">
        <v>0.2</v>
      </c>
      <c r="F662" s="13">
        <v>0</v>
      </c>
    </row>
    <row r="663" spans="1:6" x14ac:dyDescent="0.35">
      <c r="A663" t="s">
        <v>331</v>
      </c>
      <c r="B663" s="13" t="s">
        <v>2355</v>
      </c>
      <c r="C663" t="s">
        <v>2365</v>
      </c>
      <c r="D663" s="13" t="s">
        <v>361</v>
      </c>
      <c r="E663">
        <v>0.3</v>
      </c>
      <c r="F663" s="13">
        <v>0</v>
      </c>
    </row>
    <row r="664" spans="1:6" x14ac:dyDescent="0.35">
      <c r="A664" t="s">
        <v>331</v>
      </c>
      <c r="B664" s="13" t="s">
        <v>2353</v>
      </c>
      <c r="C664" t="s">
        <v>2229</v>
      </c>
      <c r="D664" s="13" t="s">
        <v>361</v>
      </c>
      <c r="E664">
        <v>2.6</v>
      </c>
      <c r="F664" s="13">
        <v>0</v>
      </c>
    </row>
    <row r="665" spans="1:6" x14ac:dyDescent="0.35">
      <c r="A665" t="s">
        <v>331</v>
      </c>
      <c r="B665" s="13" t="s">
        <v>2354</v>
      </c>
      <c r="C665" t="s">
        <v>2229</v>
      </c>
      <c r="D665" s="13" t="s">
        <v>361</v>
      </c>
      <c r="E665">
        <v>2</v>
      </c>
      <c r="F665" s="13">
        <v>0.4</v>
      </c>
    </row>
    <row r="666" spans="1:6" x14ac:dyDescent="0.35">
      <c r="A666" t="s">
        <v>331</v>
      </c>
      <c r="B666" s="13" t="s">
        <v>2352</v>
      </c>
      <c r="C666" t="s">
        <v>2361</v>
      </c>
      <c r="D666" s="13" t="s">
        <v>361</v>
      </c>
      <c r="E666">
        <v>42.7</v>
      </c>
      <c r="F666" s="13">
        <v>11.25</v>
      </c>
    </row>
    <row r="667" spans="1:6" x14ac:dyDescent="0.35">
      <c r="A667" t="s">
        <v>331</v>
      </c>
      <c r="B667" s="13" t="s">
        <v>2362</v>
      </c>
      <c r="C667" t="s">
        <v>2363</v>
      </c>
      <c r="D667" s="13" t="s">
        <v>361</v>
      </c>
      <c r="E667">
        <v>5.7</v>
      </c>
      <c r="F667" s="13">
        <v>0</v>
      </c>
    </row>
    <row r="668" spans="1:6" x14ac:dyDescent="0.35">
      <c r="A668" t="s">
        <v>331</v>
      </c>
      <c r="B668" s="13" t="s">
        <v>2360</v>
      </c>
      <c r="C668" t="s">
        <v>2368</v>
      </c>
      <c r="D668" s="13" t="s">
        <v>361</v>
      </c>
      <c r="E668">
        <v>0.6</v>
      </c>
      <c r="F668" s="13">
        <v>0</v>
      </c>
    </row>
    <row r="669" spans="1:6" x14ac:dyDescent="0.35">
      <c r="A669" t="s">
        <v>129</v>
      </c>
      <c r="B669" t="s">
        <v>857</v>
      </c>
      <c r="C669" t="s">
        <v>858</v>
      </c>
      <c r="D669" t="s">
        <v>361</v>
      </c>
      <c r="E669">
        <v>1.1000000000000001</v>
      </c>
      <c r="F669" t="s">
        <v>88</v>
      </c>
    </row>
    <row r="670" spans="1:6" x14ac:dyDescent="0.35">
      <c r="A670" t="s">
        <v>129</v>
      </c>
      <c r="B670" t="s">
        <v>880</v>
      </c>
      <c r="C670" s="21" t="s">
        <v>4789</v>
      </c>
      <c r="D670" t="s">
        <v>361</v>
      </c>
      <c r="E670">
        <v>0.04</v>
      </c>
      <c r="F670" t="s">
        <v>88</v>
      </c>
    </row>
    <row r="671" spans="1:6" x14ac:dyDescent="0.35">
      <c r="A671" t="s">
        <v>129</v>
      </c>
      <c r="B671" t="s">
        <v>881</v>
      </c>
      <c r="C671" s="21" t="s">
        <v>4788</v>
      </c>
      <c r="D671" t="s">
        <v>361</v>
      </c>
      <c r="E671">
        <v>0.2</v>
      </c>
      <c r="F671" t="s">
        <v>88</v>
      </c>
    </row>
    <row r="672" spans="1:6" x14ac:dyDescent="0.35">
      <c r="A672" t="s">
        <v>129</v>
      </c>
      <c r="B672" t="s">
        <v>882</v>
      </c>
      <c r="C672" t="s">
        <v>883</v>
      </c>
      <c r="D672" t="s">
        <v>361</v>
      </c>
      <c r="E672">
        <v>0.04</v>
      </c>
      <c r="F672" t="s">
        <v>88</v>
      </c>
    </row>
    <row r="673" spans="1:6" x14ac:dyDescent="0.35">
      <c r="A673" t="s">
        <v>129</v>
      </c>
      <c r="B673" t="s">
        <v>884</v>
      </c>
      <c r="C673" t="s">
        <v>885</v>
      </c>
      <c r="D673" t="s">
        <v>361</v>
      </c>
      <c r="E673">
        <v>0.02</v>
      </c>
      <c r="F673" t="s">
        <v>88</v>
      </c>
    </row>
    <row r="674" spans="1:6" x14ac:dyDescent="0.35">
      <c r="A674" t="s">
        <v>129</v>
      </c>
      <c r="B674" t="s">
        <v>690</v>
      </c>
      <c r="C674" t="s">
        <v>657</v>
      </c>
      <c r="D674" t="s">
        <v>361</v>
      </c>
      <c r="E674">
        <v>4.58</v>
      </c>
      <c r="F674">
        <v>3.97</v>
      </c>
    </row>
    <row r="675" spans="1:6" x14ac:dyDescent="0.35">
      <c r="A675" t="s">
        <v>129</v>
      </c>
      <c r="B675" t="s">
        <v>859</v>
      </c>
      <c r="C675" t="s">
        <v>860</v>
      </c>
      <c r="D675" t="s">
        <v>361</v>
      </c>
      <c r="E675">
        <v>0.84</v>
      </c>
      <c r="F675">
        <v>0.47</v>
      </c>
    </row>
    <row r="676" spans="1:6" x14ac:dyDescent="0.35">
      <c r="A676" t="s">
        <v>129</v>
      </c>
      <c r="B676" t="s">
        <v>886</v>
      </c>
      <c r="C676" t="s">
        <v>887</v>
      </c>
      <c r="D676" t="s">
        <v>361</v>
      </c>
      <c r="E676">
        <v>0.48</v>
      </c>
      <c r="F676" t="s">
        <v>88</v>
      </c>
    </row>
    <row r="677" spans="1:6" x14ac:dyDescent="0.35">
      <c r="A677" t="s">
        <v>129</v>
      </c>
      <c r="B677" t="s">
        <v>888</v>
      </c>
      <c r="C677" t="s">
        <v>761</v>
      </c>
      <c r="D677" t="s">
        <v>361</v>
      </c>
      <c r="E677">
        <v>0.09</v>
      </c>
      <c r="F677" t="s">
        <v>88</v>
      </c>
    </row>
    <row r="678" spans="1:6" x14ac:dyDescent="0.35">
      <c r="A678" t="s">
        <v>129</v>
      </c>
      <c r="B678" t="s">
        <v>889</v>
      </c>
      <c r="C678" t="s">
        <v>890</v>
      </c>
      <c r="D678" t="s">
        <v>361</v>
      </c>
      <c r="E678">
        <v>0.13</v>
      </c>
      <c r="F678" t="s">
        <v>88</v>
      </c>
    </row>
    <row r="679" spans="1:6" x14ac:dyDescent="0.35">
      <c r="A679" t="s">
        <v>129</v>
      </c>
      <c r="B679" t="s">
        <v>891</v>
      </c>
      <c r="C679" t="s">
        <v>892</v>
      </c>
      <c r="D679" t="s">
        <v>361</v>
      </c>
      <c r="E679">
        <v>0.09</v>
      </c>
      <c r="F679" t="s">
        <v>88</v>
      </c>
    </row>
    <row r="680" spans="1:6" x14ac:dyDescent="0.35">
      <c r="A680" t="s">
        <v>129</v>
      </c>
      <c r="B680" t="s">
        <v>893</v>
      </c>
      <c r="C680" t="s">
        <v>894</v>
      </c>
      <c r="D680" t="s">
        <v>361</v>
      </c>
      <c r="E680">
        <v>7.0000000000000007E-2</v>
      </c>
      <c r="F680" t="s">
        <v>88</v>
      </c>
    </row>
    <row r="681" spans="1:6" x14ac:dyDescent="0.35">
      <c r="A681" t="s">
        <v>129</v>
      </c>
      <c r="B681" t="s">
        <v>700</v>
      </c>
      <c r="C681" t="s">
        <v>394</v>
      </c>
      <c r="D681" t="s">
        <v>361</v>
      </c>
      <c r="E681">
        <v>0.18</v>
      </c>
      <c r="F681">
        <v>1.6E-2</v>
      </c>
    </row>
    <row r="682" spans="1:6" x14ac:dyDescent="0.35">
      <c r="A682" t="s">
        <v>129</v>
      </c>
      <c r="B682" t="s">
        <v>862</v>
      </c>
      <c r="C682" t="s">
        <v>861</v>
      </c>
      <c r="D682" t="s">
        <v>361</v>
      </c>
      <c r="E682">
        <v>0.26</v>
      </c>
      <c r="F682">
        <v>0.01</v>
      </c>
    </row>
    <row r="683" spans="1:6" x14ac:dyDescent="0.35">
      <c r="A683" t="s">
        <v>129</v>
      </c>
      <c r="B683" t="s">
        <v>864</v>
      </c>
      <c r="C683" t="s">
        <v>863</v>
      </c>
      <c r="D683" t="s">
        <v>361</v>
      </c>
      <c r="E683">
        <v>0.03</v>
      </c>
      <c r="F683" t="s">
        <v>88</v>
      </c>
    </row>
    <row r="684" spans="1:6" x14ac:dyDescent="0.35">
      <c r="A684" t="s">
        <v>129</v>
      </c>
      <c r="B684" t="s">
        <v>875</v>
      </c>
      <c r="C684" t="s">
        <v>876</v>
      </c>
      <c r="D684" t="s">
        <v>361</v>
      </c>
      <c r="E684">
        <v>3.5348999999999998E-2</v>
      </c>
      <c r="F684" t="s">
        <v>88</v>
      </c>
    </row>
    <row r="685" spans="1:6" x14ac:dyDescent="0.35">
      <c r="A685" t="s">
        <v>129</v>
      </c>
      <c r="B685" t="s">
        <v>877</v>
      </c>
      <c r="C685" t="s">
        <v>876</v>
      </c>
      <c r="D685" t="s">
        <v>361</v>
      </c>
      <c r="E685">
        <v>1.7011999999999999E-2</v>
      </c>
      <c r="F685" t="s">
        <v>88</v>
      </c>
    </row>
    <row r="686" spans="1:6" x14ac:dyDescent="0.35">
      <c r="A686" t="s">
        <v>129</v>
      </c>
      <c r="B686" t="s">
        <v>878</v>
      </c>
      <c r="C686" t="s">
        <v>769</v>
      </c>
      <c r="D686" t="s">
        <v>361</v>
      </c>
      <c r="E686">
        <v>5.0458000000000003E-2</v>
      </c>
      <c r="F686" t="s">
        <v>88</v>
      </c>
    </row>
    <row r="687" spans="1:6" x14ac:dyDescent="0.35">
      <c r="A687" t="s">
        <v>129</v>
      </c>
      <c r="B687" t="s">
        <v>879</v>
      </c>
      <c r="C687" t="s">
        <v>769</v>
      </c>
      <c r="D687" t="s">
        <v>361</v>
      </c>
      <c r="E687">
        <v>8.8079999999999999E-3</v>
      </c>
      <c r="F687" t="s">
        <v>88</v>
      </c>
    </row>
    <row r="688" spans="1:6" x14ac:dyDescent="0.35">
      <c r="A688" t="s">
        <v>129</v>
      </c>
      <c r="B688" t="s">
        <v>865</v>
      </c>
      <c r="C688" t="s">
        <v>3533</v>
      </c>
      <c r="D688" t="s">
        <v>361</v>
      </c>
      <c r="E688">
        <v>0.18</v>
      </c>
      <c r="F688" t="s">
        <v>88</v>
      </c>
    </row>
    <row r="689" spans="1:6" x14ac:dyDescent="0.35">
      <c r="A689" t="s">
        <v>129</v>
      </c>
      <c r="B689" t="s">
        <v>895</v>
      </c>
      <c r="C689" t="s">
        <v>896</v>
      </c>
      <c r="D689" t="s">
        <v>361</v>
      </c>
      <c r="E689">
        <v>0.7</v>
      </c>
      <c r="F689" t="s">
        <v>88</v>
      </c>
    </row>
    <row r="690" spans="1:6" x14ac:dyDescent="0.35">
      <c r="A690" t="s">
        <v>129</v>
      </c>
      <c r="B690" t="s">
        <v>866</v>
      </c>
      <c r="C690" t="s">
        <v>867</v>
      </c>
      <c r="D690" t="s">
        <v>361</v>
      </c>
      <c r="E690">
        <v>2.17</v>
      </c>
      <c r="F690" t="s">
        <v>88</v>
      </c>
    </row>
    <row r="691" spans="1:6" x14ac:dyDescent="0.35">
      <c r="A691" t="s">
        <v>129</v>
      </c>
      <c r="B691" t="s">
        <v>704</v>
      </c>
      <c r="C691" t="s">
        <v>502</v>
      </c>
      <c r="D691" t="s">
        <v>361</v>
      </c>
      <c r="E691">
        <v>0.22</v>
      </c>
      <c r="F691">
        <v>0.01</v>
      </c>
    </row>
    <row r="692" spans="1:6" x14ac:dyDescent="0.35">
      <c r="A692" t="s">
        <v>129</v>
      </c>
      <c r="B692" t="s">
        <v>868</v>
      </c>
      <c r="C692" t="s">
        <v>371</v>
      </c>
      <c r="D692" t="s">
        <v>361</v>
      </c>
      <c r="E692">
        <v>6.05</v>
      </c>
      <c r="F692" t="s">
        <v>88</v>
      </c>
    </row>
    <row r="693" spans="1:6" x14ac:dyDescent="0.35">
      <c r="A693" t="s">
        <v>129</v>
      </c>
      <c r="B693" t="s">
        <v>707</v>
      </c>
      <c r="C693" t="s">
        <v>399</v>
      </c>
      <c r="D693" t="s">
        <v>361</v>
      </c>
      <c r="E693">
        <v>0.03</v>
      </c>
      <c r="F693" t="s">
        <v>88</v>
      </c>
    </row>
    <row r="694" spans="1:6" x14ac:dyDescent="0.35">
      <c r="A694" t="s">
        <v>129</v>
      </c>
      <c r="B694" t="s">
        <v>870</v>
      </c>
      <c r="C694" t="s">
        <v>871</v>
      </c>
      <c r="D694" t="s">
        <v>361</v>
      </c>
      <c r="E694">
        <v>0.95</v>
      </c>
      <c r="F694" t="s">
        <v>88</v>
      </c>
    </row>
    <row r="695" spans="1:6" x14ac:dyDescent="0.35">
      <c r="A695" t="s">
        <v>129</v>
      </c>
      <c r="B695" t="s">
        <v>869</v>
      </c>
      <c r="C695" t="s">
        <v>871</v>
      </c>
      <c r="D695" t="s">
        <v>361</v>
      </c>
      <c r="E695">
        <v>0.01</v>
      </c>
      <c r="F695" t="s">
        <v>88</v>
      </c>
    </row>
    <row r="696" spans="1:6" x14ac:dyDescent="0.35">
      <c r="A696" t="s">
        <v>129</v>
      </c>
      <c r="B696" t="s">
        <v>873</v>
      </c>
      <c r="C696" t="s">
        <v>375</v>
      </c>
      <c r="D696" t="s">
        <v>361</v>
      </c>
      <c r="E696">
        <v>0.76</v>
      </c>
      <c r="F696" t="s">
        <v>88</v>
      </c>
    </row>
    <row r="697" spans="1:6" x14ac:dyDescent="0.35">
      <c r="A697" t="s">
        <v>129</v>
      </c>
      <c r="B697" t="s">
        <v>874</v>
      </c>
      <c r="C697" s="21" t="s">
        <v>4790</v>
      </c>
      <c r="D697" t="s">
        <v>361</v>
      </c>
      <c r="E697">
        <v>0.04</v>
      </c>
      <c r="F697">
        <v>3.0000000000000001E-3</v>
      </c>
    </row>
    <row r="698" spans="1:6" x14ac:dyDescent="0.35">
      <c r="A698" t="s">
        <v>129</v>
      </c>
      <c r="B698" t="s">
        <v>872</v>
      </c>
      <c r="C698" s="21" t="s">
        <v>375</v>
      </c>
      <c r="D698" t="s">
        <v>361</v>
      </c>
      <c r="E698">
        <v>0.14000000000000001</v>
      </c>
      <c r="F698" t="s">
        <v>88</v>
      </c>
    </row>
    <row r="699" spans="1:6" x14ac:dyDescent="0.35">
      <c r="A699" t="s">
        <v>3237</v>
      </c>
      <c r="B699" s="13" t="s">
        <v>2822</v>
      </c>
      <c r="C699" t="s">
        <v>2823</v>
      </c>
      <c r="D699" s="13" t="s">
        <v>361</v>
      </c>
      <c r="E699" t="s">
        <v>88</v>
      </c>
      <c r="F699" s="13" t="s">
        <v>88</v>
      </c>
    </row>
    <row r="700" spans="1:6" x14ac:dyDescent="0.35">
      <c r="A700" t="s">
        <v>3237</v>
      </c>
      <c r="B700" s="13" t="s">
        <v>690</v>
      </c>
      <c r="C700" t="s">
        <v>657</v>
      </c>
      <c r="D700" s="13" t="s">
        <v>361</v>
      </c>
      <c r="E700" t="s">
        <v>88</v>
      </c>
      <c r="F700">
        <v>0.1149</v>
      </c>
    </row>
    <row r="701" spans="1:6" x14ac:dyDescent="0.35">
      <c r="A701" t="s">
        <v>3237</v>
      </c>
      <c r="B701" s="13" t="s">
        <v>2824</v>
      </c>
      <c r="C701" t="s">
        <v>836</v>
      </c>
      <c r="D701" s="13" t="s">
        <v>361</v>
      </c>
      <c r="E701" t="s">
        <v>88</v>
      </c>
      <c r="F701" s="13" t="s">
        <v>88</v>
      </c>
    </row>
    <row r="702" spans="1:6" x14ac:dyDescent="0.35">
      <c r="A702" t="s">
        <v>3237</v>
      </c>
      <c r="B702" s="13" t="s">
        <v>700</v>
      </c>
      <c r="C702" t="s">
        <v>394</v>
      </c>
      <c r="D702" s="13" t="s">
        <v>361</v>
      </c>
      <c r="E702" t="s">
        <v>88</v>
      </c>
      <c r="F702" s="13" t="s">
        <v>88</v>
      </c>
    </row>
    <row r="703" spans="1:6" x14ac:dyDescent="0.35">
      <c r="A703" t="s">
        <v>3237</v>
      </c>
      <c r="B703" s="13" t="s">
        <v>1618</v>
      </c>
      <c r="C703" t="s">
        <v>939</v>
      </c>
      <c r="D703" s="13" t="s">
        <v>361</v>
      </c>
      <c r="E703" t="s">
        <v>88</v>
      </c>
      <c r="F703" s="13" t="s">
        <v>88</v>
      </c>
    </row>
    <row r="704" spans="1:6" x14ac:dyDescent="0.35">
      <c r="A704" t="s">
        <v>3237</v>
      </c>
      <c r="B704" s="13" t="s">
        <v>2826</v>
      </c>
      <c r="C704" t="s">
        <v>2825</v>
      </c>
      <c r="D704" s="13" t="s">
        <v>361</v>
      </c>
      <c r="E704" t="s">
        <v>88</v>
      </c>
      <c r="F704" s="13" t="s">
        <v>88</v>
      </c>
    </row>
    <row r="705" spans="1:6" x14ac:dyDescent="0.35">
      <c r="A705" t="s">
        <v>3237</v>
      </c>
      <c r="B705" s="13" t="s">
        <v>1571</v>
      </c>
      <c r="C705" t="s">
        <v>397</v>
      </c>
      <c r="D705" s="13" t="s">
        <v>361</v>
      </c>
      <c r="E705" t="s">
        <v>88</v>
      </c>
      <c r="F705">
        <v>0.21249999999999999</v>
      </c>
    </row>
    <row r="706" spans="1:6" x14ac:dyDescent="0.35">
      <c r="A706" t="s">
        <v>3237</v>
      </c>
      <c r="B706" s="13" t="s">
        <v>2827</v>
      </c>
      <c r="C706" t="s">
        <v>2828</v>
      </c>
      <c r="D706" s="13" t="s">
        <v>361</v>
      </c>
      <c r="E706" t="s">
        <v>88</v>
      </c>
      <c r="F706" s="13" t="s">
        <v>88</v>
      </c>
    </row>
    <row r="707" spans="1:6" x14ac:dyDescent="0.35">
      <c r="A707" t="s">
        <v>3237</v>
      </c>
      <c r="B707" s="13" t="s">
        <v>1809</v>
      </c>
      <c r="C707" t="s">
        <v>404</v>
      </c>
      <c r="D707" s="13" t="s">
        <v>361</v>
      </c>
      <c r="E707" t="s">
        <v>88</v>
      </c>
      <c r="F707" s="13" t="s">
        <v>88</v>
      </c>
    </row>
    <row r="708" spans="1:6" x14ac:dyDescent="0.35">
      <c r="A708" t="s">
        <v>3237</v>
      </c>
      <c r="B708" s="13" t="s">
        <v>2829</v>
      </c>
      <c r="C708" t="s">
        <v>2830</v>
      </c>
      <c r="D708" s="13" t="s">
        <v>361</v>
      </c>
      <c r="E708" t="s">
        <v>88</v>
      </c>
      <c r="F708" s="13" t="s">
        <v>88</v>
      </c>
    </row>
    <row r="709" spans="1:6" x14ac:dyDescent="0.35">
      <c r="A709" t="s">
        <v>3237</v>
      </c>
      <c r="B709" s="13" t="s">
        <v>2831</v>
      </c>
      <c r="C709" t="s">
        <v>2832</v>
      </c>
      <c r="D709" s="13" t="s">
        <v>361</v>
      </c>
      <c r="E709" t="s">
        <v>88</v>
      </c>
      <c r="F709">
        <v>0.2646</v>
      </c>
    </row>
    <row r="710" spans="1:6" x14ac:dyDescent="0.35">
      <c r="A710" t="s">
        <v>3237</v>
      </c>
      <c r="B710" s="13" t="s">
        <v>2833</v>
      </c>
      <c r="C710" t="s">
        <v>2834</v>
      </c>
      <c r="D710" s="13" t="s">
        <v>361</v>
      </c>
      <c r="E710" t="s">
        <v>88</v>
      </c>
      <c r="F710" s="13" t="s">
        <v>88</v>
      </c>
    </row>
    <row r="711" spans="1:6" x14ac:dyDescent="0.35">
      <c r="A711" t="s">
        <v>3237</v>
      </c>
      <c r="B711" s="13" t="s">
        <v>2836</v>
      </c>
      <c r="C711" t="s">
        <v>2837</v>
      </c>
      <c r="D711" s="13" t="s">
        <v>361</v>
      </c>
      <c r="E711" t="s">
        <v>88</v>
      </c>
      <c r="F711">
        <v>5.5396999999999998</v>
      </c>
    </row>
    <row r="712" spans="1:6" x14ac:dyDescent="0.35">
      <c r="A712" t="s">
        <v>3237</v>
      </c>
      <c r="B712" s="13" t="s">
        <v>2838</v>
      </c>
      <c r="C712" t="s">
        <v>2839</v>
      </c>
      <c r="D712" s="13" t="s">
        <v>361</v>
      </c>
      <c r="E712" t="s">
        <v>88</v>
      </c>
      <c r="F712">
        <v>0.88390000000000002</v>
      </c>
    </row>
    <row r="713" spans="1:6" x14ac:dyDescent="0.35">
      <c r="A713" t="s">
        <v>3237</v>
      </c>
      <c r="B713" s="13" t="s">
        <v>1706</v>
      </c>
      <c r="C713" t="s">
        <v>1424</v>
      </c>
      <c r="D713" s="13" t="s">
        <v>361</v>
      </c>
      <c r="E713" t="s">
        <v>88</v>
      </c>
      <c r="F713" s="13" t="s">
        <v>88</v>
      </c>
    </row>
    <row r="714" spans="1:6" x14ac:dyDescent="0.35">
      <c r="A714" t="s">
        <v>3237</v>
      </c>
      <c r="B714" s="13" t="s">
        <v>2840</v>
      </c>
      <c r="C714" t="s">
        <v>2841</v>
      </c>
      <c r="D714" s="13" t="s">
        <v>361</v>
      </c>
      <c r="E714" t="s">
        <v>88</v>
      </c>
      <c r="F714" s="13" t="s">
        <v>88</v>
      </c>
    </row>
    <row r="715" spans="1:6" x14ac:dyDescent="0.35">
      <c r="A715" t="s">
        <v>3237</v>
      </c>
      <c r="B715" s="13" t="s">
        <v>2842</v>
      </c>
      <c r="C715" t="s">
        <v>1310</v>
      </c>
      <c r="D715" s="13" t="s">
        <v>361</v>
      </c>
      <c r="E715" t="s">
        <v>88</v>
      </c>
      <c r="F715" s="13" t="s">
        <v>88</v>
      </c>
    </row>
    <row r="716" spans="1:6" x14ac:dyDescent="0.35">
      <c r="A716" t="s">
        <v>3237</v>
      </c>
      <c r="B716" s="13" t="s">
        <v>2835</v>
      </c>
      <c r="C716" s="21" t="s">
        <v>2590</v>
      </c>
      <c r="D716" s="13" t="s">
        <v>361</v>
      </c>
      <c r="E716" t="s">
        <v>88</v>
      </c>
      <c r="F716" s="13" t="s">
        <v>88</v>
      </c>
    </row>
    <row r="717" spans="1:6" x14ac:dyDescent="0.35">
      <c r="A717" t="s">
        <v>135</v>
      </c>
      <c r="B717" t="s">
        <v>940</v>
      </c>
      <c r="C717" t="s">
        <v>483</v>
      </c>
      <c r="D717" t="s">
        <v>361</v>
      </c>
      <c r="E717" t="s">
        <v>88</v>
      </c>
      <c r="F717" t="s">
        <v>88</v>
      </c>
    </row>
    <row r="718" spans="1:6" x14ac:dyDescent="0.35">
      <c r="A718" t="s">
        <v>135</v>
      </c>
      <c r="B718" t="s">
        <v>942</v>
      </c>
      <c r="C718" t="s">
        <v>657</v>
      </c>
      <c r="D718" t="s">
        <v>361</v>
      </c>
      <c r="E718" t="s">
        <v>88</v>
      </c>
      <c r="F718" t="s">
        <v>88</v>
      </c>
    </row>
    <row r="719" spans="1:6" x14ac:dyDescent="0.35">
      <c r="A719" t="s">
        <v>135</v>
      </c>
      <c r="B719" t="s">
        <v>941</v>
      </c>
      <c r="C719" t="s">
        <v>367</v>
      </c>
      <c r="D719" t="s">
        <v>361</v>
      </c>
      <c r="E719" t="s">
        <v>88</v>
      </c>
      <c r="F719" t="s">
        <v>88</v>
      </c>
    </row>
    <row r="720" spans="1:6" x14ac:dyDescent="0.35">
      <c r="A720" t="s">
        <v>135</v>
      </c>
      <c r="B720" t="s">
        <v>938</v>
      </c>
      <c r="C720" t="s">
        <v>939</v>
      </c>
      <c r="D720" t="s">
        <v>361</v>
      </c>
      <c r="E720" t="s">
        <v>88</v>
      </c>
      <c r="F720" t="s">
        <v>88</v>
      </c>
    </row>
    <row r="721" spans="1:6" x14ac:dyDescent="0.35">
      <c r="A721" t="s">
        <v>135</v>
      </c>
      <c r="B721" t="s">
        <v>937</v>
      </c>
      <c r="C721" t="s">
        <v>397</v>
      </c>
      <c r="D721" t="s">
        <v>361</v>
      </c>
      <c r="E721" t="s">
        <v>88</v>
      </c>
      <c r="F721" t="s">
        <v>88</v>
      </c>
    </row>
    <row r="722" spans="1:6" x14ac:dyDescent="0.35">
      <c r="A722" t="s">
        <v>135</v>
      </c>
      <c r="B722" t="s">
        <v>945</v>
      </c>
      <c r="C722" t="s">
        <v>946</v>
      </c>
      <c r="D722" t="s">
        <v>361</v>
      </c>
      <c r="E722" t="s">
        <v>88</v>
      </c>
      <c r="F722" t="s">
        <v>88</v>
      </c>
    </row>
    <row r="723" spans="1:6" x14ac:dyDescent="0.35">
      <c r="A723" t="s">
        <v>135</v>
      </c>
      <c r="B723" t="s">
        <v>868</v>
      </c>
      <c r="C723" t="s">
        <v>371</v>
      </c>
      <c r="D723" t="s">
        <v>361</v>
      </c>
      <c r="E723" t="s">
        <v>88</v>
      </c>
      <c r="F723" t="s">
        <v>88</v>
      </c>
    </row>
    <row r="724" spans="1:6" x14ac:dyDescent="0.35">
      <c r="A724" t="s">
        <v>135</v>
      </c>
      <c r="B724" t="s">
        <v>943</v>
      </c>
      <c r="C724" t="s">
        <v>944</v>
      </c>
      <c r="D724" t="s">
        <v>361</v>
      </c>
      <c r="E724" t="s">
        <v>88</v>
      </c>
      <c r="F724" t="s">
        <v>88</v>
      </c>
    </row>
    <row r="725" spans="1:6" x14ac:dyDescent="0.35">
      <c r="A725" t="s">
        <v>230</v>
      </c>
      <c r="B725" s="13" t="s">
        <v>1466</v>
      </c>
      <c r="C725" s="26" t="s">
        <v>939</v>
      </c>
      <c r="D725" s="13" t="s">
        <v>361</v>
      </c>
      <c r="E725" s="13">
        <v>3.13</v>
      </c>
      <c r="F725" s="13">
        <v>0.35</v>
      </c>
    </row>
    <row r="726" spans="1:6" x14ac:dyDescent="0.35">
      <c r="A726" t="s">
        <v>230</v>
      </c>
      <c r="B726" s="13" t="s">
        <v>1658</v>
      </c>
      <c r="C726" s="26" t="s">
        <v>4583</v>
      </c>
      <c r="D726" s="13" t="s">
        <v>361</v>
      </c>
      <c r="E726" s="13">
        <v>5.36</v>
      </c>
      <c r="F726" s="13">
        <v>0.02</v>
      </c>
    </row>
    <row r="727" spans="1:6" x14ac:dyDescent="0.35">
      <c r="A727" t="s">
        <v>230</v>
      </c>
      <c r="B727" s="13" t="s">
        <v>1654</v>
      </c>
      <c r="C727" s="13" t="s">
        <v>1461</v>
      </c>
      <c r="D727" s="13" t="s">
        <v>361</v>
      </c>
      <c r="E727" s="13">
        <v>0.09</v>
      </c>
      <c r="F727" s="13">
        <v>0</v>
      </c>
    </row>
    <row r="728" spans="1:6" x14ac:dyDescent="0.35">
      <c r="A728" t="s">
        <v>230</v>
      </c>
      <c r="B728" s="13" t="s">
        <v>1655</v>
      </c>
      <c r="C728" s="13" t="s">
        <v>1461</v>
      </c>
      <c r="D728" s="13" t="s">
        <v>361</v>
      </c>
      <c r="E728" s="13">
        <v>0.14000000000000001</v>
      </c>
      <c r="F728" s="13">
        <v>0</v>
      </c>
    </row>
    <row r="729" spans="1:6" x14ac:dyDescent="0.35">
      <c r="A729" t="s">
        <v>230</v>
      </c>
      <c r="B729" s="13" t="s">
        <v>1656</v>
      </c>
      <c r="C729" s="13" t="s">
        <v>1461</v>
      </c>
      <c r="D729" s="13" t="s">
        <v>361</v>
      </c>
      <c r="E729" s="13">
        <v>0.09</v>
      </c>
      <c r="F729" s="13">
        <v>0</v>
      </c>
    </row>
    <row r="730" spans="1:6" x14ac:dyDescent="0.35">
      <c r="A730" t="s">
        <v>230</v>
      </c>
      <c r="B730" s="13" t="s">
        <v>1660</v>
      </c>
      <c r="C730" s="13" t="s">
        <v>1661</v>
      </c>
      <c r="D730" s="13" t="s">
        <v>361</v>
      </c>
      <c r="E730" s="13">
        <v>0.05</v>
      </c>
      <c r="F730" s="13">
        <v>0</v>
      </c>
    </row>
    <row r="731" spans="1:6" x14ac:dyDescent="0.35">
      <c r="A731" t="s">
        <v>230</v>
      </c>
      <c r="B731" s="13" t="s">
        <v>1156</v>
      </c>
      <c r="C731" s="13" t="s">
        <v>1657</v>
      </c>
      <c r="D731" s="13" t="s">
        <v>361</v>
      </c>
      <c r="E731" s="13">
        <v>2.14</v>
      </c>
      <c r="F731" s="13">
        <v>0</v>
      </c>
    </row>
    <row r="732" spans="1:6" x14ac:dyDescent="0.35">
      <c r="A732" t="s">
        <v>230</v>
      </c>
      <c r="B732" s="13" t="s">
        <v>1659</v>
      </c>
      <c r="C732" s="13" t="s">
        <v>483</v>
      </c>
      <c r="D732" s="13" t="s">
        <v>361</v>
      </c>
      <c r="E732" s="13">
        <v>7.99</v>
      </c>
      <c r="F732" s="13">
        <v>2.42</v>
      </c>
    </row>
    <row r="733" spans="1:6" x14ac:dyDescent="0.35">
      <c r="A733" t="s">
        <v>230</v>
      </c>
      <c r="B733" s="13" t="s">
        <v>1666</v>
      </c>
      <c r="C733" s="13" t="s">
        <v>1667</v>
      </c>
      <c r="D733" s="13" t="s">
        <v>361</v>
      </c>
      <c r="E733" s="13">
        <v>11.74</v>
      </c>
      <c r="F733" s="13">
        <v>4.75</v>
      </c>
    </row>
    <row r="734" spans="1:6" x14ac:dyDescent="0.35">
      <c r="A734" t="s">
        <v>230</v>
      </c>
      <c r="B734" s="13" t="s">
        <v>1665</v>
      </c>
      <c r="C734" s="13" t="s">
        <v>761</v>
      </c>
      <c r="D734" s="13" t="s">
        <v>361</v>
      </c>
      <c r="E734" s="13">
        <v>0.91</v>
      </c>
      <c r="F734" s="13">
        <v>0.68</v>
      </c>
    </row>
    <row r="735" spans="1:6" x14ac:dyDescent="0.35">
      <c r="A735" t="s">
        <v>230</v>
      </c>
      <c r="B735" s="13" t="s">
        <v>1412</v>
      </c>
      <c r="C735" s="13" t="s">
        <v>367</v>
      </c>
      <c r="D735" s="13" t="s">
        <v>361</v>
      </c>
      <c r="E735" s="13">
        <v>0.16</v>
      </c>
      <c r="F735" s="13">
        <v>7.0000000000000007E-2</v>
      </c>
    </row>
    <row r="736" spans="1:6" x14ac:dyDescent="0.35">
      <c r="A736" t="s">
        <v>230</v>
      </c>
      <c r="B736" s="13" t="s">
        <v>1662</v>
      </c>
      <c r="C736" s="13" t="s">
        <v>1142</v>
      </c>
      <c r="D736" s="13" t="s">
        <v>361</v>
      </c>
      <c r="E736" s="13">
        <v>2.83</v>
      </c>
      <c r="F736" s="13">
        <v>0.17</v>
      </c>
    </row>
    <row r="737" spans="1:6" x14ac:dyDescent="0.35">
      <c r="A737" t="s">
        <v>230</v>
      </c>
      <c r="B737" s="13" t="s">
        <v>1663</v>
      </c>
      <c r="C737" s="13" t="s">
        <v>1664</v>
      </c>
      <c r="D737" s="13" t="s">
        <v>361</v>
      </c>
      <c r="E737" s="13">
        <v>2.89</v>
      </c>
      <c r="F737" s="13">
        <v>0.03</v>
      </c>
    </row>
    <row r="738" spans="1:6" x14ac:dyDescent="0.35">
      <c r="A738" t="s">
        <v>230</v>
      </c>
      <c r="B738" s="13" t="s">
        <v>1672</v>
      </c>
      <c r="C738" s="13" t="s">
        <v>630</v>
      </c>
      <c r="D738" s="13" t="s">
        <v>361</v>
      </c>
      <c r="E738" s="13">
        <v>4.05</v>
      </c>
      <c r="F738" s="13">
        <v>0</v>
      </c>
    </row>
    <row r="739" spans="1:6" x14ac:dyDescent="0.35">
      <c r="A739" t="s">
        <v>230</v>
      </c>
      <c r="B739" s="13" t="s">
        <v>1673</v>
      </c>
      <c r="C739" s="13" t="s">
        <v>630</v>
      </c>
      <c r="D739" s="13" t="s">
        <v>361</v>
      </c>
      <c r="E739" s="13">
        <v>1.86</v>
      </c>
      <c r="F739" s="13">
        <v>0</v>
      </c>
    </row>
    <row r="740" spans="1:6" x14ac:dyDescent="0.35">
      <c r="A740" t="s">
        <v>230</v>
      </c>
      <c r="B740" s="13" t="s">
        <v>1668</v>
      </c>
      <c r="C740" s="13" t="s">
        <v>867</v>
      </c>
      <c r="D740" s="13" t="s">
        <v>361</v>
      </c>
      <c r="E740" s="13">
        <v>5.87</v>
      </c>
      <c r="F740" s="13">
        <v>0.23</v>
      </c>
    </row>
    <row r="741" spans="1:6" x14ac:dyDescent="0.35">
      <c r="A741" t="s">
        <v>230</v>
      </c>
      <c r="B741" s="13" t="s">
        <v>1671</v>
      </c>
      <c r="C741" s="13" t="s">
        <v>371</v>
      </c>
      <c r="D741" s="13" t="s">
        <v>361</v>
      </c>
      <c r="E741" s="13">
        <v>1.49</v>
      </c>
      <c r="F741" s="13">
        <v>0</v>
      </c>
    </row>
    <row r="742" spans="1:6" x14ac:dyDescent="0.35">
      <c r="A742" t="s">
        <v>230</v>
      </c>
      <c r="B742" s="13" t="s">
        <v>1674</v>
      </c>
      <c r="C742" s="13" t="s">
        <v>2520</v>
      </c>
      <c r="D742" s="13" t="s">
        <v>361</v>
      </c>
      <c r="E742" s="13">
        <v>15.77</v>
      </c>
      <c r="F742" s="13">
        <v>13.01</v>
      </c>
    </row>
    <row r="743" spans="1:6" x14ac:dyDescent="0.35">
      <c r="A743" t="s">
        <v>230</v>
      </c>
      <c r="B743" s="13" t="s">
        <v>1669</v>
      </c>
      <c r="C743" s="13" t="s">
        <v>1670</v>
      </c>
      <c r="D743" s="13" t="s">
        <v>361</v>
      </c>
      <c r="E743" s="13">
        <v>0.14000000000000001</v>
      </c>
      <c r="F743" s="13">
        <v>0</v>
      </c>
    </row>
    <row r="744" spans="1:6" x14ac:dyDescent="0.35">
      <c r="A744" t="s">
        <v>230</v>
      </c>
      <c r="B744" s="13" t="s">
        <v>1675</v>
      </c>
      <c r="C744" s="13" t="s">
        <v>375</v>
      </c>
      <c r="D744" s="13" t="s">
        <v>361</v>
      </c>
      <c r="E744" s="13">
        <v>1.1399999999999999</v>
      </c>
      <c r="F744" s="13">
        <v>0</v>
      </c>
    </row>
    <row r="745" spans="1:6" x14ac:dyDescent="0.35">
      <c r="A745" t="s">
        <v>302</v>
      </c>
      <c r="B745" s="13" t="s">
        <v>1656</v>
      </c>
      <c r="C745" t="s">
        <v>457</v>
      </c>
      <c r="D745" s="13" t="s">
        <v>361</v>
      </c>
      <c r="E745" t="s">
        <v>88</v>
      </c>
      <c r="F745" s="13" t="s">
        <v>88</v>
      </c>
    </row>
    <row r="746" spans="1:6" x14ac:dyDescent="0.35">
      <c r="A746" t="s">
        <v>302</v>
      </c>
      <c r="B746" s="13" t="s">
        <v>1911</v>
      </c>
      <c r="C746" t="s">
        <v>656</v>
      </c>
      <c r="D746" s="13" t="s">
        <v>361</v>
      </c>
      <c r="E746" t="s">
        <v>88</v>
      </c>
      <c r="F746" s="13" t="s">
        <v>88</v>
      </c>
    </row>
    <row r="747" spans="1:6" x14ac:dyDescent="0.35">
      <c r="A747" t="s">
        <v>302</v>
      </c>
      <c r="B747" s="13" t="s">
        <v>942</v>
      </c>
      <c r="C747" t="s">
        <v>657</v>
      </c>
      <c r="D747" s="13" t="s">
        <v>361</v>
      </c>
      <c r="E747" t="s">
        <v>88</v>
      </c>
      <c r="F747" s="13" t="s">
        <v>88</v>
      </c>
    </row>
    <row r="748" spans="1:6" x14ac:dyDescent="0.35">
      <c r="A748" t="s">
        <v>302</v>
      </c>
      <c r="B748" s="13" t="s">
        <v>2157</v>
      </c>
      <c r="C748" t="s">
        <v>1763</v>
      </c>
      <c r="D748" s="13" t="s">
        <v>361</v>
      </c>
      <c r="E748" t="s">
        <v>88</v>
      </c>
      <c r="F748" s="13" t="s">
        <v>88</v>
      </c>
    </row>
    <row r="749" spans="1:6" x14ac:dyDescent="0.35">
      <c r="A749" t="s">
        <v>302</v>
      </c>
      <c r="B749" s="13" t="s">
        <v>2158</v>
      </c>
      <c r="C749" t="s">
        <v>2159</v>
      </c>
      <c r="D749" s="13" t="s">
        <v>361</v>
      </c>
      <c r="E749" t="s">
        <v>88</v>
      </c>
      <c r="F749" s="13" t="s">
        <v>88</v>
      </c>
    </row>
    <row r="750" spans="1:6" x14ac:dyDescent="0.35">
      <c r="A750" t="s">
        <v>302</v>
      </c>
      <c r="B750" s="13" t="s">
        <v>1668</v>
      </c>
      <c r="C750" t="s">
        <v>1843</v>
      </c>
      <c r="D750" s="13" t="s">
        <v>361</v>
      </c>
      <c r="E750" t="s">
        <v>88</v>
      </c>
      <c r="F750" s="13" t="s">
        <v>88</v>
      </c>
    </row>
    <row r="751" spans="1:6" x14ac:dyDescent="0.35">
      <c r="A751" t="s">
        <v>302</v>
      </c>
      <c r="B751" s="13" t="s">
        <v>2155</v>
      </c>
      <c r="C751" t="s">
        <v>2156</v>
      </c>
      <c r="D751" s="13" t="s">
        <v>361</v>
      </c>
      <c r="E751" t="s">
        <v>88</v>
      </c>
      <c r="F751" s="13" t="s">
        <v>88</v>
      </c>
    </row>
    <row r="752" spans="1:6" x14ac:dyDescent="0.35">
      <c r="A752" t="s">
        <v>302</v>
      </c>
      <c r="B752" s="13" t="s">
        <v>2160</v>
      </c>
      <c r="C752" t="s">
        <v>1846</v>
      </c>
      <c r="D752" s="13" t="s">
        <v>361</v>
      </c>
      <c r="E752" t="s">
        <v>88</v>
      </c>
      <c r="F752" s="13" t="s">
        <v>88</v>
      </c>
    </row>
    <row r="753" spans="1:6" x14ac:dyDescent="0.35">
      <c r="A753" t="s">
        <v>302</v>
      </c>
      <c r="B753" s="13" t="s">
        <v>1671</v>
      </c>
      <c r="C753" t="s">
        <v>371</v>
      </c>
      <c r="D753" s="13" t="s">
        <v>361</v>
      </c>
      <c r="E753" t="s">
        <v>88</v>
      </c>
      <c r="F753" s="13" t="s">
        <v>88</v>
      </c>
    </row>
    <row r="754" spans="1:6" x14ac:dyDescent="0.35">
      <c r="A754" t="s">
        <v>302</v>
      </c>
      <c r="B754" s="13" t="s">
        <v>1848</v>
      </c>
      <c r="C754" t="s">
        <v>581</v>
      </c>
      <c r="D754" s="13" t="s">
        <v>361</v>
      </c>
      <c r="E754" t="s">
        <v>88</v>
      </c>
      <c r="F754" s="13" t="s">
        <v>88</v>
      </c>
    </row>
    <row r="755" spans="1:6" x14ac:dyDescent="0.35">
      <c r="A755" s="21" t="s">
        <v>3682</v>
      </c>
      <c r="B755" s="13" t="s">
        <v>1466</v>
      </c>
      <c r="C755" s="21" t="s">
        <v>939</v>
      </c>
      <c r="D755" s="13" t="s">
        <v>361</v>
      </c>
      <c r="E755" t="s">
        <v>88</v>
      </c>
      <c r="F755" s="13" t="s">
        <v>88</v>
      </c>
    </row>
    <row r="756" spans="1:6" x14ac:dyDescent="0.35">
      <c r="A756" s="21" t="s">
        <v>3682</v>
      </c>
      <c r="B756" s="13" t="s">
        <v>3902</v>
      </c>
      <c r="C756" t="s">
        <v>3915</v>
      </c>
      <c r="D756" s="13" t="s">
        <v>360</v>
      </c>
      <c r="E756" t="s">
        <v>88</v>
      </c>
      <c r="F756" s="13" t="s">
        <v>88</v>
      </c>
    </row>
    <row r="757" spans="1:6" x14ac:dyDescent="0.35">
      <c r="A757" s="21" t="s">
        <v>3682</v>
      </c>
      <c r="B757" s="13" t="s">
        <v>3912</v>
      </c>
      <c r="C757" t="s">
        <v>1522</v>
      </c>
      <c r="D757" s="13" t="s">
        <v>361</v>
      </c>
      <c r="E757" t="s">
        <v>88</v>
      </c>
      <c r="F757" s="13" t="s">
        <v>88</v>
      </c>
    </row>
    <row r="758" spans="1:6" x14ac:dyDescent="0.35">
      <c r="A758" s="21" t="s">
        <v>3682</v>
      </c>
      <c r="B758" s="13" t="s">
        <v>3908</v>
      </c>
      <c r="C758" t="s">
        <v>2478</v>
      </c>
      <c r="D758" s="13" t="s">
        <v>360</v>
      </c>
      <c r="E758" t="s">
        <v>88</v>
      </c>
      <c r="F758" s="13" t="s">
        <v>88</v>
      </c>
    </row>
    <row r="759" spans="1:6" x14ac:dyDescent="0.35">
      <c r="A759" s="21" t="s">
        <v>3682</v>
      </c>
      <c r="B759" s="13" t="s">
        <v>3910</v>
      </c>
      <c r="C759" t="s">
        <v>2366</v>
      </c>
      <c r="D759" s="13" t="s">
        <v>360</v>
      </c>
      <c r="E759" t="s">
        <v>88</v>
      </c>
      <c r="F759" s="13" t="s">
        <v>88</v>
      </c>
    </row>
    <row r="760" spans="1:6" x14ac:dyDescent="0.35">
      <c r="A760" s="21" t="s">
        <v>3682</v>
      </c>
      <c r="B760" s="13" t="s">
        <v>3909</v>
      </c>
      <c r="C760" t="s">
        <v>3919</v>
      </c>
      <c r="D760" s="13" t="s">
        <v>360</v>
      </c>
      <c r="E760" t="s">
        <v>88</v>
      </c>
      <c r="F760" s="13" t="s">
        <v>88</v>
      </c>
    </row>
    <row r="761" spans="1:6" x14ac:dyDescent="0.35">
      <c r="A761" s="21" t="s">
        <v>3682</v>
      </c>
      <c r="B761" s="13" t="s">
        <v>3903</v>
      </c>
      <c r="C761" t="s">
        <v>3916</v>
      </c>
      <c r="D761" s="13" t="s">
        <v>361</v>
      </c>
      <c r="E761" t="s">
        <v>88</v>
      </c>
      <c r="F761" s="13" t="s">
        <v>88</v>
      </c>
    </row>
    <row r="762" spans="1:6" x14ac:dyDescent="0.35">
      <c r="A762" s="21" t="s">
        <v>3682</v>
      </c>
      <c r="B762" s="13" t="s">
        <v>3905</v>
      </c>
      <c r="C762" t="s">
        <v>3918</v>
      </c>
      <c r="D762" s="13" t="s">
        <v>361</v>
      </c>
      <c r="E762" t="s">
        <v>88</v>
      </c>
      <c r="F762" s="13" t="s">
        <v>88</v>
      </c>
    </row>
    <row r="763" spans="1:6" x14ac:dyDescent="0.35">
      <c r="A763" s="21" t="s">
        <v>3682</v>
      </c>
      <c r="B763" s="13" t="s">
        <v>3906</v>
      </c>
      <c r="C763" t="s">
        <v>3612</v>
      </c>
      <c r="D763" s="13" t="s">
        <v>361</v>
      </c>
      <c r="E763" t="s">
        <v>88</v>
      </c>
      <c r="F763" s="13" t="s">
        <v>88</v>
      </c>
    </row>
    <row r="764" spans="1:6" x14ac:dyDescent="0.35">
      <c r="A764" s="21" t="s">
        <v>3682</v>
      </c>
      <c r="B764" s="13" t="s">
        <v>3907</v>
      </c>
      <c r="C764" t="s">
        <v>2309</v>
      </c>
      <c r="D764" s="13" t="s">
        <v>361</v>
      </c>
      <c r="E764" t="s">
        <v>88</v>
      </c>
      <c r="F764" s="13" t="s">
        <v>88</v>
      </c>
    </row>
    <row r="765" spans="1:6" x14ac:dyDescent="0.35">
      <c r="A765" s="21" t="s">
        <v>3682</v>
      </c>
      <c r="B765" s="13" t="s">
        <v>3904</v>
      </c>
      <c r="C765" t="s">
        <v>3917</v>
      </c>
      <c r="D765" s="13" t="s">
        <v>361</v>
      </c>
      <c r="E765" t="s">
        <v>88</v>
      </c>
      <c r="F765" s="13" t="s">
        <v>88</v>
      </c>
    </row>
    <row r="766" spans="1:6" x14ac:dyDescent="0.35">
      <c r="A766" s="21" t="s">
        <v>3682</v>
      </c>
      <c r="B766" s="13" t="s">
        <v>3911</v>
      </c>
      <c r="C766" t="s">
        <v>3265</v>
      </c>
      <c r="D766" s="13" t="s">
        <v>360</v>
      </c>
      <c r="E766" t="s">
        <v>88</v>
      </c>
      <c r="F766" s="13" t="s">
        <v>88</v>
      </c>
    </row>
    <row r="767" spans="1:6" x14ac:dyDescent="0.35">
      <c r="A767" s="21" t="s">
        <v>3682</v>
      </c>
      <c r="B767" s="13" t="s">
        <v>3545</v>
      </c>
      <c r="C767" t="s">
        <v>2368</v>
      </c>
      <c r="D767" s="13" t="s">
        <v>361</v>
      </c>
      <c r="E767" t="s">
        <v>88</v>
      </c>
      <c r="F767" s="13" t="s">
        <v>88</v>
      </c>
    </row>
    <row r="768" spans="1:6" x14ac:dyDescent="0.35">
      <c r="A768" s="21" t="s">
        <v>3682</v>
      </c>
      <c r="B768" s="13" t="s">
        <v>823</v>
      </c>
      <c r="C768" t="s">
        <v>399</v>
      </c>
      <c r="D768" s="13" t="s">
        <v>361</v>
      </c>
      <c r="E768" t="s">
        <v>88</v>
      </c>
      <c r="F768" s="13" t="s">
        <v>88</v>
      </c>
    </row>
    <row r="769" spans="1:6" x14ac:dyDescent="0.35">
      <c r="A769" s="21" t="s">
        <v>3682</v>
      </c>
      <c r="B769" s="13" t="s">
        <v>3914</v>
      </c>
      <c r="C769" t="s">
        <v>837</v>
      </c>
      <c r="D769" s="13" t="s">
        <v>361</v>
      </c>
      <c r="E769" t="s">
        <v>88</v>
      </c>
      <c r="F769" s="13" t="s">
        <v>88</v>
      </c>
    </row>
    <row r="770" spans="1:6" x14ac:dyDescent="0.35">
      <c r="A770" s="21" t="s">
        <v>3682</v>
      </c>
      <c r="B770" s="13" t="s">
        <v>577</v>
      </c>
      <c r="C770" s="21" t="s">
        <v>2015</v>
      </c>
      <c r="D770" s="13" t="s">
        <v>361</v>
      </c>
      <c r="E770" t="s">
        <v>88</v>
      </c>
      <c r="F770" s="13" t="s">
        <v>88</v>
      </c>
    </row>
    <row r="771" spans="1:6" x14ac:dyDescent="0.35">
      <c r="A771" s="21" t="s">
        <v>3682</v>
      </c>
      <c r="B771" s="13" t="s">
        <v>3913</v>
      </c>
      <c r="C771" s="21" t="s">
        <v>3662</v>
      </c>
      <c r="D771" s="13" t="s">
        <v>361</v>
      </c>
      <c r="E771" t="s">
        <v>88</v>
      </c>
      <c r="F771" s="13" t="s">
        <v>88</v>
      </c>
    </row>
    <row r="772" spans="1:6" x14ac:dyDescent="0.35">
      <c r="A772" s="21" t="s">
        <v>3684</v>
      </c>
      <c r="B772" s="13" t="s">
        <v>3937</v>
      </c>
      <c r="C772" t="s">
        <v>576</v>
      </c>
      <c r="D772" s="13" t="s">
        <v>361</v>
      </c>
      <c r="E772">
        <v>6.3</v>
      </c>
      <c r="F772" s="13" t="s">
        <v>88</v>
      </c>
    </row>
    <row r="773" spans="1:6" x14ac:dyDescent="0.35">
      <c r="A773" s="21" t="s">
        <v>3684</v>
      </c>
      <c r="B773" s="13" t="s">
        <v>3938</v>
      </c>
      <c r="C773" t="s">
        <v>576</v>
      </c>
      <c r="D773" s="13" t="s">
        <v>361</v>
      </c>
      <c r="E773">
        <v>0.3</v>
      </c>
      <c r="F773" s="13" t="s">
        <v>88</v>
      </c>
    </row>
    <row r="774" spans="1:6" x14ac:dyDescent="0.35">
      <c r="A774" s="21" t="s">
        <v>3684</v>
      </c>
      <c r="B774" s="13" t="s">
        <v>3939</v>
      </c>
      <c r="C774" t="s">
        <v>576</v>
      </c>
      <c r="D774" s="13" t="s">
        <v>361</v>
      </c>
      <c r="E774">
        <v>0.15</v>
      </c>
      <c r="F774" s="13" t="s">
        <v>88</v>
      </c>
    </row>
    <row r="775" spans="1:6" x14ac:dyDescent="0.35">
      <c r="A775" s="21" t="s">
        <v>3730</v>
      </c>
      <c r="B775" s="13" t="s">
        <v>4555</v>
      </c>
      <c r="C775" s="21" t="s">
        <v>4770</v>
      </c>
      <c r="D775" s="13" t="s">
        <v>361</v>
      </c>
      <c r="E775" t="s">
        <v>88</v>
      </c>
      <c r="F775" s="13" t="s">
        <v>88</v>
      </c>
    </row>
    <row r="776" spans="1:6" x14ac:dyDescent="0.35">
      <c r="A776" s="21" t="s">
        <v>3730</v>
      </c>
      <c r="B776" s="13" t="s">
        <v>818</v>
      </c>
      <c r="C776" s="21" t="s">
        <v>939</v>
      </c>
      <c r="D776" s="13" t="s">
        <v>361</v>
      </c>
      <c r="E776" t="s">
        <v>88</v>
      </c>
      <c r="F776" s="13" t="s">
        <v>88</v>
      </c>
    </row>
    <row r="777" spans="1:6" x14ac:dyDescent="0.35">
      <c r="A777" s="21" t="s">
        <v>3730</v>
      </c>
      <c r="B777" s="13" t="s">
        <v>4554</v>
      </c>
      <c r="C777" t="s">
        <v>2796</v>
      </c>
      <c r="D777" s="13" t="s">
        <v>361</v>
      </c>
      <c r="E777" t="s">
        <v>88</v>
      </c>
      <c r="F777" s="13" t="s">
        <v>88</v>
      </c>
    </row>
    <row r="778" spans="1:6" x14ac:dyDescent="0.35">
      <c r="A778" s="21" t="s">
        <v>3730</v>
      </c>
      <c r="B778" s="13" t="s">
        <v>4553</v>
      </c>
      <c r="C778" t="s">
        <v>480</v>
      </c>
      <c r="D778" s="13" t="s">
        <v>361</v>
      </c>
      <c r="E778" t="s">
        <v>88</v>
      </c>
      <c r="F778" s="13" t="s">
        <v>88</v>
      </c>
    </row>
    <row r="779" spans="1:6" x14ac:dyDescent="0.35">
      <c r="A779" s="21" t="s">
        <v>3730</v>
      </c>
      <c r="B779" s="13" t="s">
        <v>763</v>
      </c>
      <c r="C779" t="s">
        <v>836</v>
      </c>
      <c r="D779" s="13" t="s">
        <v>361</v>
      </c>
      <c r="E779" t="s">
        <v>88</v>
      </c>
      <c r="F779" s="13" t="s">
        <v>88</v>
      </c>
    </row>
    <row r="780" spans="1:6" x14ac:dyDescent="0.35">
      <c r="A780" s="21" t="s">
        <v>3730</v>
      </c>
      <c r="B780" s="13" t="s">
        <v>2888</v>
      </c>
      <c r="C780" t="s">
        <v>367</v>
      </c>
      <c r="D780" s="13" t="s">
        <v>361</v>
      </c>
      <c r="E780" t="s">
        <v>88</v>
      </c>
      <c r="F780" s="13" t="s">
        <v>88</v>
      </c>
    </row>
    <row r="781" spans="1:6" x14ac:dyDescent="0.35">
      <c r="A781" s="21" t="s">
        <v>3730</v>
      </c>
      <c r="B781" s="13" t="s">
        <v>2991</v>
      </c>
      <c r="C781" t="s">
        <v>750</v>
      </c>
      <c r="D781" s="13" t="s">
        <v>361</v>
      </c>
      <c r="E781" t="s">
        <v>88</v>
      </c>
      <c r="F781" s="13" t="s">
        <v>88</v>
      </c>
    </row>
    <row r="782" spans="1:6" x14ac:dyDescent="0.35">
      <c r="A782" s="21" t="s">
        <v>3730</v>
      </c>
      <c r="B782" s="13" t="s">
        <v>4546</v>
      </c>
      <c r="C782" s="21" t="s">
        <v>4787</v>
      </c>
      <c r="D782" s="13" t="s">
        <v>361</v>
      </c>
      <c r="E782" t="s">
        <v>88</v>
      </c>
      <c r="F782" s="13" t="s">
        <v>88</v>
      </c>
    </row>
    <row r="783" spans="1:6" x14ac:dyDescent="0.35">
      <c r="A783" s="21" t="s">
        <v>3730</v>
      </c>
      <c r="B783" s="13" t="s">
        <v>4547</v>
      </c>
      <c r="C783" t="s">
        <v>1418</v>
      </c>
      <c r="D783" s="13" t="s">
        <v>361</v>
      </c>
      <c r="E783" t="s">
        <v>88</v>
      </c>
      <c r="F783" s="13" t="s">
        <v>88</v>
      </c>
    </row>
    <row r="784" spans="1:6" x14ac:dyDescent="0.35">
      <c r="A784" s="21" t="s">
        <v>3730</v>
      </c>
      <c r="B784" s="13" t="s">
        <v>4549</v>
      </c>
      <c r="C784" t="s">
        <v>371</v>
      </c>
      <c r="D784" s="13" t="s">
        <v>361</v>
      </c>
      <c r="E784" t="s">
        <v>88</v>
      </c>
      <c r="F784" s="13" t="s">
        <v>88</v>
      </c>
    </row>
    <row r="785" spans="1:6" x14ac:dyDescent="0.35">
      <c r="A785" s="21" t="s">
        <v>3730</v>
      </c>
      <c r="B785" s="13" t="s">
        <v>4550</v>
      </c>
      <c r="C785" t="s">
        <v>399</v>
      </c>
      <c r="D785" s="13" t="s">
        <v>361</v>
      </c>
      <c r="E785" t="s">
        <v>88</v>
      </c>
      <c r="F785" s="13" t="s">
        <v>88</v>
      </c>
    </row>
    <row r="786" spans="1:6" x14ac:dyDescent="0.35">
      <c r="A786" s="21" t="s">
        <v>3730</v>
      </c>
      <c r="B786" s="13" t="s">
        <v>1063</v>
      </c>
      <c r="C786" t="s">
        <v>459</v>
      </c>
      <c r="D786" s="13" t="s">
        <v>361</v>
      </c>
      <c r="E786" t="s">
        <v>88</v>
      </c>
      <c r="F786" s="13" t="s">
        <v>88</v>
      </c>
    </row>
    <row r="787" spans="1:6" x14ac:dyDescent="0.35">
      <c r="A787" s="21" t="s">
        <v>3730</v>
      </c>
      <c r="B787" s="13" t="s">
        <v>4548</v>
      </c>
      <c r="C787" s="21" t="s">
        <v>4514</v>
      </c>
      <c r="D787" s="13" t="s">
        <v>361</v>
      </c>
      <c r="E787" t="s">
        <v>88</v>
      </c>
      <c r="F787" s="13" t="s">
        <v>88</v>
      </c>
    </row>
    <row r="788" spans="1:6" x14ac:dyDescent="0.35">
      <c r="A788" t="s">
        <v>306</v>
      </c>
      <c r="B788" s="13" t="s">
        <v>2178</v>
      </c>
      <c r="C788" s="21" t="s">
        <v>1570</v>
      </c>
      <c r="D788" s="13" t="s">
        <v>361</v>
      </c>
      <c r="E788">
        <v>0.4</v>
      </c>
      <c r="F788" s="13" t="s">
        <v>88</v>
      </c>
    </row>
    <row r="789" spans="1:6" x14ac:dyDescent="0.35">
      <c r="A789" t="s">
        <v>306</v>
      </c>
      <c r="B789" s="13" t="s">
        <v>2181</v>
      </c>
      <c r="C789" t="s">
        <v>2182</v>
      </c>
      <c r="D789" s="13" t="s">
        <v>361</v>
      </c>
      <c r="E789">
        <v>0.1</v>
      </c>
      <c r="F789" s="13" t="s">
        <v>88</v>
      </c>
    </row>
    <row r="790" spans="1:6" x14ac:dyDescent="0.35">
      <c r="A790" t="s">
        <v>306</v>
      </c>
      <c r="B790" s="13" t="s">
        <v>2183</v>
      </c>
      <c r="C790" t="s">
        <v>834</v>
      </c>
      <c r="D790" s="13" t="s">
        <v>361</v>
      </c>
      <c r="E790">
        <v>0.2</v>
      </c>
      <c r="F790" s="13" t="s">
        <v>88</v>
      </c>
    </row>
    <row r="791" spans="1:6" x14ac:dyDescent="0.35">
      <c r="A791" t="s">
        <v>306</v>
      </c>
      <c r="B791" s="13" t="s">
        <v>2175</v>
      </c>
      <c r="C791" t="s">
        <v>507</v>
      </c>
      <c r="D791" s="13" t="s">
        <v>361</v>
      </c>
      <c r="E791">
        <v>1.3</v>
      </c>
      <c r="F791" s="13" t="s">
        <v>88</v>
      </c>
    </row>
    <row r="792" spans="1:6" x14ac:dyDescent="0.35">
      <c r="A792" t="s">
        <v>306</v>
      </c>
      <c r="B792" s="13" t="s">
        <v>2176</v>
      </c>
      <c r="C792" t="s">
        <v>507</v>
      </c>
      <c r="D792" s="13" t="s">
        <v>361</v>
      </c>
      <c r="E792">
        <v>1.9</v>
      </c>
      <c r="F792" s="13" t="s">
        <v>88</v>
      </c>
    </row>
    <row r="793" spans="1:6" x14ac:dyDescent="0.35">
      <c r="A793" t="s">
        <v>306</v>
      </c>
      <c r="B793" s="13" t="s">
        <v>2177</v>
      </c>
      <c r="C793" t="s">
        <v>507</v>
      </c>
      <c r="D793" s="13" t="s">
        <v>361</v>
      </c>
      <c r="E793">
        <v>1.1000000000000001</v>
      </c>
      <c r="F793" s="13" t="s">
        <v>88</v>
      </c>
    </row>
    <row r="794" spans="1:6" x14ac:dyDescent="0.35">
      <c r="A794" t="s">
        <v>306</v>
      </c>
      <c r="B794" s="13" t="s">
        <v>2179</v>
      </c>
      <c r="C794" t="s">
        <v>2180</v>
      </c>
      <c r="D794" s="13" t="s">
        <v>361</v>
      </c>
      <c r="E794">
        <v>0.1</v>
      </c>
      <c r="F794" s="13" t="s">
        <v>88</v>
      </c>
    </row>
    <row r="795" spans="1:6" x14ac:dyDescent="0.35">
      <c r="A795" t="s">
        <v>306</v>
      </c>
      <c r="B795" s="13" t="s">
        <v>2185</v>
      </c>
      <c r="C795" t="s">
        <v>871</v>
      </c>
      <c r="D795" s="13" t="s">
        <v>361</v>
      </c>
      <c r="E795">
        <v>15.3</v>
      </c>
      <c r="F795" s="13" t="s">
        <v>88</v>
      </c>
    </row>
    <row r="796" spans="1:6" x14ac:dyDescent="0.35">
      <c r="A796" t="s">
        <v>306</v>
      </c>
      <c r="B796" s="13" t="s">
        <v>2184</v>
      </c>
      <c r="C796" t="s">
        <v>838</v>
      </c>
      <c r="D796" s="13" t="s">
        <v>361</v>
      </c>
      <c r="E796">
        <v>21.1</v>
      </c>
      <c r="F796" s="13" t="s">
        <v>88</v>
      </c>
    </row>
    <row r="797" spans="1:6" x14ac:dyDescent="0.35">
      <c r="A797" t="s">
        <v>306</v>
      </c>
      <c r="B797" s="13" t="s">
        <v>374</v>
      </c>
      <c r="C797" t="s">
        <v>375</v>
      </c>
      <c r="D797" s="13" t="s">
        <v>361</v>
      </c>
      <c r="E797">
        <v>2.7</v>
      </c>
      <c r="F797" s="13" t="s">
        <v>88</v>
      </c>
    </row>
    <row r="798" spans="1:6" x14ac:dyDescent="0.35">
      <c r="A798" t="s">
        <v>306</v>
      </c>
      <c r="B798" s="13" t="s">
        <v>1063</v>
      </c>
      <c r="C798" t="s">
        <v>459</v>
      </c>
      <c r="D798" s="13" t="s">
        <v>361</v>
      </c>
      <c r="E798">
        <v>0.1</v>
      </c>
      <c r="F798" s="13" t="s">
        <v>88</v>
      </c>
    </row>
    <row r="799" spans="1:6" x14ac:dyDescent="0.35">
      <c r="A799" s="21" t="s">
        <v>3748</v>
      </c>
      <c r="B799" s="13" t="s">
        <v>4728</v>
      </c>
      <c r="C799" s="21" t="s">
        <v>1094</v>
      </c>
      <c r="D799" s="13" t="s">
        <v>361</v>
      </c>
      <c r="E799" t="s">
        <v>88</v>
      </c>
      <c r="F799" s="13" t="s">
        <v>88</v>
      </c>
    </row>
    <row r="800" spans="1:6" x14ac:dyDescent="0.35">
      <c r="A800" s="21" t="s">
        <v>3748</v>
      </c>
      <c r="B800" s="13" t="s">
        <v>4729</v>
      </c>
      <c r="C800" s="21" t="s">
        <v>4730</v>
      </c>
      <c r="D800" s="13" t="s">
        <v>361</v>
      </c>
      <c r="E800" t="s">
        <v>88</v>
      </c>
      <c r="F800" s="13" t="s">
        <v>88</v>
      </c>
    </row>
    <row r="801" spans="1:6" x14ac:dyDescent="0.35">
      <c r="A801" s="21" t="s">
        <v>3748</v>
      </c>
      <c r="B801" s="13" t="s">
        <v>4731</v>
      </c>
      <c r="C801" s="21" t="s">
        <v>4732</v>
      </c>
      <c r="D801" s="13" t="s">
        <v>361</v>
      </c>
      <c r="E801" t="s">
        <v>88</v>
      </c>
      <c r="F801" s="13" t="s">
        <v>88</v>
      </c>
    </row>
    <row r="802" spans="1:6" x14ac:dyDescent="0.35">
      <c r="A802" s="21" t="s">
        <v>3748</v>
      </c>
      <c r="B802" s="13" t="s">
        <v>4733</v>
      </c>
      <c r="C802" s="21" t="s">
        <v>1092</v>
      </c>
      <c r="D802" s="13" t="s">
        <v>361</v>
      </c>
      <c r="E802" t="s">
        <v>88</v>
      </c>
      <c r="F802" s="13" t="s">
        <v>88</v>
      </c>
    </row>
    <row r="803" spans="1:6" x14ac:dyDescent="0.35">
      <c r="A803" t="s">
        <v>338</v>
      </c>
      <c r="B803" s="13" t="s">
        <v>2381</v>
      </c>
      <c r="C803" t="s">
        <v>573</v>
      </c>
      <c r="D803" s="13" t="s">
        <v>361</v>
      </c>
      <c r="E803" t="s">
        <v>88</v>
      </c>
      <c r="F803" s="13" t="s">
        <v>88</v>
      </c>
    </row>
    <row r="804" spans="1:6" x14ac:dyDescent="0.35">
      <c r="A804" t="s">
        <v>338</v>
      </c>
      <c r="B804" s="13" t="s">
        <v>2382</v>
      </c>
      <c r="C804" t="s">
        <v>2383</v>
      </c>
      <c r="D804" s="13" t="s">
        <v>361</v>
      </c>
      <c r="E804" t="s">
        <v>88</v>
      </c>
      <c r="F804" s="13" t="s">
        <v>88</v>
      </c>
    </row>
    <row r="805" spans="1:6" x14ac:dyDescent="0.35">
      <c r="A805" t="s">
        <v>338</v>
      </c>
      <c r="B805" s="13" t="s">
        <v>2359</v>
      </c>
      <c r="C805" t="s">
        <v>2366</v>
      </c>
      <c r="D805" s="13" t="s">
        <v>361</v>
      </c>
      <c r="E805" t="s">
        <v>88</v>
      </c>
      <c r="F805" s="13" t="s">
        <v>88</v>
      </c>
    </row>
    <row r="806" spans="1:6" x14ac:dyDescent="0.35">
      <c r="A806" t="s">
        <v>338</v>
      </c>
      <c r="B806" s="13" t="s">
        <v>2384</v>
      </c>
      <c r="C806" t="s">
        <v>2275</v>
      </c>
      <c r="D806" s="13" t="s">
        <v>361</v>
      </c>
      <c r="E806" t="s">
        <v>88</v>
      </c>
      <c r="F806" s="13" t="s">
        <v>88</v>
      </c>
    </row>
    <row r="807" spans="1:6" x14ac:dyDescent="0.35">
      <c r="A807" t="s">
        <v>338</v>
      </c>
      <c r="B807" s="13" t="s">
        <v>2385</v>
      </c>
      <c r="C807" t="s">
        <v>2386</v>
      </c>
      <c r="D807" s="13" t="s">
        <v>361</v>
      </c>
      <c r="E807" t="s">
        <v>88</v>
      </c>
      <c r="F807" s="13" t="s">
        <v>88</v>
      </c>
    </row>
    <row r="808" spans="1:6" x14ac:dyDescent="0.35">
      <c r="A808" t="s">
        <v>338</v>
      </c>
      <c r="B808" s="13" t="s">
        <v>2387</v>
      </c>
      <c r="C808" t="s">
        <v>2388</v>
      </c>
      <c r="D808" s="13" t="s">
        <v>361</v>
      </c>
      <c r="E808" t="s">
        <v>88</v>
      </c>
      <c r="F808" s="13" t="s">
        <v>88</v>
      </c>
    </row>
    <row r="809" spans="1:6" x14ac:dyDescent="0.35">
      <c r="A809" t="s">
        <v>338</v>
      </c>
      <c r="B809" s="13" t="s">
        <v>2389</v>
      </c>
      <c r="C809" t="s">
        <v>2390</v>
      </c>
      <c r="D809" s="13" t="s">
        <v>361</v>
      </c>
      <c r="E809" t="s">
        <v>88</v>
      </c>
      <c r="F809" s="13" t="s">
        <v>88</v>
      </c>
    </row>
    <row r="810" spans="1:6" x14ac:dyDescent="0.35">
      <c r="A810" t="s">
        <v>338</v>
      </c>
      <c r="B810" s="13" t="s">
        <v>2391</v>
      </c>
      <c r="C810" t="s">
        <v>2392</v>
      </c>
      <c r="D810" s="13" t="s">
        <v>361</v>
      </c>
      <c r="E810" t="s">
        <v>88</v>
      </c>
      <c r="F810" s="13" t="s">
        <v>88</v>
      </c>
    </row>
    <row r="811" spans="1:6" x14ac:dyDescent="0.35">
      <c r="A811" t="s">
        <v>338</v>
      </c>
      <c r="B811" s="13" t="s">
        <v>2393</v>
      </c>
      <c r="C811" t="s">
        <v>583</v>
      </c>
      <c r="D811" s="13" t="s">
        <v>361</v>
      </c>
      <c r="E811" t="s">
        <v>88</v>
      </c>
      <c r="F811" s="13" t="s">
        <v>88</v>
      </c>
    </row>
    <row r="812" spans="1:6" x14ac:dyDescent="0.35">
      <c r="A812" t="s">
        <v>338</v>
      </c>
      <c r="B812" s="13" t="s">
        <v>584</v>
      </c>
      <c r="C812" t="s">
        <v>375</v>
      </c>
      <c r="D812" s="13" t="s">
        <v>361</v>
      </c>
      <c r="E812" t="s">
        <v>88</v>
      </c>
      <c r="F812" s="13" t="s">
        <v>88</v>
      </c>
    </row>
    <row r="813" spans="1:6" x14ac:dyDescent="0.35">
      <c r="A813" s="21" t="s">
        <v>3707</v>
      </c>
      <c r="B813" s="13" t="s">
        <v>2957</v>
      </c>
      <c r="C813" t="s">
        <v>505</v>
      </c>
      <c r="D813" s="13" t="s">
        <v>361</v>
      </c>
      <c r="E813">
        <v>0.76</v>
      </c>
      <c r="F813" s="13" t="s">
        <v>88</v>
      </c>
    </row>
    <row r="814" spans="1:6" x14ac:dyDescent="0.35">
      <c r="A814" s="21" t="s">
        <v>3707</v>
      </c>
      <c r="B814" s="13" t="s">
        <v>510</v>
      </c>
      <c r="C814" t="s">
        <v>505</v>
      </c>
      <c r="D814" s="13" t="s">
        <v>361</v>
      </c>
      <c r="E814">
        <v>0.32</v>
      </c>
      <c r="F814" s="13" t="s">
        <v>88</v>
      </c>
    </row>
    <row r="815" spans="1:6" x14ac:dyDescent="0.35">
      <c r="A815" s="21" t="s">
        <v>3707</v>
      </c>
      <c r="B815" s="13" t="s">
        <v>4222</v>
      </c>
      <c r="C815" t="s">
        <v>976</v>
      </c>
      <c r="D815" s="13" t="s">
        <v>361</v>
      </c>
      <c r="E815">
        <v>0.03</v>
      </c>
      <c r="F815" s="13" t="s">
        <v>88</v>
      </c>
    </row>
    <row r="816" spans="1:6" x14ac:dyDescent="0.35">
      <c r="A816" s="21" t="s">
        <v>3707</v>
      </c>
      <c r="B816" s="13" t="s">
        <v>4211</v>
      </c>
      <c r="C816" s="21" t="s">
        <v>4252</v>
      </c>
      <c r="D816" s="13" t="s">
        <v>361</v>
      </c>
      <c r="E816">
        <v>1.59</v>
      </c>
      <c r="F816" s="13" t="s">
        <v>88</v>
      </c>
    </row>
    <row r="817" spans="1:6" x14ac:dyDescent="0.35">
      <c r="A817" s="21" t="s">
        <v>3707</v>
      </c>
      <c r="B817" s="13" t="s">
        <v>4212</v>
      </c>
      <c r="C817" t="s">
        <v>829</v>
      </c>
      <c r="D817" s="13" t="s">
        <v>361</v>
      </c>
      <c r="E817">
        <v>9.7200000000000006</v>
      </c>
      <c r="F817" s="13" t="s">
        <v>88</v>
      </c>
    </row>
    <row r="818" spans="1:6" x14ac:dyDescent="0.35">
      <c r="A818" s="21" t="s">
        <v>3707</v>
      </c>
      <c r="B818" s="13" t="s">
        <v>4204</v>
      </c>
      <c r="C818" t="s">
        <v>4249</v>
      </c>
      <c r="D818" s="13" t="s">
        <v>360</v>
      </c>
      <c r="E818">
        <v>1.97</v>
      </c>
      <c r="F818" s="13" t="s">
        <v>88</v>
      </c>
    </row>
    <row r="819" spans="1:6" x14ac:dyDescent="0.35">
      <c r="A819" s="21" t="s">
        <v>3707</v>
      </c>
      <c r="B819" s="13" t="s">
        <v>4205</v>
      </c>
      <c r="C819" t="s">
        <v>3472</v>
      </c>
      <c r="D819" s="13" t="s">
        <v>361</v>
      </c>
      <c r="E819">
        <v>2.12</v>
      </c>
      <c r="F819" s="13" t="s">
        <v>88</v>
      </c>
    </row>
    <row r="820" spans="1:6" x14ac:dyDescent="0.35">
      <c r="A820" s="21" t="s">
        <v>3707</v>
      </c>
      <c r="B820" s="13" t="s">
        <v>4206</v>
      </c>
      <c r="C820" t="s">
        <v>3472</v>
      </c>
      <c r="D820" s="13" t="s">
        <v>361</v>
      </c>
      <c r="E820">
        <v>26.73</v>
      </c>
      <c r="F820" s="13" t="s">
        <v>88</v>
      </c>
    </row>
    <row r="821" spans="1:6" x14ac:dyDescent="0.35">
      <c r="A821" s="21" t="s">
        <v>3707</v>
      </c>
      <c r="B821" s="13" t="s">
        <v>4220</v>
      </c>
      <c r="C821" t="s">
        <v>3472</v>
      </c>
      <c r="D821" s="13" t="s">
        <v>361</v>
      </c>
      <c r="E821">
        <v>0.13</v>
      </c>
      <c r="F821" s="13" t="s">
        <v>88</v>
      </c>
    </row>
    <row r="822" spans="1:6" x14ac:dyDescent="0.35">
      <c r="A822" s="21" t="s">
        <v>3707</v>
      </c>
      <c r="B822" s="13" t="s">
        <v>4209</v>
      </c>
      <c r="C822" s="21" t="s">
        <v>4251</v>
      </c>
      <c r="D822" s="13" t="s">
        <v>361</v>
      </c>
      <c r="E822">
        <v>23.3</v>
      </c>
      <c r="F822" s="13" t="s">
        <v>88</v>
      </c>
    </row>
    <row r="823" spans="1:6" x14ac:dyDescent="0.35">
      <c r="A823" s="21" t="s">
        <v>3707</v>
      </c>
      <c r="B823" s="13" t="s">
        <v>4210</v>
      </c>
      <c r="C823" s="21" t="s">
        <v>4251</v>
      </c>
      <c r="D823" s="13" t="s">
        <v>361</v>
      </c>
      <c r="E823">
        <v>38.71</v>
      </c>
      <c r="F823" s="13" t="s">
        <v>88</v>
      </c>
    </row>
    <row r="824" spans="1:6" x14ac:dyDescent="0.35">
      <c r="A824" s="21" t="s">
        <v>3707</v>
      </c>
      <c r="B824" s="13" t="s">
        <v>4221</v>
      </c>
      <c r="C824" s="21" t="s">
        <v>4251</v>
      </c>
      <c r="D824" s="13" t="s">
        <v>361</v>
      </c>
      <c r="E824">
        <v>1.78</v>
      </c>
      <c r="F824" s="13" t="s">
        <v>88</v>
      </c>
    </row>
    <row r="825" spans="1:6" x14ac:dyDescent="0.35">
      <c r="A825" s="21" t="s">
        <v>3707</v>
      </c>
      <c r="B825" s="13" t="s">
        <v>4207</v>
      </c>
      <c r="C825" s="21" t="s">
        <v>4250</v>
      </c>
      <c r="D825" s="13" t="s">
        <v>361</v>
      </c>
      <c r="E825">
        <v>4.0199999999999996</v>
      </c>
      <c r="F825" s="13" t="s">
        <v>88</v>
      </c>
    </row>
    <row r="826" spans="1:6" x14ac:dyDescent="0.35">
      <c r="A826" s="21" t="s">
        <v>3707</v>
      </c>
      <c r="B826" s="13" t="s">
        <v>4208</v>
      </c>
      <c r="C826" s="21" t="s">
        <v>4250</v>
      </c>
      <c r="D826" s="13" t="s">
        <v>361</v>
      </c>
      <c r="E826">
        <v>7.41</v>
      </c>
      <c r="F826" s="13" t="s">
        <v>88</v>
      </c>
    </row>
    <row r="827" spans="1:6" x14ac:dyDescent="0.35">
      <c r="A827" s="21" t="s">
        <v>3707</v>
      </c>
      <c r="B827" s="13" t="s">
        <v>4219</v>
      </c>
      <c r="C827" t="s">
        <v>1841</v>
      </c>
      <c r="D827" s="13" t="s">
        <v>361</v>
      </c>
      <c r="E827">
        <v>0.08</v>
      </c>
      <c r="F827" s="13" t="s">
        <v>88</v>
      </c>
    </row>
    <row r="828" spans="1:6" x14ac:dyDescent="0.35">
      <c r="A828" s="21" t="s">
        <v>3707</v>
      </c>
      <c r="B828" s="13" t="s">
        <v>4213</v>
      </c>
      <c r="C828" s="21" t="s">
        <v>4253</v>
      </c>
      <c r="D828" s="13" t="s">
        <v>361</v>
      </c>
      <c r="E828">
        <v>2.67</v>
      </c>
      <c r="F828" s="13" t="s">
        <v>88</v>
      </c>
    </row>
    <row r="829" spans="1:6" x14ac:dyDescent="0.35">
      <c r="A829" s="21" t="s">
        <v>3707</v>
      </c>
      <c r="B829" s="13" t="s">
        <v>4214</v>
      </c>
      <c r="C829" s="21" t="s">
        <v>4253</v>
      </c>
      <c r="D829" s="13" t="s">
        <v>361</v>
      </c>
      <c r="E829">
        <v>1.07</v>
      </c>
      <c r="F829" s="13" t="s">
        <v>88</v>
      </c>
    </row>
    <row r="830" spans="1:6" x14ac:dyDescent="0.35">
      <c r="A830" s="21" t="s">
        <v>3707</v>
      </c>
      <c r="B830" s="13" t="s">
        <v>4218</v>
      </c>
      <c r="C830" s="21" t="s">
        <v>4255</v>
      </c>
      <c r="D830" s="13" t="s">
        <v>361</v>
      </c>
      <c r="E830">
        <v>6.9</v>
      </c>
      <c r="F830" s="13" t="s">
        <v>88</v>
      </c>
    </row>
    <row r="831" spans="1:6" x14ac:dyDescent="0.35">
      <c r="A831" s="21" t="s">
        <v>3707</v>
      </c>
      <c r="B831" s="13" t="s">
        <v>4215</v>
      </c>
      <c r="C831" s="21" t="s">
        <v>4254</v>
      </c>
      <c r="D831" s="13" t="s">
        <v>361</v>
      </c>
      <c r="E831">
        <v>1.85</v>
      </c>
      <c r="F831" s="13" t="s">
        <v>88</v>
      </c>
    </row>
    <row r="832" spans="1:6" x14ac:dyDescent="0.35">
      <c r="A832" s="21" t="s">
        <v>3707</v>
      </c>
      <c r="B832" s="13" t="s">
        <v>4216</v>
      </c>
      <c r="C832" s="21" t="s">
        <v>4254</v>
      </c>
      <c r="D832" s="13" t="s">
        <v>361</v>
      </c>
      <c r="E832">
        <v>18</v>
      </c>
      <c r="F832" s="13" t="s">
        <v>88</v>
      </c>
    </row>
    <row r="833" spans="1:6" x14ac:dyDescent="0.35">
      <c r="A833" s="21" t="s">
        <v>3707</v>
      </c>
      <c r="B833" s="13" t="s">
        <v>4217</v>
      </c>
      <c r="C833" s="21" t="s">
        <v>4254</v>
      </c>
      <c r="D833" s="13" t="s">
        <v>361</v>
      </c>
      <c r="E833">
        <v>13.63</v>
      </c>
      <c r="F833" s="13" t="s">
        <v>88</v>
      </c>
    </row>
    <row r="834" spans="1:6" x14ac:dyDescent="0.35">
      <c r="A834" s="21" t="s">
        <v>3707</v>
      </c>
      <c r="B834" s="13" t="s">
        <v>1923</v>
      </c>
      <c r="C834" s="21" t="s">
        <v>375</v>
      </c>
      <c r="D834" s="13" t="s">
        <v>361</v>
      </c>
      <c r="E834">
        <v>8.7799999999999994</v>
      </c>
      <c r="F834" s="13" t="s">
        <v>88</v>
      </c>
    </row>
    <row r="835" spans="1:6" x14ac:dyDescent="0.35">
      <c r="A835" t="s">
        <v>224</v>
      </c>
      <c r="B835" s="13" t="s">
        <v>1566</v>
      </c>
      <c r="C835" s="13" t="s">
        <v>565</v>
      </c>
      <c r="D835" s="13" t="s">
        <v>361</v>
      </c>
      <c r="E835">
        <v>0.14000000000000001</v>
      </c>
      <c r="F835" s="13" t="s">
        <v>88</v>
      </c>
    </row>
    <row r="836" spans="1:6" x14ac:dyDescent="0.35">
      <c r="A836" t="s">
        <v>224</v>
      </c>
      <c r="B836" s="13" t="s">
        <v>1567</v>
      </c>
      <c r="C836" s="13" t="s">
        <v>576</v>
      </c>
      <c r="D836" s="13" t="s">
        <v>361</v>
      </c>
      <c r="E836">
        <v>1.65</v>
      </c>
      <c r="F836" s="13" t="s">
        <v>88</v>
      </c>
    </row>
    <row r="837" spans="1:6" x14ac:dyDescent="0.35">
      <c r="A837" t="s">
        <v>224</v>
      </c>
      <c r="B837" s="13" t="s">
        <v>1568</v>
      </c>
      <c r="C837" s="13" t="s">
        <v>505</v>
      </c>
      <c r="D837" s="13" t="s">
        <v>361</v>
      </c>
      <c r="E837">
        <v>0.18</v>
      </c>
      <c r="F837" s="13" t="s">
        <v>88</v>
      </c>
    </row>
    <row r="838" spans="1:6" x14ac:dyDescent="0.35">
      <c r="A838" t="s">
        <v>224</v>
      </c>
      <c r="B838" s="13" t="s">
        <v>701</v>
      </c>
      <c r="C838" s="13" t="s">
        <v>402</v>
      </c>
      <c r="D838" s="13" t="s">
        <v>361</v>
      </c>
      <c r="E838">
        <v>0.04</v>
      </c>
      <c r="F838" s="13" t="s">
        <v>88</v>
      </c>
    </row>
    <row r="839" spans="1:6" x14ac:dyDescent="0.35">
      <c r="A839" t="s">
        <v>224</v>
      </c>
      <c r="B839" s="13" t="s">
        <v>1569</v>
      </c>
      <c r="C839" s="13" t="s">
        <v>1570</v>
      </c>
      <c r="D839" s="13" t="s">
        <v>361</v>
      </c>
      <c r="E839">
        <v>0.02</v>
      </c>
      <c r="F839" s="13" t="s">
        <v>88</v>
      </c>
    </row>
    <row r="840" spans="1:6" x14ac:dyDescent="0.35">
      <c r="A840" t="s">
        <v>224</v>
      </c>
      <c r="B840" s="13" t="s">
        <v>1571</v>
      </c>
      <c r="C840" s="13" t="s">
        <v>397</v>
      </c>
      <c r="D840" s="13" t="s">
        <v>361</v>
      </c>
      <c r="E840">
        <v>0.8</v>
      </c>
      <c r="F840" s="13" t="s">
        <v>88</v>
      </c>
    </row>
    <row r="841" spans="1:6" x14ac:dyDescent="0.35">
      <c r="A841" t="s">
        <v>224</v>
      </c>
      <c r="B841" s="13" t="s">
        <v>1572</v>
      </c>
      <c r="C841" s="13" t="s">
        <v>1192</v>
      </c>
      <c r="D841" s="13" t="s">
        <v>361</v>
      </c>
      <c r="E841">
        <v>2.16</v>
      </c>
      <c r="F841" s="13" t="s">
        <v>88</v>
      </c>
    </row>
    <row r="842" spans="1:6" x14ac:dyDescent="0.35">
      <c r="A842" t="s">
        <v>224</v>
      </c>
      <c r="B842" s="13" t="s">
        <v>1573</v>
      </c>
      <c r="C842" s="13" t="s">
        <v>1574</v>
      </c>
      <c r="D842" s="13" t="s">
        <v>361</v>
      </c>
      <c r="E842">
        <v>0.15</v>
      </c>
      <c r="F842" s="13" t="s">
        <v>88</v>
      </c>
    </row>
    <row r="843" spans="1:6" x14ac:dyDescent="0.35">
      <c r="A843" t="s">
        <v>224</v>
      </c>
      <c r="B843" s="13" t="s">
        <v>403</v>
      </c>
      <c r="C843" s="13" t="s">
        <v>404</v>
      </c>
      <c r="D843" s="13" t="s">
        <v>361</v>
      </c>
      <c r="E843">
        <v>0.37</v>
      </c>
      <c r="F843" s="13" t="s">
        <v>88</v>
      </c>
    </row>
    <row r="844" spans="1:6" x14ac:dyDescent="0.35">
      <c r="A844" t="s">
        <v>224</v>
      </c>
      <c r="B844" s="13" t="s">
        <v>1575</v>
      </c>
      <c r="C844" s="13" t="s">
        <v>373</v>
      </c>
      <c r="D844" s="13" t="s">
        <v>361</v>
      </c>
      <c r="E844">
        <v>0.34</v>
      </c>
      <c r="F844" s="13" t="s">
        <v>88</v>
      </c>
    </row>
    <row r="845" spans="1:6" x14ac:dyDescent="0.35">
      <c r="A845" t="s">
        <v>224</v>
      </c>
      <c r="B845" s="13" t="s">
        <v>870</v>
      </c>
      <c r="C845" s="13" t="s">
        <v>871</v>
      </c>
      <c r="D845" s="13" t="s">
        <v>361</v>
      </c>
      <c r="E845">
        <v>1.1499999999999999</v>
      </c>
      <c r="F845" s="13" t="s">
        <v>88</v>
      </c>
    </row>
    <row r="846" spans="1:6" x14ac:dyDescent="0.35">
      <c r="A846" t="s">
        <v>224</v>
      </c>
      <c r="B846" s="13" t="s">
        <v>1578</v>
      </c>
      <c r="C846" s="13" t="s">
        <v>1579</v>
      </c>
      <c r="D846" s="13" t="s">
        <v>361</v>
      </c>
      <c r="E846">
        <v>6.44</v>
      </c>
      <c r="F846" s="13" t="s">
        <v>88</v>
      </c>
    </row>
    <row r="847" spans="1:6" x14ac:dyDescent="0.35">
      <c r="A847" t="s">
        <v>224</v>
      </c>
      <c r="B847" s="13" t="s">
        <v>873</v>
      </c>
      <c r="C847" s="13" t="s">
        <v>375</v>
      </c>
      <c r="D847" s="13" t="s">
        <v>361</v>
      </c>
      <c r="E847">
        <v>0.95</v>
      </c>
      <c r="F847" s="13" t="s">
        <v>88</v>
      </c>
    </row>
    <row r="848" spans="1:6" x14ac:dyDescent="0.35">
      <c r="A848" t="s">
        <v>224</v>
      </c>
      <c r="B848" s="13" t="s">
        <v>1576</v>
      </c>
      <c r="C848" s="13" t="s">
        <v>1577</v>
      </c>
      <c r="D848" s="13" t="s">
        <v>361</v>
      </c>
      <c r="E848">
        <v>0.9</v>
      </c>
      <c r="F848" s="13" t="s">
        <v>88</v>
      </c>
    </row>
    <row r="849" spans="1:6" x14ac:dyDescent="0.35">
      <c r="A849" t="s">
        <v>224</v>
      </c>
      <c r="B849" s="13" t="s">
        <v>4552</v>
      </c>
      <c r="C849" s="26" t="s">
        <v>1580</v>
      </c>
      <c r="D849" s="13" t="s">
        <v>361</v>
      </c>
      <c r="E849">
        <v>1.32</v>
      </c>
      <c r="F849" s="13" t="s">
        <v>88</v>
      </c>
    </row>
    <row r="850" spans="1:6" x14ac:dyDescent="0.35">
      <c r="A850" t="s">
        <v>341</v>
      </c>
      <c r="B850" s="13" t="s">
        <v>2443</v>
      </c>
      <c r="C850" s="21" t="s">
        <v>946</v>
      </c>
      <c r="D850" s="13" t="s">
        <v>361</v>
      </c>
      <c r="E850" s="21">
        <v>0.14000000000000001</v>
      </c>
      <c r="F850" s="26">
        <v>0.14000000000000001</v>
      </c>
    </row>
    <row r="851" spans="1:6" x14ac:dyDescent="0.35">
      <c r="A851" t="s">
        <v>341</v>
      </c>
      <c r="B851" s="13" t="s">
        <v>2444</v>
      </c>
      <c r="C851" s="21" t="s">
        <v>946</v>
      </c>
      <c r="D851" s="13" t="s">
        <v>361</v>
      </c>
      <c r="E851" s="21">
        <v>0.25</v>
      </c>
      <c r="F851" s="26" t="s">
        <v>88</v>
      </c>
    </row>
    <row r="852" spans="1:6" x14ac:dyDescent="0.35">
      <c r="A852" t="s">
        <v>341</v>
      </c>
      <c r="B852" s="13" t="s">
        <v>2445</v>
      </c>
      <c r="C852" s="21" t="s">
        <v>946</v>
      </c>
      <c r="D852" s="13" t="s">
        <v>361</v>
      </c>
      <c r="E852" s="21">
        <v>0.25</v>
      </c>
      <c r="F852" s="26" t="s">
        <v>88</v>
      </c>
    </row>
    <row r="853" spans="1:6" x14ac:dyDescent="0.35">
      <c r="A853" t="s">
        <v>341</v>
      </c>
      <c r="B853" s="13" t="s">
        <v>2446</v>
      </c>
      <c r="C853" s="21" t="s">
        <v>946</v>
      </c>
      <c r="D853" s="13" t="s">
        <v>361</v>
      </c>
      <c r="E853" s="21">
        <v>0.19</v>
      </c>
      <c r="F853" s="26">
        <v>0.1</v>
      </c>
    </row>
    <row r="854" spans="1:6" x14ac:dyDescent="0.35">
      <c r="A854" t="s">
        <v>341</v>
      </c>
      <c r="B854" s="13" t="s">
        <v>2441</v>
      </c>
      <c r="C854" t="s">
        <v>2442</v>
      </c>
      <c r="D854" s="13" t="s">
        <v>361</v>
      </c>
      <c r="E854" s="21">
        <v>1.88</v>
      </c>
      <c r="F854" s="26">
        <v>0.11</v>
      </c>
    </row>
    <row r="855" spans="1:6" x14ac:dyDescent="0.35">
      <c r="A855" t="s">
        <v>341</v>
      </c>
      <c r="B855" s="13" t="s">
        <v>2435</v>
      </c>
      <c r="C855" t="s">
        <v>2436</v>
      </c>
      <c r="D855" s="13" t="s">
        <v>360</v>
      </c>
      <c r="E855" s="21">
        <v>2</v>
      </c>
      <c r="F855" s="26">
        <v>0.18</v>
      </c>
    </row>
    <row r="856" spans="1:6" x14ac:dyDescent="0.35">
      <c r="A856" t="s">
        <v>341</v>
      </c>
      <c r="B856" s="13" t="s">
        <v>2437</v>
      </c>
      <c r="C856" t="s">
        <v>2438</v>
      </c>
      <c r="D856" s="13" t="s">
        <v>360</v>
      </c>
      <c r="E856" s="21">
        <v>0</v>
      </c>
      <c r="F856" s="26" t="s">
        <v>88</v>
      </c>
    </row>
    <row r="857" spans="1:6" x14ac:dyDescent="0.35">
      <c r="A857" t="s">
        <v>341</v>
      </c>
      <c r="B857" s="13" t="s">
        <v>2430</v>
      </c>
      <c r="C857" t="s">
        <v>2431</v>
      </c>
      <c r="D857" s="13" t="s">
        <v>360</v>
      </c>
      <c r="E857" s="21">
        <v>1.02</v>
      </c>
      <c r="F857" s="26">
        <v>0.78</v>
      </c>
    </row>
    <row r="858" spans="1:6" x14ac:dyDescent="0.35">
      <c r="A858" t="s">
        <v>341</v>
      </c>
      <c r="B858" s="13" t="s">
        <v>2432</v>
      </c>
      <c r="C858" t="s">
        <v>2242</v>
      </c>
      <c r="D858" s="13" t="s">
        <v>360</v>
      </c>
      <c r="E858" s="21">
        <v>7.87</v>
      </c>
      <c r="F858" s="26">
        <v>0.16</v>
      </c>
    </row>
    <row r="859" spans="1:6" x14ac:dyDescent="0.35">
      <c r="A859" t="s">
        <v>341</v>
      </c>
      <c r="B859" s="13" t="s">
        <v>2434</v>
      </c>
      <c r="C859" t="s">
        <v>2242</v>
      </c>
      <c r="D859" s="13" t="s">
        <v>360</v>
      </c>
      <c r="E859" s="21">
        <v>0.95</v>
      </c>
      <c r="F859" s="26">
        <v>0.4</v>
      </c>
    </row>
    <row r="860" spans="1:6" x14ac:dyDescent="0.35">
      <c r="A860" t="s">
        <v>341</v>
      </c>
      <c r="B860" s="13" t="s">
        <v>2447</v>
      </c>
      <c r="C860" t="s">
        <v>509</v>
      </c>
      <c r="D860" s="13" t="s">
        <v>361</v>
      </c>
      <c r="E860" s="21">
        <v>0.32</v>
      </c>
      <c r="F860" s="26" t="s">
        <v>88</v>
      </c>
    </row>
    <row r="861" spans="1:6" x14ac:dyDescent="0.35">
      <c r="A861" t="s">
        <v>341</v>
      </c>
      <c r="B861" s="13" t="s">
        <v>2439</v>
      </c>
      <c r="C861" t="s">
        <v>2440</v>
      </c>
      <c r="D861" s="13" t="s">
        <v>361</v>
      </c>
      <c r="E861" s="21">
        <v>5.82</v>
      </c>
      <c r="F861" s="26">
        <v>4.8</v>
      </c>
    </row>
    <row r="862" spans="1:6" x14ac:dyDescent="0.35">
      <c r="A862" t="s">
        <v>341</v>
      </c>
      <c r="B862" s="13" t="s">
        <v>2433</v>
      </c>
      <c r="C862" t="s">
        <v>373</v>
      </c>
      <c r="D862" s="13" t="s">
        <v>360</v>
      </c>
      <c r="E862" s="21">
        <v>1.86</v>
      </c>
      <c r="F862" s="26">
        <v>1.82</v>
      </c>
    </row>
    <row r="863" spans="1:6" x14ac:dyDescent="0.35">
      <c r="A863" s="21" t="s">
        <v>3753</v>
      </c>
      <c r="B863" s="13" t="s">
        <v>4751</v>
      </c>
      <c r="C863" s="21" t="s">
        <v>88</v>
      </c>
      <c r="D863" s="13" t="s">
        <v>361</v>
      </c>
      <c r="E863">
        <v>3.6</v>
      </c>
      <c r="F863" s="13" t="s">
        <v>88</v>
      </c>
    </row>
    <row r="864" spans="1:6" x14ac:dyDescent="0.35">
      <c r="A864" s="21" t="s">
        <v>3753</v>
      </c>
      <c r="B864" s="13" t="s">
        <v>4752</v>
      </c>
      <c r="C864" s="21" t="s">
        <v>88</v>
      </c>
      <c r="D864" s="13" t="s">
        <v>361</v>
      </c>
      <c r="E864">
        <v>7</v>
      </c>
      <c r="F864" s="13" t="s">
        <v>88</v>
      </c>
    </row>
    <row r="865" spans="1:6" x14ac:dyDescent="0.35">
      <c r="A865" s="21" t="s">
        <v>3753</v>
      </c>
      <c r="B865" s="13" t="s">
        <v>4753</v>
      </c>
      <c r="C865" s="21" t="s">
        <v>88</v>
      </c>
      <c r="D865" s="13" t="s">
        <v>361</v>
      </c>
      <c r="E865">
        <v>0.5</v>
      </c>
      <c r="F865" s="13" t="s">
        <v>88</v>
      </c>
    </row>
    <row r="866" spans="1:6" x14ac:dyDescent="0.35">
      <c r="A866" t="s">
        <v>3754</v>
      </c>
      <c r="B866" t="s">
        <v>1095</v>
      </c>
      <c r="C866" s="21" t="s">
        <v>1096</v>
      </c>
      <c r="D866" t="s">
        <v>361</v>
      </c>
      <c r="E866" t="s">
        <v>88</v>
      </c>
      <c r="F866" t="s">
        <v>88</v>
      </c>
    </row>
    <row r="867" spans="1:6" x14ac:dyDescent="0.35">
      <c r="A867" t="s">
        <v>3754</v>
      </c>
      <c r="B867" t="s">
        <v>1093</v>
      </c>
      <c r="C867" s="21" t="s">
        <v>1094</v>
      </c>
      <c r="D867" t="s">
        <v>361</v>
      </c>
      <c r="E867" t="s">
        <v>88</v>
      </c>
      <c r="F867" t="s">
        <v>88</v>
      </c>
    </row>
    <row r="868" spans="1:6" x14ac:dyDescent="0.35">
      <c r="A868" t="s">
        <v>3754</v>
      </c>
      <c r="B868" t="s">
        <v>1091</v>
      </c>
      <c r="C868" s="21" t="s">
        <v>1092</v>
      </c>
      <c r="D868" t="s">
        <v>361</v>
      </c>
      <c r="E868" t="s">
        <v>88</v>
      </c>
      <c r="F868" t="s">
        <v>88</v>
      </c>
    </row>
    <row r="869" spans="1:6" x14ac:dyDescent="0.35">
      <c r="A869" t="s">
        <v>3754</v>
      </c>
      <c r="B869" t="s">
        <v>1097</v>
      </c>
      <c r="C869" s="21" t="s">
        <v>88</v>
      </c>
      <c r="D869" t="s">
        <v>361</v>
      </c>
      <c r="E869" t="s">
        <v>88</v>
      </c>
      <c r="F869" t="s">
        <v>88</v>
      </c>
    </row>
    <row r="870" spans="1:6" x14ac:dyDescent="0.35">
      <c r="A870" t="s">
        <v>102</v>
      </c>
      <c r="B870" t="s">
        <v>632</v>
      </c>
      <c r="C870" t="s">
        <v>633</v>
      </c>
      <c r="D870" t="s">
        <v>361</v>
      </c>
      <c r="E870" t="s">
        <v>88</v>
      </c>
      <c r="F870" t="s">
        <v>88</v>
      </c>
    </row>
    <row r="871" spans="1:6" x14ac:dyDescent="0.35">
      <c r="A871" t="s">
        <v>102</v>
      </c>
      <c r="B871" t="s">
        <v>629</v>
      </c>
      <c r="C871" t="s">
        <v>630</v>
      </c>
      <c r="D871" t="s">
        <v>361</v>
      </c>
      <c r="E871" t="s">
        <v>88</v>
      </c>
      <c r="F871" t="s">
        <v>88</v>
      </c>
    </row>
    <row r="872" spans="1:6" x14ac:dyDescent="0.35">
      <c r="A872" t="s">
        <v>102</v>
      </c>
      <c r="B872" t="s">
        <v>631</v>
      </c>
      <c r="C872" t="s">
        <v>3526</v>
      </c>
      <c r="D872" t="s">
        <v>361</v>
      </c>
      <c r="E872" t="s">
        <v>88</v>
      </c>
      <c r="F872" t="s">
        <v>88</v>
      </c>
    </row>
    <row r="873" spans="1:6" x14ac:dyDescent="0.35">
      <c r="A873" t="s">
        <v>102</v>
      </c>
      <c r="B873" t="s">
        <v>634</v>
      </c>
      <c r="C873" t="s">
        <v>399</v>
      </c>
      <c r="D873" t="s">
        <v>361</v>
      </c>
      <c r="E873" t="s">
        <v>88</v>
      </c>
      <c r="F873" t="s">
        <v>88</v>
      </c>
    </row>
    <row r="874" spans="1:6" x14ac:dyDescent="0.35">
      <c r="A874" t="s">
        <v>102</v>
      </c>
      <c r="B874" t="s">
        <v>635</v>
      </c>
      <c r="C874" t="s">
        <v>399</v>
      </c>
      <c r="D874" t="s">
        <v>361</v>
      </c>
      <c r="E874" t="s">
        <v>88</v>
      </c>
      <c r="F874" t="s">
        <v>88</v>
      </c>
    </row>
    <row r="875" spans="1:6" x14ac:dyDescent="0.35">
      <c r="A875" t="s">
        <v>3234</v>
      </c>
      <c r="B875" s="13" t="s">
        <v>1666</v>
      </c>
      <c r="C875" t="s">
        <v>480</v>
      </c>
      <c r="D875" s="13" t="s">
        <v>361</v>
      </c>
      <c r="E875">
        <v>1.41</v>
      </c>
      <c r="F875" s="13" t="s">
        <v>88</v>
      </c>
    </row>
    <row r="876" spans="1:6" x14ac:dyDescent="0.35">
      <c r="A876" t="s">
        <v>3234</v>
      </c>
      <c r="B876" s="13" t="s">
        <v>2157</v>
      </c>
      <c r="C876" t="s">
        <v>2674</v>
      </c>
      <c r="D876" s="13" t="s">
        <v>361</v>
      </c>
      <c r="E876">
        <v>0.17</v>
      </c>
      <c r="F876" s="13" t="s">
        <v>88</v>
      </c>
    </row>
    <row r="877" spans="1:6" x14ac:dyDescent="0.35">
      <c r="A877" t="s">
        <v>3234</v>
      </c>
      <c r="B877" s="13" t="s">
        <v>2675</v>
      </c>
      <c r="C877" t="s">
        <v>706</v>
      </c>
      <c r="D877" s="13" t="s">
        <v>361</v>
      </c>
      <c r="E877">
        <v>17.45</v>
      </c>
      <c r="F877" s="13" t="s">
        <v>88</v>
      </c>
    </row>
    <row r="878" spans="1:6" x14ac:dyDescent="0.35">
      <c r="A878" t="s">
        <v>3234</v>
      </c>
      <c r="B878" s="13" t="s">
        <v>2676</v>
      </c>
      <c r="C878" t="s">
        <v>2616</v>
      </c>
      <c r="D878" s="13" t="s">
        <v>361</v>
      </c>
      <c r="E878">
        <v>15.32</v>
      </c>
      <c r="F878" s="13" t="s">
        <v>88</v>
      </c>
    </row>
    <row r="879" spans="1:6" x14ac:dyDescent="0.35">
      <c r="A879" t="s">
        <v>3245</v>
      </c>
      <c r="B879" s="13" t="s">
        <v>3160</v>
      </c>
      <c r="C879" t="s">
        <v>3161</v>
      </c>
      <c r="D879" s="13" t="s">
        <v>361</v>
      </c>
      <c r="E879">
        <v>2.84</v>
      </c>
      <c r="F879" s="13" t="s">
        <v>88</v>
      </c>
    </row>
    <row r="880" spans="1:6" x14ac:dyDescent="0.35">
      <c r="A880" t="s">
        <v>3245</v>
      </c>
      <c r="B880" s="13" t="s">
        <v>3162</v>
      </c>
      <c r="C880" t="s">
        <v>3163</v>
      </c>
      <c r="D880" s="13" t="s">
        <v>361</v>
      </c>
      <c r="E880">
        <v>1.25</v>
      </c>
      <c r="F880" s="13" t="s">
        <v>88</v>
      </c>
    </row>
    <row r="881" spans="1:6" x14ac:dyDescent="0.35">
      <c r="A881" t="s">
        <v>3245</v>
      </c>
      <c r="B881" s="13" t="s">
        <v>3165</v>
      </c>
      <c r="C881" t="s">
        <v>2346</v>
      </c>
      <c r="D881" s="13" t="s">
        <v>361</v>
      </c>
      <c r="E881">
        <v>0.46</v>
      </c>
      <c r="F881" s="13" t="s">
        <v>88</v>
      </c>
    </row>
    <row r="882" spans="1:6" x14ac:dyDescent="0.35">
      <c r="A882" t="s">
        <v>3245</v>
      </c>
      <c r="B882" s="13" t="s">
        <v>3166</v>
      </c>
      <c r="C882" t="s">
        <v>581</v>
      </c>
      <c r="D882" s="13" t="s">
        <v>361</v>
      </c>
      <c r="E882">
        <v>0.18</v>
      </c>
      <c r="F882" s="13" t="s">
        <v>88</v>
      </c>
    </row>
    <row r="883" spans="1:6" x14ac:dyDescent="0.35">
      <c r="A883" t="s">
        <v>3245</v>
      </c>
      <c r="B883" s="13" t="s">
        <v>3159</v>
      </c>
      <c r="C883" t="s">
        <v>2837</v>
      </c>
      <c r="D883" s="13" t="s">
        <v>361</v>
      </c>
      <c r="E883">
        <v>17</v>
      </c>
      <c r="F883" s="13" t="s">
        <v>88</v>
      </c>
    </row>
    <row r="884" spans="1:6" x14ac:dyDescent="0.35">
      <c r="A884" t="s">
        <v>3245</v>
      </c>
      <c r="B884" s="13" t="s">
        <v>3164</v>
      </c>
      <c r="C884" t="s">
        <v>1303</v>
      </c>
      <c r="D884" s="13" t="s">
        <v>361</v>
      </c>
      <c r="E884">
        <v>0.93</v>
      </c>
      <c r="F884" s="13" t="s">
        <v>88</v>
      </c>
    </row>
    <row r="885" spans="1:6" x14ac:dyDescent="0.35">
      <c r="A885" t="s">
        <v>108</v>
      </c>
      <c r="B885" t="s">
        <v>683</v>
      </c>
      <c r="C885" t="s">
        <v>684</v>
      </c>
      <c r="D885" t="s">
        <v>360</v>
      </c>
      <c r="E885">
        <v>0.14000000000000001</v>
      </c>
      <c r="F885" t="s">
        <v>88</v>
      </c>
    </row>
    <row r="886" spans="1:6" x14ac:dyDescent="0.35">
      <c r="A886" t="s">
        <v>108</v>
      </c>
      <c r="B886" t="s">
        <v>685</v>
      </c>
      <c r="C886" t="s">
        <v>686</v>
      </c>
      <c r="D886" t="s">
        <v>360</v>
      </c>
      <c r="E886" t="s">
        <v>88</v>
      </c>
      <c r="F886" t="s">
        <v>88</v>
      </c>
    </row>
    <row r="887" spans="1:6" x14ac:dyDescent="0.35">
      <c r="A887" t="s">
        <v>108</v>
      </c>
      <c r="B887" t="s">
        <v>687</v>
      </c>
      <c r="C887" t="s">
        <v>688</v>
      </c>
      <c r="D887" t="s">
        <v>361</v>
      </c>
      <c r="E887">
        <v>0.11</v>
      </c>
      <c r="F887" t="s">
        <v>88</v>
      </c>
    </row>
    <row r="888" spans="1:6" x14ac:dyDescent="0.35">
      <c r="A888" t="s">
        <v>108</v>
      </c>
      <c r="B888" t="s">
        <v>689</v>
      </c>
      <c r="C888" t="s">
        <v>387</v>
      </c>
      <c r="D888" t="s">
        <v>360</v>
      </c>
      <c r="E888">
        <v>1.63</v>
      </c>
      <c r="F888" t="s">
        <v>88</v>
      </c>
    </row>
    <row r="889" spans="1:6" x14ac:dyDescent="0.35">
      <c r="A889" t="s">
        <v>108</v>
      </c>
      <c r="B889" t="s">
        <v>690</v>
      </c>
      <c r="C889" t="s">
        <v>657</v>
      </c>
      <c r="D889" t="s">
        <v>360</v>
      </c>
      <c r="E889" t="s">
        <v>88</v>
      </c>
      <c r="F889" t="s">
        <v>88</v>
      </c>
    </row>
    <row r="890" spans="1:6" x14ac:dyDescent="0.35">
      <c r="A890" t="s">
        <v>108</v>
      </c>
      <c r="B890" t="s">
        <v>691</v>
      </c>
      <c r="C890" t="s">
        <v>692</v>
      </c>
      <c r="D890" t="s">
        <v>361</v>
      </c>
      <c r="E890" t="s">
        <v>88</v>
      </c>
      <c r="F890" t="s">
        <v>88</v>
      </c>
    </row>
    <row r="891" spans="1:6" x14ac:dyDescent="0.35">
      <c r="A891" t="s">
        <v>108</v>
      </c>
      <c r="B891" t="s">
        <v>693</v>
      </c>
      <c r="C891" t="s">
        <v>694</v>
      </c>
      <c r="D891" t="s">
        <v>361</v>
      </c>
      <c r="E891">
        <v>2.36</v>
      </c>
      <c r="F891" t="s">
        <v>88</v>
      </c>
    </row>
    <row r="892" spans="1:6" x14ac:dyDescent="0.35">
      <c r="A892" t="s">
        <v>108</v>
      </c>
      <c r="B892" t="s">
        <v>695</v>
      </c>
      <c r="C892" t="s">
        <v>696</v>
      </c>
      <c r="D892" t="s">
        <v>361</v>
      </c>
      <c r="E892">
        <v>2.57</v>
      </c>
      <c r="F892" t="s">
        <v>88</v>
      </c>
    </row>
    <row r="893" spans="1:6" x14ac:dyDescent="0.35">
      <c r="A893" t="s">
        <v>108</v>
      </c>
      <c r="B893" t="s">
        <v>698</v>
      </c>
      <c r="C893" t="s">
        <v>699</v>
      </c>
      <c r="D893" t="s">
        <v>361</v>
      </c>
      <c r="E893">
        <v>0.22</v>
      </c>
      <c r="F893" t="s">
        <v>88</v>
      </c>
    </row>
    <row r="894" spans="1:6" x14ac:dyDescent="0.35">
      <c r="A894" t="s">
        <v>108</v>
      </c>
      <c r="B894" t="s">
        <v>697</v>
      </c>
      <c r="C894" t="s">
        <v>465</v>
      </c>
      <c r="D894" t="s">
        <v>361</v>
      </c>
      <c r="E894">
        <v>8.5000000000000006E-2</v>
      </c>
      <c r="F894" t="s">
        <v>88</v>
      </c>
    </row>
    <row r="895" spans="1:6" x14ac:dyDescent="0.35">
      <c r="A895" t="s">
        <v>108</v>
      </c>
      <c r="B895" t="s">
        <v>700</v>
      </c>
      <c r="C895" t="s">
        <v>394</v>
      </c>
      <c r="D895" t="s">
        <v>361</v>
      </c>
      <c r="E895">
        <v>0.1</v>
      </c>
      <c r="F895" t="s">
        <v>88</v>
      </c>
    </row>
    <row r="896" spans="1:6" x14ac:dyDescent="0.35">
      <c r="A896" t="s">
        <v>108</v>
      </c>
      <c r="B896" t="s">
        <v>632</v>
      </c>
      <c r="C896" t="s">
        <v>633</v>
      </c>
      <c r="D896" t="s">
        <v>361</v>
      </c>
      <c r="E896" t="s">
        <v>88</v>
      </c>
      <c r="F896" t="s">
        <v>88</v>
      </c>
    </row>
    <row r="897" spans="1:6" x14ac:dyDescent="0.35">
      <c r="A897" t="s">
        <v>108</v>
      </c>
      <c r="B897" t="s">
        <v>701</v>
      </c>
      <c r="C897" t="s">
        <v>402</v>
      </c>
      <c r="D897" t="s">
        <v>361</v>
      </c>
      <c r="E897">
        <v>0.01</v>
      </c>
      <c r="F897" t="s">
        <v>88</v>
      </c>
    </row>
    <row r="898" spans="1:6" x14ac:dyDescent="0.35">
      <c r="A898" t="s">
        <v>108</v>
      </c>
      <c r="B898" t="s">
        <v>702</v>
      </c>
      <c r="C898" t="s">
        <v>703</v>
      </c>
      <c r="D898" t="s">
        <v>361</v>
      </c>
      <c r="E898" t="s">
        <v>88</v>
      </c>
      <c r="F898" t="s">
        <v>88</v>
      </c>
    </row>
    <row r="899" spans="1:6" x14ac:dyDescent="0.35">
      <c r="A899" t="s">
        <v>108</v>
      </c>
      <c r="B899" t="s">
        <v>704</v>
      </c>
      <c r="C899" t="s">
        <v>502</v>
      </c>
      <c r="D899" t="s">
        <v>361</v>
      </c>
      <c r="E899">
        <v>0.11</v>
      </c>
      <c r="F899" t="s">
        <v>88</v>
      </c>
    </row>
    <row r="900" spans="1:6" x14ac:dyDescent="0.35">
      <c r="A900" t="s">
        <v>108</v>
      </c>
      <c r="B900" t="s">
        <v>705</v>
      </c>
      <c r="C900" t="s">
        <v>706</v>
      </c>
      <c r="D900" t="s">
        <v>361</v>
      </c>
      <c r="E900">
        <v>2.7E-2</v>
      </c>
      <c r="F900" t="s">
        <v>88</v>
      </c>
    </row>
    <row r="901" spans="1:6" x14ac:dyDescent="0.35">
      <c r="A901" t="s">
        <v>108</v>
      </c>
      <c r="B901" t="s">
        <v>707</v>
      </c>
      <c r="C901" t="s">
        <v>399</v>
      </c>
      <c r="D901" t="s">
        <v>361</v>
      </c>
      <c r="E901">
        <v>0.71</v>
      </c>
      <c r="F901" t="s">
        <v>88</v>
      </c>
    </row>
    <row r="902" spans="1:6" x14ac:dyDescent="0.35">
      <c r="A902" t="s">
        <v>141</v>
      </c>
      <c r="B902" t="s">
        <v>971</v>
      </c>
      <c r="C902" t="s">
        <v>505</v>
      </c>
      <c r="D902" t="s">
        <v>361</v>
      </c>
      <c r="E902">
        <v>0.21</v>
      </c>
      <c r="F902" t="s">
        <v>88</v>
      </c>
    </row>
    <row r="903" spans="1:6" x14ac:dyDescent="0.35">
      <c r="A903" t="s">
        <v>141</v>
      </c>
      <c r="B903" t="s">
        <v>966</v>
      </c>
      <c r="C903" t="s">
        <v>976</v>
      </c>
      <c r="D903" t="s">
        <v>361</v>
      </c>
      <c r="E903">
        <v>0.73</v>
      </c>
      <c r="F903" t="s">
        <v>88</v>
      </c>
    </row>
    <row r="904" spans="1:6" ht="29" x14ac:dyDescent="0.35">
      <c r="A904" t="s">
        <v>141</v>
      </c>
      <c r="B904" s="10" t="s">
        <v>967</v>
      </c>
      <c r="C904" t="s">
        <v>977</v>
      </c>
      <c r="D904" t="s">
        <v>361</v>
      </c>
      <c r="E904">
        <v>6.6</v>
      </c>
      <c r="F904" t="s">
        <v>88</v>
      </c>
    </row>
    <row r="905" spans="1:6" x14ac:dyDescent="0.35">
      <c r="A905" t="s">
        <v>141</v>
      </c>
      <c r="B905" t="s">
        <v>969</v>
      </c>
      <c r="C905" t="s">
        <v>977</v>
      </c>
      <c r="D905" t="s">
        <v>361</v>
      </c>
      <c r="E905">
        <v>3.72</v>
      </c>
      <c r="F905" t="s">
        <v>88</v>
      </c>
    </row>
    <row r="906" spans="1:6" x14ac:dyDescent="0.35">
      <c r="A906" t="s">
        <v>141</v>
      </c>
      <c r="B906" t="s">
        <v>968</v>
      </c>
      <c r="C906" t="s">
        <v>978</v>
      </c>
      <c r="D906" t="s">
        <v>361</v>
      </c>
      <c r="E906">
        <v>0.45</v>
      </c>
      <c r="F906" t="s">
        <v>88</v>
      </c>
    </row>
    <row r="907" spans="1:6" x14ac:dyDescent="0.35">
      <c r="A907" t="s">
        <v>141</v>
      </c>
      <c r="B907" t="s">
        <v>970</v>
      </c>
      <c r="C907" t="s">
        <v>750</v>
      </c>
      <c r="D907" t="s">
        <v>360</v>
      </c>
      <c r="E907">
        <v>2.27</v>
      </c>
      <c r="F907" t="s">
        <v>88</v>
      </c>
    </row>
    <row r="908" spans="1:6" x14ac:dyDescent="0.35">
      <c r="A908" t="s">
        <v>141</v>
      </c>
      <c r="B908" t="s">
        <v>972</v>
      </c>
      <c r="C908" t="s">
        <v>979</v>
      </c>
      <c r="D908" t="s">
        <v>360</v>
      </c>
      <c r="E908">
        <v>1.47</v>
      </c>
      <c r="F908" t="s">
        <v>88</v>
      </c>
    </row>
    <row r="909" spans="1:6" x14ac:dyDescent="0.35">
      <c r="A909" t="s">
        <v>141</v>
      </c>
      <c r="B909" t="s">
        <v>974</v>
      </c>
      <c r="C909" t="s">
        <v>1986</v>
      </c>
      <c r="D909" t="s">
        <v>361</v>
      </c>
      <c r="E909" t="s">
        <v>88</v>
      </c>
      <c r="F909" t="s">
        <v>88</v>
      </c>
    </row>
    <row r="910" spans="1:6" x14ac:dyDescent="0.35">
      <c r="A910" t="s">
        <v>141</v>
      </c>
      <c r="B910" t="s">
        <v>973</v>
      </c>
      <c r="C910" t="s">
        <v>399</v>
      </c>
      <c r="D910" t="s">
        <v>361</v>
      </c>
      <c r="E910">
        <v>0.31</v>
      </c>
      <c r="F910" t="s">
        <v>88</v>
      </c>
    </row>
    <row r="911" spans="1:6" x14ac:dyDescent="0.35">
      <c r="A911" t="s">
        <v>141</v>
      </c>
      <c r="B911" t="s">
        <v>975</v>
      </c>
      <c r="C911" t="s">
        <v>399</v>
      </c>
      <c r="D911" t="s">
        <v>361</v>
      </c>
      <c r="E911">
        <v>0.62</v>
      </c>
      <c r="F911" t="s">
        <v>88</v>
      </c>
    </row>
    <row r="912" spans="1:6" x14ac:dyDescent="0.35">
      <c r="A912" s="21" t="s">
        <v>3700</v>
      </c>
      <c r="B912" s="13" t="s">
        <v>4095</v>
      </c>
      <c r="C912" s="21" t="s">
        <v>2883</v>
      </c>
      <c r="D912" s="13" t="s">
        <v>361</v>
      </c>
      <c r="E912">
        <v>0.01</v>
      </c>
      <c r="F912" s="13" t="s">
        <v>88</v>
      </c>
    </row>
    <row r="913" spans="1:6" x14ac:dyDescent="0.35">
      <c r="A913" s="21" t="s">
        <v>3700</v>
      </c>
      <c r="B913" s="13" t="s">
        <v>4087</v>
      </c>
      <c r="C913" s="21" t="s">
        <v>4121</v>
      </c>
      <c r="D913" s="13" t="s">
        <v>360</v>
      </c>
      <c r="E913">
        <v>4.8</v>
      </c>
      <c r="F913" s="13">
        <v>0.23</v>
      </c>
    </row>
    <row r="914" spans="1:6" x14ac:dyDescent="0.35">
      <c r="A914" s="21" t="s">
        <v>3700</v>
      </c>
      <c r="B914" s="13" t="s">
        <v>4085</v>
      </c>
      <c r="C914" t="s">
        <v>4119</v>
      </c>
      <c r="D914" s="13" t="s">
        <v>361</v>
      </c>
      <c r="E914">
        <v>5.4</v>
      </c>
      <c r="F914" s="13">
        <v>1.83</v>
      </c>
    </row>
    <row r="915" spans="1:6" x14ac:dyDescent="0.35">
      <c r="A915" s="21" t="s">
        <v>3700</v>
      </c>
      <c r="B915" s="13" t="s">
        <v>4086</v>
      </c>
      <c r="C915" s="21" t="s">
        <v>4120</v>
      </c>
      <c r="D915" s="13" t="s">
        <v>360</v>
      </c>
      <c r="E915">
        <v>1.6</v>
      </c>
      <c r="F915" s="13">
        <v>0.2</v>
      </c>
    </row>
    <row r="916" spans="1:6" x14ac:dyDescent="0.35">
      <c r="A916" s="21" t="s">
        <v>3700</v>
      </c>
      <c r="B916" s="13" t="s">
        <v>4091</v>
      </c>
      <c r="C916" s="21" t="s">
        <v>4124</v>
      </c>
      <c r="D916" s="13" t="s">
        <v>361</v>
      </c>
      <c r="E916">
        <v>0.8</v>
      </c>
      <c r="F916" s="13" t="s">
        <v>88</v>
      </c>
    </row>
    <row r="917" spans="1:6" x14ac:dyDescent="0.35">
      <c r="A917" s="21" t="s">
        <v>3700</v>
      </c>
      <c r="B917" s="13" t="s">
        <v>4088</v>
      </c>
      <c r="C917" t="s">
        <v>4122</v>
      </c>
      <c r="D917" s="13" t="s">
        <v>360</v>
      </c>
      <c r="E917">
        <v>3.2</v>
      </c>
      <c r="F917" s="13">
        <v>0.02</v>
      </c>
    </row>
    <row r="918" spans="1:6" x14ac:dyDescent="0.35">
      <c r="A918" s="21" t="s">
        <v>3700</v>
      </c>
      <c r="B918" s="13" t="s">
        <v>4090</v>
      </c>
      <c r="C918" s="21" t="s">
        <v>692</v>
      </c>
      <c r="D918" s="13" t="s">
        <v>361</v>
      </c>
      <c r="E918">
        <v>5</v>
      </c>
      <c r="F918" s="13">
        <v>4.0999999999999996</v>
      </c>
    </row>
    <row r="919" spans="1:6" x14ac:dyDescent="0.35">
      <c r="A919" s="21" t="s">
        <v>3700</v>
      </c>
      <c r="B919" s="13" t="s">
        <v>4093</v>
      </c>
      <c r="C919" s="21" t="s">
        <v>4126</v>
      </c>
      <c r="D919" s="13" t="s">
        <v>361</v>
      </c>
      <c r="E919">
        <v>3.5</v>
      </c>
      <c r="F919" s="13">
        <v>0.5</v>
      </c>
    </row>
    <row r="920" spans="1:6" x14ac:dyDescent="0.35">
      <c r="A920" s="21" t="s">
        <v>3700</v>
      </c>
      <c r="B920" s="13" t="s">
        <v>4092</v>
      </c>
      <c r="C920" s="21" t="s">
        <v>4125</v>
      </c>
      <c r="D920" s="13" t="s">
        <v>361</v>
      </c>
      <c r="E920">
        <v>2.5</v>
      </c>
      <c r="F920" s="13" t="s">
        <v>88</v>
      </c>
    </row>
    <row r="921" spans="1:6" x14ac:dyDescent="0.35">
      <c r="A921" s="21" t="s">
        <v>3700</v>
      </c>
      <c r="B921" s="13" t="s">
        <v>4089</v>
      </c>
      <c r="C921" s="21" t="s">
        <v>4123</v>
      </c>
      <c r="D921" s="13" t="s">
        <v>361</v>
      </c>
      <c r="E921">
        <v>1.5</v>
      </c>
      <c r="F921" s="13">
        <v>0.16</v>
      </c>
    </row>
    <row r="922" spans="1:6" x14ac:dyDescent="0.35">
      <c r="A922" s="21" t="s">
        <v>3700</v>
      </c>
      <c r="B922" s="13" t="s">
        <v>4094</v>
      </c>
      <c r="C922" s="21" t="s">
        <v>4767</v>
      </c>
      <c r="D922" s="13" t="s">
        <v>361</v>
      </c>
      <c r="E922">
        <v>0.22900000000000001</v>
      </c>
      <c r="F922" s="13">
        <v>1.0999999999999999E-2</v>
      </c>
    </row>
    <row r="923" spans="1:6" x14ac:dyDescent="0.35">
      <c r="A923" t="s">
        <v>350</v>
      </c>
      <c r="B923" s="13" t="s">
        <v>2525</v>
      </c>
      <c r="C923" t="s">
        <v>483</v>
      </c>
      <c r="D923" s="13" t="s">
        <v>361</v>
      </c>
      <c r="E923" t="s">
        <v>88</v>
      </c>
      <c r="F923" s="13" t="s">
        <v>88</v>
      </c>
    </row>
    <row r="924" spans="1:6" x14ac:dyDescent="0.35">
      <c r="A924" t="s">
        <v>350</v>
      </c>
      <c r="B924" s="13" t="s">
        <v>2515</v>
      </c>
      <c r="C924" t="s">
        <v>657</v>
      </c>
      <c r="D924" s="13" t="s">
        <v>361</v>
      </c>
      <c r="E924" t="s">
        <v>88</v>
      </c>
      <c r="F924" s="13" t="s">
        <v>88</v>
      </c>
    </row>
    <row r="925" spans="1:6" x14ac:dyDescent="0.35">
      <c r="A925" t="s">
        <v>350</v>
      </c>
      <c r="B925" s="13" t="s">
        <v>2524</v>
      </c>
      <c r="C925" t="s">
        <v>830</v>
      </c>
      <c r="D925" t="s">
        <v>360</v>
      </c>
      <c r="E925" t="s">
        <v>88</v>
      </c>
      <c r="F925" s="13" t="s">
        <v>88</v>
      </c>
    </row>
    <row r="926" spans="1:6" x14ac:dyDescent="0.35">
      <c r="A926" t="s">
        <v>350</v>
      </c>
      <c r="B926" s="13" t="s">
        <v>3419</v>
      </c>
      <c r="C926" t="s">
        <v>394</v>
      </c>
      <c r="D926" s="13" t="s">
        <v>361</v>
      </c>
      <c r="E926" t="s">
        <v>88</v>
      </c>
      <c r="F926" s="13" t="s">
        <v>88</v>
      </c>
    </row>
    <row r="927" spans="1:6" x14ac:dyDescent="0.35">
      <c r="A927" t="s">
        <v>350</v>
      </c>
      <c r="B927" s="13" t="s">
        <v>2523</v>
      </c>
      <c r="C927" t="s">
        <v>394</v>
      </c>
      <c r="D927" s="13" t="s">
        <v>361</v>
      </c>
      <c r="E927" t="s">
        <v>88</v>
      </c>
      <c r="F927" s="13" t="s">
        <v>88</v>
      </c>
    </row>
    <row r="928" spans="1:6" x14ac:dyDescent="0.35">
      <c r="A928" t="s">
        <v>350</v>
      </c>
      <c r="B928" s="13" t="s">
        <v>2514</v>
      </c>
      <c r="C928" t="s">
        <v>2513</v>
      </c>
      <c r="D928" s="13" t="s">
        <v>361</v>
      </c>
      <c r="E928" t="s">
        <v>88</v>
      </c>
      <c r="F928" s="13" t="s">
        <v>88</v>
      </c>
    </row>
    <row r="929" spans="1:6" x14ac:dyDescent="0.35">
      <c r="A929" t="s">
        <v>350</v>
      </c>
      <c r="B929" s="13" t="s">
        <v>2521</v>
      </c>
      <c r="C929" t="s">
        <v>2522</v>
      </c>
      <c r="D929" s="13" t="s">
        <v>361</v>
      </c>
      <c r="E929" t="s">
        <v>88</v>
      </c>
      <c r="F929" s="13" t="s">
        <v>88</v>
      </c>
    </row>
    <row r="930" spans="1:6" x14ac:dyDescent="0.35">
      <c r="A930" t="s">
        <v>350</v>
      </c>
      <c r="B930" s="13" t="s">
        <v>2519</v>
      </c>
      <c r="C930" t="s">
        <v>2520</v>
      </c>
      <c r="D930" s="13" t="s">
        <v>361</v>
      </c>
      <c r="E930" t="s">
        <v>88</v>
      </c>
      <c r="F930" s="13" t="s">
        <v>88</v>
      </c>
    </row>
    <row r="931" spans="1:6" x14ac:dyDescent="0.35">
      <c r="A931" t="s">
        <v>350</v>
      </c>
      <c r="B931" s="13" t="s">
        <v>2517</v>
      </c>
      <c r="C931" t="s">
        <v>2518</v>
      </c>
      <c r="D931" s="13" t="s">
        <v>361</v>
      </c>
      <c r="E931" t="s">
        <v>88</v>
      </c>
      <c r="F931" s="13" t="s">
        <v>88</v>
      </c>
    </row>
    <row r="932" spans="1:6" x14ac:dyDescent="0.35">
      <c r="A932" t="s">
        <v>350</v>
      </c>
      <c r="B932" s="13" t="s">
        <v>2516</v>
      </c>
      <c r="C932" t="s">
        <v>838</v>
      </c>
      <c r="D932" s="13" t="s">
        <v>361</v>
      </c>
      <c r="E932" t="s">
        <v>88</v>
      </c>
      <c r="F932" s="13" t="s">
        <v>88</v>
      </c>
    </row>
    <row r="933" spans="1:6" x14ac:dyDescent="0.35">
      <c r="A933" s="21" t="s">
        <v>3677</v>
      </c>
      <c r="B933" s="13" t="s">
        <v>1466</v>
      </c>
      <c r="C933" s="21" t="s">
        <v>939</v>
      </c>
      <c r="D933" s="13" t="s">
        <v>361</v>
      </c>
      <c r="E933" s="21">
        <v>0.19359999999999999</v>
      </c>
      <c r="F933" s="13" t="s">
        <v>88</v>
      </c>
    </row>
    <row r="934" spans="1:6" x14ac:dyDescent="0.35">
      <c r="A934" s="21" t="s">
        <v>3677</v>
      </c>
      <c r="B934" s="13" t="s">
        <v>3758</v>
      </c>
      <c r="C934" t="s">
        <v>505</v>
      </c>
      <c r="D934" s="13" t="s">
        <v>361</v>
      </c>
      <c r="E934">
        <v>0.2</v>
      </c>
      <c r="F934" s="13" t="s">
        <v>88</v>
      </c>
    </row>
    <row r="935" spans="1:6" x14ac:dyDescent="0.35">
      <c r="A935" s="21" t="s">
        <v>3677</v>
      </c>
      <c r="B935" s="13" t="s">
        <v>577</v>
      </c>
      <c r="C935" t="s">
        <v>371</v>
      </c>
      <c r="D935" s="13" t="s">
        <v>361</v>
      </c>
      <c r="E935">
        <v>25.1</v>
      </c>
      <c r="F935" s="13" t="s">
        <v>88</v>
      </c>
    </row>
    <row r="936" spans="1:6" x14ac:dyDescent="0.35">
      <c r="A936" s="21" t="s">
        <v>3677</v>
      </c>
      <c r="B936" s="13" t="s">
        <v>1425</v>
      </c>
      <c r="C936" t="s">
        <v>459</v>
      </c>
      <c r="D936" s="13" t="s">
        <v>361</v>
      </c>
      <c r="E936" s="21">
        <v>1.03E-2</v>
      </c>
      <c r="F936" s="13" t="s">
        <v>88</v>
      </c>
    </row>
    <row r="937" spans="1:6" x14ac:dyDescent="0.35">
      <c r="A937" t="s">
        <v>349</v>
      </c>
      <c r="B937" s="13" t="s">
        <v>2486</v>
      </c>
      <c r="C937" s="21" t="s">
        <v>1986</v>
      </c>
      <c r="D937" s="13" t="s">
        <v>361</v>
      </c>
      <c r="E937">
        <v>0.14000000000000001</v>
      </c>
      <c r="F937" s="13">
        <v>0.14000000000000001</v>
      </c>
    </row>
    <row r="938" spans="1:6" x14ac:dyDescent="0.35">
      <c r="A938" t="s">
        <v>349</v>
      </c>
      <c r="B938" s="13" t="s">
        <v>2481</v>
      </c>
      <c r="C938" t="s">
        <v>883</v>
      </c>
      <c r="D938" s="13" t="s">
        <v>361</v>
      </c>
      <c r="E938">
        <v>0.37</v>
      </c>
      <c r="F938" s="13">
        <v>0.37</v>
      </c>
    </row>
    <row r="939" spans="1:6" x14ac:dyDescent="0.35">
      <c r="A939" t="s">
        <v>349</v>
      </c>
      <c r="B939" s="13" t="s">
        <v>2477</v>
      </c>
      <c r="C939" t="s">
        <v>2478</v>
      </c>
      <c r="D939" s="13" t="s">
        <v>361</v>
      </c>
      <c r="E939">
        <v>1.18</v>
      </c>
      <c r="F939" s="13">
        <v>1.18</v>
      </c>
    </row>
    <row r="940" spans="1:6" x14ac:dyDescent="0.35">
      <c r="A940" t="s">
        <v>349</v>
      </c>
      <c r="B940" s="13" t="s">
        <v>2480</v>
      </c>
      <c r="C940" t="s">
        <v>2366</v>
      </c>
      <c r="D940" s="13" t="s">
        <v>361</v>
      </c>
      <c r="E940">
        <v>0.67</v>
      </c>
      <c r="F940" s="13">
        <v>7.0000000000000007E-2</v>
      </c>
    </row>
    <row r="941" spans="1:6" x14ac:dyDescent="0.35">
      <c r="A941" t="s">
        <v>349</v>
      </c>
      <c r="B941" s="13" t="s">
        <v>2482</v>
      </c>
      <c r="C941" t="s">
        <v>3531</v>
      </c>
      <c r="D941" s="13" t="s">
        <v>361</v>
      </c>
      <c r="E941">
        <v>0.26</v>
      </c>
      <c r="F941" s="13">
        <v>0.26</v>
      </c>
    </row>
    <row r="942" spans="1:6" x14ac:dyDescent="0.35">
      <c r="A942" t="s">
        <v>349</v>
      </c>
      <c r="B942" s="13" t="s">
        <v>2485</v>
      </c>
      <c r="C942" t="s">
        <v>576</v>
      </c>
      <c r="D942" s="13" t="s">
        <v>361</v>
      </c>
      <c r="E942">
        <v>0.46</v>
      </c>
      <c r="F942" s="13">
        <v>0.46</v>
      </c>
    </row>
    <row r="943" spans="1:6" x14ac:dyDescent="0.35">
      <c r="A943" t="s">
        <v>349</v>
      </c>
      <c r="B943" s="13" t="s">
        <v>2483</v>
      </c>
      <c r="C943" t="s">
        <v>2484</v>
      </c>
      <c r="D943" s="13" t="s">
        <v>361</v>
      </c>
      <c r="E943">
        <v>1.21</v>
      </c>
      <c r="F943" s="13">
        <v>0.7</v>
      </c>
    </row>
    <row r="944" spans="1:6" x14ac:dyDescent="0.35">
      <c r="A944" t="s">
        <v>349</v>
      </c>
      <c r="B944" s="13" t="s">
        <v>2479</v>
      </c>
      <c r="C944" t="s">
        <v>1418</v>
      </c>
      <c r="D944" s="13" t="s">
        <v>361</v>
      </c>
      <c r="E944">
        <v>0.69</v>
      </c>
      <c r="F944" s="13">
        <v>0.54</v>
      </c>
    </row>
    <row r="945" spans="1:6" x14ac:dyDescent="0.35">
      <c r="A945" s="21" t="s">
        <v>3720</v>
      </c>
      <c r="B945" s="13" t="s">
        <v>4383</v>
      </c>
      <c r="C945" t="s">
        <v>4384</v>
      </c>
      <c r="D945" s="13" t="s">
        <v>360</v>
      </c>
      <c r="E945">
        <v>7.0000000000000007E-2</v>
      </c>
      <c r="F945" s="13" t="s">
        <v>88</v>
      </c>
    </row>
    <row r="946" spans="1:6" x14ac:dyDescent="0.35">
      <c r="A946" s="21" t="s">
        <v>3720</v>
      </c>
      <c r="B946" s="13" t="s">
        <v>4398</v>
      </c>
      <c r="C946" t="s">
        <v>4399</v>
      </c>
      <c r="D946" s="13" t="s">
        <v>361</v>
      </c>
      <c r="E946">
        <v>1.83</v>
      </c>
      <c r="F946" s="13" t="s">
        <v>88</v>
      </c>
    </row>
    <row r="947" spans="1:6" x14ac:dyDescent="0.35">
      <c r="A947" s="21" t="s">
        <v>3720</v>
      </c>
      <c r="B947" s="13" t="s">
        <v>4386</v>
      </c>
      <c r="C947" t="s">
        <v>1536</v>
      </c>
      <c r="D947" s="13" t="s">
        <v>361</v>
      </c>
      <c r="E947">
        <v>1.27</v>
      </c>
      <c r="F947" s="13" t="s">
        <v>88</v>
      </c>
    </row>
    <row r="948" spans="1:6" x14ac:dyDescent="0.35">
      <c r="A948" s="21" t="s">
        <v>3720</v>
      </c>
      <c r="B948" s="13" t="s">
        <v>4387</v>
      </c>
      <c r="C948" t="s">
        <v>367</v>
      </c>
      <c r="D948" s="13" t="s">
        <v>361</v>
      </c>
      <c r="E948">
        <v>6.14</v>
      </c>
      <c r="F948" s="13" t="s">
        <v>88</v>
      </c>
    </row>
    <row r="949" spans="1:6" x14ac:dyDescent="0.35">
      <c r="A949" s="21" t="s">
        <v>3720</v>
      </c>
      <c r="B949" s="13" t="s">
        <v>4385</v>
      </c>
      <c r="C949" t="s">
        <v>3466</v>
      </c>
      <c r="D949" s="13" t="s">
        <v>360</v>
      </c>
      <c r="E949">
        <v>16.2</v>
      </c>
      <c r="F949" s="13" t="s">
        <v>88</v>
      </c>
    </row>
    <row r="950" spans="1:6" x14ac:dyDescent="0.35">
      <c r="A950" s="21" t="s">
        <v>3720</v>
      </c>
      <c r="B950" s="13" t="s">
        <v>4394</v>
      </c>
      <c r="C950" t="s">
        <v>4395</v>
      </c>
      <c r="D950" s="13" t="s">
        <v>361</v>
      </c>
      <c r="E950">
        <v>1.68</v>
      </c>
      <c r="F950" s="13" t="s">
        <v>88</v>
      </c>
    </row>
    <row r="951" spans="1:6" x14ac:dyDescent="0.35">
      <c r="A951" s="21" t="s">
        <v>3720</v>
      </c>
      <c r="B951" s="13" t="s">
        <v>4396</v>
      </c>
      <c r="C951" t="s">
        <v>4397</v>
      </c>
      <c r="D951" s="13" t="s">
        <v>361</v>
      </c>
      <c r="E951">
        <v>0.21</v>
      </c>
      <c r="F951" s="13" t="s">
        <v>88</v>
      </c>
    </row>
    <row r="952" spans="1:6" x14ac:dyDescent="0.35">
      <c r="A952" s="21" t="s">
        <v>3720</v>
      </c>
      <c r="B952" s="13" t="s">
        <v>4390</v>
      </c>
      <c r="C952" t="s">
        <v>4391</v>
      </c>
      <c r="D952" s="13" t="s">
        <v>361</v>
      </c>
      <c r="E952">
        <v>1.47</v>
      </c>
      <c r="F952" s="13" t="s">
        <v>88</v>
      </c>
    </row>
    <row r="953" spans="1:6" x14ac:dyDescent="0.35">
      <c r="A953" s="21" t="s">
        <v>3720</v>
      </c>
      <c r="B953" s="13" t="s">
        <v>4388</v>
      </c>
      <c r="C953" t="s">
        <v>4389</v>
      </c>
      <c r="D953" s="13" t="s">
        <v>361</v>
      </c>
      <c r="E953">
        <v>5.5</v>
      </c>
      <c r="F953" s="13" t="s">
        <v>88</v>
      </c>
    </row>
    <row r="954" spans="1:6" x14ac:dyDescent="0.35">
      <c r="A954" s="21" t="s">
        <v>3720</v>
      </c>
      <c r="B954" s="13" t="s">
        <v>4392</v>
      </c>
      <c r="C954" t="s">
        <v>4393</v>
      </c>
      <c r="D954" s="13" t="s">
        <v>361</v>
      </c>
      <c r="E954">
        <v>37.299999999999997</v>
      </c>
      <c r="F954" s="13" t="s">
        <v>88</v>
      </c>
    </row>
    <row r="955" spans="1:6" x14ac:dyDescent="0.35">
      <c r="A955" s="21" t="s">
        <v>3720</v>
      </c>
      <c r="B955" s="13" t="s">
        <v>1425</v>
      </c>
      <c r="C955" t="s">
        <v>459</v>
      </c>
      <c r="D955" s="13" t="s">
        <v>361</v>
      </c>
      <c r="E955" t="s">
        <v>88</v>
      </c>
      <c r="F955" s="13" t="s">
        <v>88</v>
      </c>
    </row>
    <row r="956" spans="1:6" x14ac:dyDescent="0.35">
      <c r="A956" t="s">
        <v>310</v>
      </c>
      <c r="B956" s="13" t="s">
        <v>2227</v>
      </c>
      <c r="C956" t="s">
        <v>2231</v>
      </c>
      <c r="D956" s="13" t="s">
        <v>361</v>
      </c>
      <c r="E956">
        <v>0.03</v>
      </c>
      <c r="F956" s="13">
        <v>0</v>
      </c>
    </row>
    <row r="957" spans="1:6" x14ac:dyDescent="0.35">
      <c r="A957" t="s">
        <v>310</v>
      </c>
      <c r="B957" s="13" t="s">
        <v>2215</v>
      </c>
      <c r="C957" t="s">
        <v>1866</v>
      </c>
      <c r="D957" s="13" t="s">
        <v>360</v>
      </c>
      <c r="E957" t="s">
        <v>88</v>
      </c>
      <c r="F957" s="13" t="s">
        <v>88</v>
      </c>
    </row>
    <row r="958" spans="1:6" x14ac:dyDescent="0.35">
      <c r="A958" t="s">
        <v>310</v>
      </c>
      <c r="B958" s="13" t="s">
        <v>2216</v>
      </c>
      <c r="C958" t="s">
        <v>1864</v>
      </c>
      <c r="D958" s="13" t="s">
        <v>360</v>
      </c>
      <c r="E958" t="s">
        <v>88</v>
      </c>
      <c r="F958" s="13" t="s">
        <v>88</v>
      </c>
    </row>
    <row r="959" spans="1:6" x14ac:dyDescent="0.35">
      <c r="A959" t="s">
        <v>310</v>
      </c>
      <c r="B959" s="13" t="s">
        <v>2217</v>
      </c>
      <c r="C959" t="s">
        <v>1862</v>
      </c>
      <c r="D959" s="13" t="s">
        <v>360</v>
      </c>
      <c r="E959" t="s">
        <v>88</v>
      </c>
      <c r="F959" s="13" t="s">
        <v>88</v>
      </c>
    </row>
    <row r="960" spans="1:6" x14ac:dyDescent="0.35">
      <c r="A960" t="s">
        <v>310</v>
      </c>
      <c r="B960" s="13" t="s">
        <v>2211</v>
      </c>
      <c r="C960" t="s">
        <v>505</v>
      </c>
      <c r="D960" s="13" t="s">
        <v>361</v>
      </c>
      <c r="E960">
        <v>0.02</v>
      </c>
      <c r="F960" s="13">
        <v>0</v>
      </c>
    </row>
    <row r="961" spans="1:6" x14ac:dyDescent="0.35">
      <c r="A961" t="s">
        <v>310</v>
      </c>
      <c r="B961" s="13" t="s">
        <v>2225</v>
      </c>
      <c r="C961" t="s">
        <v>747</v>
      </c>
      <c r="D961" s="13" t="s">
        <v>360</v>
      </c>
      <c r="E961" t="s">
        <v>88</v>
      </c>
      <c r="F961" s="13" t="s">
        <v>88</v>
      </c>
    </row>
    <row r="962" spans="1:6" x14ac:dyDescent="0.35">
      <c r="A962" t="s">
        <v>310</v>
      </c>
      <c r="B962" s="13" t="s">
        <v>2214</v>
      </c>
      <c r="C962" t="s">
        <v>2228</v>
      </c>
      <c r="D962" s="13" t="s">
        <v>361</v>
      </c>
      <c r="E962">
        <v>0.53</v>
      </c>
      <c r="F962" s="13">
        <v>2E-3</v>
      </c>
    </row>
    <row r="963" spans="1:6" x14ac:dyDescent="0.35">
      <c r="A963" t="s">
        <v>310</v>
      </c>
      <c r="B963" s="13" t="s">
        <v>2218</v>
      </c>
      <c r="C963" t="s">
        <v>633</v>
      </c>
      <c r="D963" s="13" t="s">
        <v>361</v>
      </c>
      <c r="E963" s="21" t="s">
        <v>88</v>
      </c>
      <c r="F963" s="13" t="s">
        <v>88</v>
      </c>
    </row>
    <row r="964" spans="1:6" x14ac:dyDescent="0.35">
      <c r="A964" t="s">
        <v>310</v>
      </c>
      <c r="B964" s="13" t="s">
        <v>2219</v>
      </c>
      <c r="C964" t="s">
        <v>1763</v>
      </c>
      <c r="D964" s="13" t="s">
        <v>361</v>
      </c>
      <c r="E964">
        <v>0.26</v>
      </c>
      <c r="F964" s="13">
        <v>0</v>
      </c>
    </row>
    <row r="965" spans="1:6" x14ac:dyDescent="0.35">
      <c r="A965" t="s">
        <v>310</v>
      </c>
      <c r="B965" s="13" t="s">
        <v>2224</v>
      </c>
      <c r="C965" t="s">
        <v>896</v>
      </c>
      <c r="D965" s="13" t="s">
        <v>360</v>
      </c>
      <c r="E965" t="s">
        <v>88</v>
      </c>
      <c r="F965" s="13" t="s">
        <v>88</v>
      </c>
    </row>
    <row r="966" spans="1:6" x14ac:dyDescent="0.35">
      <c r="A966" t="s">
        <v>310</v>
      </c>
      <c r="B966" s="13" t="s">
        <v>2220</v>
      </c>
      <c r="C966" t="s">
        <v>2229</v>
      </c>
      <c r="D966" s="13" t="s">
        <v>361</v>
      </c>
      <c r="E966">
        <v>0.14000000000000001</v>
      </c>
      <c r="F966" s="13">
        <v>0</v>
      </c>
    </row>
    <row r="967" spans="1:6" x14ac:dyDescent="0.35">
      <c r="A967" t="s">
        <v>310</v>
      </c>
      <c r="B967" s="13" t="s">
        <v>2221</v>
      </c>
      <c r="C967" t="s">
        <v>2229</v>
      </c>
      <c r="D967" s="13" t="s">
        <v>361</v>
      </c>
      <c r="E967">
        <v>2.2400000000000002</v>
      </c>
      <c r="F967" s="13">
        <v>0.04</v>
      </c>
    </row>
    <row r="968" spans="1:6" x14ac:dyDescent="0.35">
      <c r="A968" t="s">
        <v>310</v>
      </c>
      <c r="B968" s="13" t="s">
        <v>2222</v>
      </c>
      <c r="C968" t="s">
        <v>397</v>
      </c>
      <c r="D968" s="13" t="s">
        <v>361</v>
      </c>
      <c r="E968">
        <v>4.21</v>
      </c>
      <c r="F968" s="13">
        <v>0.35</v>
      </c>
    </row>
    <row r="969" spans="1:6" x14ac:dyDescent="0.35">
      <c r="A969" t="s">
        <v>310</v>
      </c>
      <c r="B969" s="13" t="s">
        <v>2223</v>
      </c>
      <c r="C969" t="s">
        <v>1843</v>
      </c>
      <c r="D969" s="13" t="s">
        <v>361</v>
      </c>
      <c r="E969">
        <v>0.41</v>
      </c>
      <c r="F969" s="13">
        <v>0</v>
      </c>
    </row>
    <row r="970" spans="1:6" x14ac:dyDescent="0.35">
      <c r="A970" t="s">
        <v>310</v>
      </c>
      <c r="B970" s="13" t="s">
        <v>2226</v>
      </c>
      <c r="C970" t="s">
        <v>2230</v>
      </c>
      <c r="D970" s="13" t="s">
        <v>360</v>
      </c>
      <c r="E970">
        <v>1E-3</v>
      </c>
      <c r="F970" s="13">
        <v>0</v>
      </c>
    </row>
    <row r="971" spans="1:6" x14ac:dyDescent="0.35">
      <c r="A971" t="s">
        <v>310</v>
      </c>
      <c r="B971" s="13" t="s">
        <v>2212</v>
      </c>
      <c r="C971" t="s">
        <v>944</v>
      </c>
      <c r="D971" s="13" t="s">
        <v>361</v>
      </c>
      <c r="E971">
        <v>0.45</v>
      </c>
      <c r="F971" s="13">
        <v>0.03</v>
      </c>
    </row>
    <row r="972" spans="1:6" x14ac:dyDescent="0.35">
      <c r="A972" t="s">
        <v>310</v>
      </c>
      <c r="B972" s="13" t="s">
        <v>2213</v>
      </c>
      <c r="C972" t="s">
        <v>944</v>
      </c>
      <c r="D972" s="13" t="s">
        <v>361</v>
      </c>
      <c r="E972">
        <v>1.1100000000000001</v>
      </c>
      <c r="F972" s="13">
        <v>0</v>
      </c>
    </row>
    <row r="973" spans="1:6" x14ac:dyDescent="0.35">
      <c r="A973" t="s">
        <v>237</v>
      </c>
      <c r="B973" s="13" t="s">
        <v>1704</v>
      </c>
      <c r="C973" s="13" t="s">
        <v>1281</v>
      </c>
      <c r="D973" s="13" t="s">
        <v>361</v>
      </c>
      <c r="E973" s="16">
        <v>0.867896</v>
      </c>
      <c r="F973" s="13" t="s">
        <v>88</v>
      </c>
    </row>
    <row r="974" spans="1:6" x14ac:dyDescent="0.35">
      <c r="A974" t="s">
        <v>237</v>
      </c>
      <c r="B974" s="13" t="s">
        <v>1618</v>
      </c>
      <c r="C974" s="13" t="s">
        <v>939</v>
      </c>
      <c r="D974" s="13" t="s">
        <v>361</v>
      </c>
      <c r="E974">
        <v>0.29409999999999997</v>
      </c>
      <c r="F974" s="13" t="s">
        <v>88</v>
      </c>
    </row>
    <row r="975" spans="1:6" x14ac:dyDescent="0.35">
      <c r="A975" t="s">
        <v>237</v>
      </c>
      <c r="B975" s="13" t="s">
        <v>707</v>
      </c>
      <c r="C975" s="13" t="s">
        <v>399</v>
      </c>
      <c r="D975" s="13" t="s">
        <v>361</v>
      </c>
      <c r="E975">
        <v>0.23499999999999999</v>
      </c>
      <c r="F975" s="13" t="s">
        <v>88</v>
      </c>
    </row>
    <row r="976" spans="1:6" x14ac:dyDescent="0.35">
      <c r="A976" t="s">
        <v>237</v>
      </c>
      <c r="B976" s="13" t="s">
        <v>873</v>
      </c>
      <c r="C976" s="13" t="s">
        <v>375</v>
      </c>
      <c r="D976" s="13" t="s">
        <v>361</v>
      </c>
      <c r="E976">
        <v>7.9600000000000004E-2</v>
      </c>
      <c r="F976" s="13" t="s">
        <v>88</v>
      </c>
    </row>
    <row r="977" spans="1:6" x14ac:dyDescent="0.35">
      <c r="A977" t="s">
        <v>237</v>
      </c>
      <c r="B977" s="13" t="s">
        <v>1706</v>
      </c>
      <c r="C977" s="13" t="s">
        <v>1424</v>
      </c>
      <c r="D977" s="13" t="s">
        <v>361</v>
      </c>
      <c r="E977">
        <v>3.7877000000000001</v>
      </c>
      <c r="F977" s="13" t="s">
        <v>88</v>
      </c>
    </row>
    <row r="978" spans="1:6" x14ac:dyDescent="0.35">
      <c r="A978" t="s">
        <v>237</v>
      </c>
      <c r="B978" s="13" t="s">
        <v>1705</v>
      </c>
      <c r="C978" s="13" t="s">
        <v>1310</v>
      </c>
      <c r="D978" s="13" t="s">
        <v>361</v>
      </c>
      <c r="E978" s="13">
        <v>3.3000000000000002E-2</v>
      </c>
      <c r="F978" s="13" t="s">
        <v>88</v>
      </c>
    </row>
    <row r="979" spans="1:6" x14ac:dyDescent="0.35">
      <c r="A979" t="s">
        <v>249</v>
      </c>
      <c r="B979" s="13" t="s">
        <v>1766</v>
      </c>
      <c r="C979" s="26" t="s">
        <v>838</v>
      </c>
      <c r="D979" s="13" t="s">
        <v>361</v>
      </c>
      <c r="E979" s="17">
        <v>0.08</v>
      </c>
      <c r="F979" s="13" t="s">
        <v>88</v>
      </c>
    </row>
    <row r="980" spans="1:6" x14ac:dyDescent="0.35">
      <c r="A980" t="s">
        <v>249</v>
      </c>
      <c r="B980" s="13" t="s">
        <v>1767</v>
      </c>
      <c r="C980" s="13" t="s">
        <v>1768</v>
      </c>
      <c r="D980" s="13" t="s">
        <v>361</v>
      </c>
      <c r="E980" s="17">
        <v>1.86</v>
      </c>
      <c r="F980" s="13" t="s">
        <v>88</v>
      </c>
    </row>
    <row r="981" spans="1:6" x14ac:dyDescent="0.35">
      <c r="A981" t="s">
        <v>249</v>
      </c>
      <c r="B981" s="13" t="s">
        <v>1758</v>
      </c>
      <c r="C981" s="13" t="s">
        <v>757</v>
      </c>
      <c r="D981" s="13" t="s">
        <v>361</v>
      </c>
      <c r="E981" s="17">
        <v>0.27</v>
      </c>
      <c r="F981" s="13" t="s">
        <v>88</v>
      </c>
    </row>
    <row r="982" spans="1:6" x14ac:dyDescent="0.35">
      <c r="A982" t="s">
        <v>249</v>
      </c>
      <c r="B982" s="13" t="s">
        <v>1754</v>
      </c>
      <c r="C982" s="13" t="s">
        <v>576</v>
      </c>
      <c r="D982" s="13" t="s">
        <v>361</v>
      </c>
      <c r="E982" s="17">
        <v>0.36</v>
      </c>
      <c r="F982" s="13" t="s">
        <v>88</v>
      </c>
    </row>
    <row r="983" spans="1:6" x14ac:dyDescent="0.35">
      <c r="A983" t="s">
        <v>249</v>
      </c>
      <c r="B983" s="13" t="s">
        <v>1755</v>
      </c>
      <c r="C983" s="13" t="s">
        <v>576</v>
      </c>
      <c r="D983" s="13" t="s">
        <v>361</v>
      </c>
      <c r="E983" s="17">
        <v>0.85</v>
      </c>
      <c r="F983" s="13" t="s">
        <v>88</v>
      </c>
    </row>
    <row r="984" spans="1:6" x14ac:dyDescent="0.35">
      <c r="A984" t="s">
        <v>249</v>
      </c>
      <c r="B984" s="13" t="s">
        <v>1759</v>
      </c>
      <c r="C984" s="13" t="s">
        <v>576</v>
      </c>
      <c r="D984" s="13" t="s">
        <v>361</v>
      </c>
      <c r="E984">
        <v>0.12</v>
      </c>
      <c r="F984" s="13" t="s">
        <v>88</v>
      </c>
    </row>
    <row r="985" spans="1:6" x14ac:dyDescent="0.35">
      <c r="A985" t="s">
        <v>249</v>
      </c>
      <c r="B985" s="13" t="s">
        <v>1756</v>
      </c>
      <c r="C985" s="13" t="s">
        <v>1757</v>
      </c>
      <c r="D985" s="13" t="s">
        <v>361</v>
      </c>
      <c r="E985" s="17">
        <v>0.4</v>
      </c>
      <c r="F985" s="13" t="s">
        <v>88</v>
      </c>
    </row>
    <row r="986" spans="1:6" x14ac:dyDescent="0.35">
      <c r="A986" t="s">
        <v>249</v>
      </c>
      <c r="B986" s="13" t="s">
        <v>1760</v>
      </c>
      <c r="C986" s="13" t="s">
        <v>1761</v>
      </c>
      <c r="D986" s="13" t="s">
        <v>361</v>
      </c>
      <c r="E986" s="17">
        <v>0.17</v>
      </c>
      <c r="F986" s="13" t="s">
        <v>88</v>
      </c>
    </row>
    <row r="987" spans="1:6" x14ac:dyDescent="0.35">
      <c r="A987" t="s">
        <v>249</v>
      </c>
      <c r="B987" s="13" t="s">
        <v>1764</v>
      </c>
      <c r="C987" s="13" t="s">
        <v>394</v>
      </c>
      <c r="D987" s="13" t="s">
        <v>361</v>
      </c>
      <c r="E987" s="17">
        <v>0.53</v>
      </c>
      <c r="F987" s="13" t="s">
        <v>88</v>
      </c>
    </row>
    <row r="988" spans="1:6" x14ac:dyDescent="0.35">
      <c r="A988" t="s">
        <v>249</v>
      </c>
      <c r="B988" s="13" t="s">
        <v>1762</v>
      </c>
      <c r="C988" s="13" t="s">
        <v>1763</v>
      </c>
      <c r="D988" s="13" t="s">
        <v>361</v>
      </c>
      <c r="E988" s="17">
        <v>0.73</v>
      </c>
      <c r="F988" s="13" t="s">
        <v>88</v>
      </c>
    </row>
    <row r="989" spans="1:6" x14ac:dyDescent="0.35">
      <c r="A989" t="s">
        <v>249</v>
      </c>
      <c r="B989" s="13" t="s">
        <v>1765</v>
      </c>
      <c r="C989" s="13" t="s">
        <v>509</v>
      </c>
      <c r="D989" s="13" t="s">
        <v>361</v>
      </c>
      <c r="E989">
        <v>0.24</v>
      </c>
      <c r="F989" s="13" t="s">
        <v>88</v>
      </c>
    </row>
    <row r="990" spans="1:6" x14ac:dyDescent="0.35">
      <c r="A990" t="s">
        <v>252</v>
      </c>
      <c r="B990" s="13" t="s">
        <v>1654</v>
      </c>
      <c r="C990" s="13" t="s">
        <v>2271</v>
      </c>
      <c r="D990" s="13" t="s">
        <v>361</v>
      </c>
      <c r="E990" s="17">
        <v>0.17</v>
      </c>
      <c r="F990" s="13" t="s">
        <v>88</v>
      </c>
    </row>
    <row r="991" spans="1:6" x14ac:dyDescent="0.35">
      <c r="A991" t="s">
        <v>252</v>
      </c>
      <c r="B991" s="13" t="s">
        <v>1656</v>
      </c>
      <c r="C991" s="13" t="s">
        <v>573</v>
      </c>
      <c r="D991" s="13" t="s">
        <v>361</v>
      </c>
      <c r="E991" s="17">
        <v>1.2500000000000001E-2</v>
      </c>
      <c r="F991" s="13" t="s">
        <v>88</v>
      </c>
    </row>
    <row r="992" spans="1:6" x14ac:dyDescent="0.35">
      <c r="A992" t="s">
        <v>252</v>
      </c>
      <c r="B992" s="13" t="s">
        <v>1806</v>
      </c>
      <c r="C992" s="13" t="s">
        <v>1349</v>
      </c>
      <c r="D992" s="13" t="s">
        <v>361</v>
      </c>
      <c r="E992" s="17">
        <v>0.85</v>
      </c>
      <c r="F992" s="13">
        <v>2.7875E-2</v>
      </c>
    </row>
    <row r="993" spans="1:6" x14ac:dyDescent="0.35">
      <c r="A993" t="s">
        <v>252</v>
      </c>
      <c r="B993" s="13" t="s">
        <v>1803</v>
      </c>
      <c r="C993" s="13" t="s">
        <v>830</v>
      </c>
      <c r="D993" s="13" t="s">
        <v>360</v>
      </c>
      <c r="E993" s="17">
        <v>7.42</v>
      </c>
      <c r="F993" s="13">
        <v>0.31154999999999999</v>
      </c>
    </row>
    <row r="994" spans="1:6" x14ac:dyDescent="0.35">
      <c r="A994" t="s">
        <v>252</v>
      </c>
      <c r="B994" s="13" t="s">
        <v>1804</v>
      </c>
      <c r="C994" s="13" t="s">
        <v>830</v>
      </c>
      <c r="D994" s="13" t="s">
        <v>360</v>
      </c>
      <c r="E994" s="17">
        <v>4.0199999999999996</v>
      </c>
      <c r="F994" s="13" t="s">
        <v>88</v>
      </c>
    </row>
    <row r="995" spans="1:6" x14ac:dyDescent="0.35">
      <c r="A995" t="s">
        <v>252</v>
      </c>
      <c r="B995" s="13" t="s">
        <v>1811</v>
      </c>
      <c r="C995" s="13" t="s">
        <v>692</v>
      </c>
      <c r="D995" s="13" t="s">
        <v>361</v>
      </c>
      <c r="E995" s="17">
        <v>3.73</v>
      </c>
      <c r="F995" s="13" t="s">
        <v>88</v>
      </c>
    </row>
    <row r="996" spans="1:6" x14ac:dyDescent="0.35">
      <c r="A996" t="s">
        <v>252</v>
      </c>
      <c r="B996" s="13" t="s">
        <v>1665</v>
      </c>
      <c r="C996" s="13" t="s">
        <v>694</v>
      </c>
      <c r="D996" s="13" t="s">
        <v>361</v>
      </c>
      <c r="E996" s="17">
        <v>0.5</v>
      </c>
      <c r="F996" s="13">
        <v>3.7900000000000003E-2</v>
      </c>
    </row>
    <row r="997" spans="1:6" x14ac:dyDescent="0.35">
      <c r="A997" t="s">
        <v>252</v>
      </c>
      <c r="B997" s="13" t="s">
        <v>401</v>
      </c>
      <c r="C997" s="13" t="s">
        <v>402</v>
      </c>
      <c r="D997" s="13" t="s">
        <v>361</v>
      </c>
      <c r="E997" s="17">
        <v>0.5</v>
      </c>
      <c r="F997" s="13" t="s">
        <v>88</v>
      </c>
    </row>
    <row r="998" spans="1:6" x14ac:dyDescent="0.35">
      <c r="A998" t="s">
        <v>252</v>
      </c>
      <c r="B998" s="13" t="s">
        <v>1805</v>
      </c>
      <c r="C998" s="13" t="s">
        <v>492</v>
      </c>
      <c r="D998" s="13" t="s">
        <v>361</v>
      </c>
      <c r="E998" s="17">
        <v>0.2</v>
      </c>
      <c r="F998" s="13">
        <v>0</v>
      </c>
    </row>
    <row r="999" spans="1:6" x14ac:dyDescent="0.35">
      <c r="A999" t="s">
        <v>252</v>
      </c>
      <c r="B999" s="13" t="s">
        <v>1119</v>
      </c>
      <c r="C999" s="13" t="s">
        <v>769</v>
      </c>
      <c r="D999" s="13" t="s">
        <v>361</v>
      </c>
      <c r="E999" s="17">
        <v>0.3846</v>
      </c>
      <c r="F999" s="13" t="s">
        <v>88</v>
      </c>
    </row>
    <row r="1000" spans="1:6" x14ac:dyDescent="0.35">
      <c r="A1000" t="s">
        <v>252</v>
      </c>
      <c r="B1000" s="13" t="s">
        <v>1802</v>
      </c>
      <c r="C1000" s="13" t="s">
        <v>1732</v>
      </c>
      <c r="D1000" s="13" t="s">
        <v>360</v>
      </c>
      <c r="E1000" s="17">
        <v>0.6</v>
      </c>
      <c r="F1000" s="13" t="s">
        <v>88</v>
      </c>
    </row>
    <row r="1001" spans="1:6" x14ac:dyDescent="0.35">
      <c r="A1001" t="s">
        <v>252</v>
      </c>
      <c r="B1001" s="13" t="s">
        <v>1810</v>
      </c>
      <c r="C1001" s="13" t="s">
        <v>397</v>
      </c>
      <c r="D1001" s="13" t="s">
        <v>361</v>
      </c>
      <c r="E1001" s="17">
        <v>0.56000000000000005</v>
      </c>
      <c r="F1001" s="13" t="s">
        <v>88</v>
      </c>
    </row>
    <row r="1002" spans="1:6" x14ac:dyDescent="0.35">
      <c r="A1002" t="s">
        <v>252</v>
      </c>
      <c r="B1002" s="13" t="s">
        <v>772</v>
      </c>
      <c r="C1002" s="13" t="s">
        <v>362</v>
      </c>
      <c r="D1002" s="13" t="s">
        <v>361</v>
      </c>
      <c r="E1002" s="17">
        <v>0.45</v>
      </c>
      <c r="F1002" s="13" t="s">
        <v>88</v>
      </c>
    </row>
    <row r="1003" spans="1:6" x14ac:dyDescent="0.35">
      <c r="A1003" t="s">
        <v>252</v>
      </c>
      <c r="B1003" s="13" t="s">
        <v>1809</v>
      </c>
      <c r="C1003" s="13" t="s">
        <v>404</v>
      </c>
      <c r="D1003" s="13" t="s">
        <v>361</v>
      </c>
      <c r="E1003" s="17">
        <v>6.2199999999999998E-2</v>
      </c>
      <c r="F1003" s="13" t="s">
        <v>88</v>
      </c>
    </row>
    <row r="1004" spans="1:6" x14ac:dyDescent="0.35">
      <c r="A1004" t="s">
        <v>252</v>
      </c>
      <c r="B1004" s="13" t="s">
        <v>1807</v>
      </c>
      <c r="C1004" s="13" t="s">
        <v>1808</v>
      </c>
      <c r="D1004" s="13" t="s">
        <v>361</v>
      </c>
      <c r="E1004" s="17">
        <v>0.7</v>
      </c>
      <c r="F1004" s="13" t="s">
        <v>88</v>
      </c>
    </row>
    <row r="1005" spans="1:6" x14ac:dyDescent="0.35">
      <c r="A1005" t="s">
        <v>252</v>
      </c>
      <c r="B1005" s="13" t="s">
        <v>1812</v>
      </c>
      <c r="C1005" s="13" t="s">
        <v>1813</v>
      </c>
      <c r="D1005" s="13" t="s">
        <v>361</v>
      </c>
      <c r="E1005" s="17">
        <v>0.19</v>
      </c>
      <c r="F1005" s="13" t="s">
        <v>88</v>
      </c>
    </row>
    <row r="1006" spans="1:6" x14ac:dyDescent="0.35">
      <c r="A1006" t="s">
        <v>252</v>
      </c>
      <c r="B1006" s="13" t="s">
        <v>460</v>
      </c>
      <c r="C1006" s="13" t="s">
        <v>459</v>
      </c>
      <c r="D1006" s="13" t="s">
        <v>361</v>
      </c>
      <c r="E1006" s="17">
        <v>7.7200000000000005E-2</v>
      </c>
      <c r="F1006" s="13" t="s">
        <v>88</v>
      </c>
    </row>
    <row r="1007" spans="1:6" x14ac:dyDescent="0.35">
      <c r="A1007" t="s">
        <v>254</v>
      </c>
      <c r="B1007" s="13" t="s">
        <v>1654</v>
      </c>
      <c r="C1007" s="13" t="s">
        <v>1461</v>
      </c>
      <c r="D1007" s="13" t="s">
        <v>361</v>
      </c>
      <c r="E1007" s="13">
        <v>0.02</v>
      </c>
      <c r="F1007" s="13">
        <v>0</v>
      </c>
    </row>
    <row r="1008" spans="1:6" x14ac:dyDescent="0.35">
      <c r="A1008" t="s">
        <v>254</v>
      </c>
      <c r="B1008" s="13" t="s">
        <v>1656</v>
      </c>
      <c r="C1008" s="13" t="s">
        <v>1839</v>
      </c>
      <c r="D1008" s="13" t="s">
        <v>361</v>
      </c>
      <c r="E1008" s="13">
        <v>0.01</v>
      </c>
      <c r="F1008" s="13">
        <v>0</v>
      </c>
    </row>
    <row r="1009" spans="1:6" x14ac:dyDescent="0.35">
      <c r="A1009" t="s">
        <v>254</v>
      </c>
      <c r="B1009" s="13" t="s">
        <v>460</v>
      </c>
      <c r="C1009" s="13" t="s">
        <v>831</v>
      </c>
      <c r="D1009" s="13" t="s">
        <v>361</v>
      </c>
      <c r="E1009" s="13">
        <v>0.02</v>
      </c>
      <c r="F1009" s="13">
        <v>0.02</v>
      </c>
    </row>
    <row r="1010" spans="1:6" x14ac:dyDescent="0.35">
      <c r="A1010" t="s">
        <v>254</v>
      </c>
      <c r="B1010" s="13" t="s">
        <v>482</v>
      </c>
      <c r="C1010" s="13" t="s">
        <v>656</v>
      </c>
      <c r="D1010" s="13" t="s">
        <v>361</v>
      </c>
      <c r="E1010" s="13">
        <v>0.61</v>
      </c>
      <c r="F1010" s="13">
        <v>0</v>
      </c>
    </row>
    <row r="1011" spans="1:6" x14ac:dyDescent="0.35">
      <c r="A1011" t="s">
        <v>254</v>
      </c>
      <c r="B1011" s="13" t="s">
        <v>479</v>
      </c>
      <c r="C1011" s="13" t="s">
        <v>657</v>
      </c>
      <c r="D1011" s="13" t="s">
        <v>361</v>
      </c>
      <c r="E1011" s="13">
        <v>3.35</v>
      </c>
      <c r="F1011" s="13">
        <v>0</v>
      </c>
    </row>
    <row r="1012" spans="1:6" x14ac:dyDescent="0.35">
      <c r="A1012" t="s">
        <v>254</v>
      </c>
      <c r="B1012" s="13" t="s">
        <v>1665</v>
      </c>
      <c r="C1012" s="13" t="s">
        <v>467</v>
      </c>
      <c r="D1012" s="13" t="s">
        <v>361</v>
      </c>
      <c r="E1012" s="13">
        <v>0.79</v>
      </c>
      <c r="F1012" s="13">
        <v>0</v>
      </c>
    </row>
    <row r="1013" spans="1:6" x14ac:dyDescent="0.35">
      <c r="A1013" t="s">
        <v>254</v>
      </c>
      <c r="B1013" s="13" t="s">
        <v>1156</v>
      </c>
      <c r="C1013" s="13" t="s">
        <v>507</v>
      </c>
      <c r="D1013" s="13" t="s">
        <v>361</v>
      </c>
      <c r="E1013" s="13">
        <v>2.06</v>
      </c>
      <c r="F1013" s="13">
        <v>2.06</v>
      </c>
    </row>
    <row r="1014" spans="1:6" x14ac:dyDescent="0.35">
      <c r="A1014" t="s">
        <v>254</v>
      </c>
      <c r="B1014" s="13" t="s">
        <v>1840</v>
      </c>
      <c r="C1014" s="13" t="s">
        <v>1841</v>
      </c>
      <c r="D1014" s="13" t="s">
        <v>361</v>
      </c>
      <c r="E1014" s="13">
        <v>0.02</v>
      </c>
      <c r="F1014" s="13">
        <v>0</v>
      </c>
    </row>
    <row r="1015" spans="1:6" x14ac:dyDescent="0.35">
      <c r="A1015" t="s">
        <v>254</v>
      </c>
      <c r="B1015" s="13" t="s">
        <v>1844</v>
      </c>
      <c r="C1015" s="13" t="s">
        <v>1570</v>
      </c>
      <c r="D1015" s="13" t="s">
        <v>361</v>
      </c>
      <c r="E1015" s="13">
        <v>0.01</v>
      </c>
      <c r="F1015" s="13">
        <v>0</v>
      </c>
    </row>
    <row r="1016" spans="1:6" x14ac:dyDescent="0.35">
      <c r="A1016" t="s">
        <v>254</v>
      </c>
      <c r="B1016" s="13" t="s">
        <v>1842</v>
      </c>
      <c r="C1016" s="13" t="s">
        <v>1843</v>
      </c>
      <c r="D1016" s="13" t="s">
        <v>361</v>
      </c>
      <c r="E1016" s="13">
        <v>0.19</v>
      </c>
      <c r="F1016" s="13">
        <v>0.18</v>
      </c>
    </row>
    <row r="1017" spans="1:6" x14ac:dyDescent="0.35">
      <c r="A1017" t="s">
        <v>254</v>
      </c>
      <c r="B1017" s="13" t="s">
        <v>1845</v>
      </c>
      <c r="C1017" s="13" t="s">
        <v>1846</v>
      </c>
      <c r="D1017" s="13" t="s">
        <v>361</v>
      </c>
      <c r="E1017" s="13">
        <v>0.3</v>
      </c>
      <c r="F1017" s="13">
        <v>0</v>
      </c>
    </row>
    <row r="1018" spans="1:6" x14ac:dyDescent="0.35">
      <c r="A1018" t="s">
        <v>254</v>
      </c>
      <c r="B1018" s="13" t="s">
        <v>1847</v>
      </c>
      <c r="C1018" s="13" t="s">
        <v>581</v>
      </c>
      <c r="D1018" s="13" t="s">
        <v>361</v>
      </c>
      <c r="E1018" s="13">
        <v>0.24</v>
      </c>
      <c r="F1018" s="13">
        <v>0</v>
      </c>
    </row>
    <row r="1019" spans="1:6" x14ac:dyDescent="0.35">
      <c r="A1019" t="s">
        <v>254</v>
      </c>
      <c r="B1019" s="13" t="s">
        <v>1848</v>
      </c>
      <c r="C1019" s="13" t="s">
        <v>2837</v>
      </c>
      <c r="D1019" s="13" t="s">
        <v>361</v>
      </c>
      <c r="E1019" s="13">
        <v>4.1900000000000004</v>
      </c>
      <c r="F1019" s="13">
        <v>3.33</v>
      </c>
    </row>
    <row r="1020" spans="1:6" x14ac:dyDescent="0.35">
      <c r="A1020" t="s">
        <v>3233</v>
      </c>
      <c r="B1020" s="13" t="s">
        <v>2610</v>
      </c>
      <c r="C1020" t="s">
        <v>2078</v>
      </c>
      <c r="D1020" s="13" t="s">
        <v>360</v>
      </c>
      <c r="E1020">
        <v>0.04</v>
      </c>
      <c r="F1020" s="13" t="s">
        <v>88</v>
      </c>
    </row>
    <row r="1021" spans="1:6" x14ac:dyDescent="0.35">
      <c r="A1021" t="s">
        <v>3233</v>
      </c>
      <c r="B1021" s="13" t="s">
        <v>2612</v>
      </c>
      <c r="C1021" t="s">
        <v>480</v>
      </c>
      <c r="D1021" s="13" t="s">
        <v>361</v>
      </c>
      <c r="E1021">
        <v>0.77</v>
      </c>
      <c r="F1021" s="13" t="s">
        <v>88</v>
      </c>
    </row>
    <row r="1022" spans="1:6" x14ac:dyDescent="0.35">
      <c r="A1022" t="s">
        <v>3233</v>
      </c>
      <c r="B1022" s="13" t="s">
        <v>2611</v>
      </c>
      <c r="C1022" t="s">
        <v>1729</v>
      </c>
      <c r="D1022" s="13" t="s">
        <v>360</v>
      </c>
      <c r="E1022">
        <v>0.12</v>
      </c>
      <c r="F1022" s="13" t="s">
        <v>88</v>
      </c>
    </row>
    <row r="1023" spans="1:6" x14ac:dyDescent="0.35">
      <c r="A1023" t="s">
        <v>3233</v>
      </c>
      <c r="B1023" s="13" t="s">
        <v>2613</v>
      </c>
      <c r="C1023" t="s">
        <v>576</v>
      </c>
      <c r="D1023" s="13" t="s">
        <v>361</v>
      </c>
      <c r="E1023">
        <v>0.03</v>
      </c>
      <c r="F1023" s="13" t="s">
        <v>88</v>
      </c>
    </row>
    <row r="1024" spans="1:6" x14ac:dyDescent="0.35">
      <c r="A1024" t="s">
        <v>3233</v>
      </c>
      <c r="B1024" s="13" t="s">
        <v>2621</v>
      </c>
      <c r="C1024" t="s">
        <v>394</v>
      </c>
      <c r="D1024" s="13" t="s">
        <v>361</v>
      </c>
      <c r="E1024">
        <v>0.32</v>
      </c>
      <c r="F1024" s="13" t="s">
        <v>88</v>
      </c>
    </row>
    <row r="1025" spans="1:6" x14ac:dyDescent="0.35">
      <c r="A1025" t="s">
        <v>3233</v>
      </c>
      <c r="B1025" s="13" t="s">
        <v>2617</v>
      </c>
      <c r="C1025" s="21" t="s">
        <v>1763</v>
      </c>
      <c r="D1025" s="13" t="s">
        <v>361</v>
      </c>
      <c r="E1025">
        <v>0.06</v>
      </c>
      <c r="F1025" s="13" t="s">
        <v>88</v>
      </c>
    </row>
    <row r="1026" spans="1:6" x14ac:dyDescent="0.35">
      <c r="A1026" t="s">
        <v>3233</v>
      </c>
      <c r="B1026" s="13" t="s">
        <v>2619</v>
      </c>
      <c r="C1026" t="s">
        <v>2620</v>
      </c>
      <c r="D1026" s="13" t="s">
        <v>360</v>
      </c>
      <c r="E1026">
        <v>1.73</v>
      </c>
      <c r="F1026" s="13" t="s">
        <v>88</v>
      </c>
    </row>
    <row r="1027" spans="1:6" x14ac:dyDescent="0.35">
      <c r="A1027" t="s">
        <v>3233</v>
      </c>
      <c r="B1027" s="13" t="s">
        <v>2622</v>
      </c>
      <c r="C1027" t="s">
        <v>1846</v>
      </c>
      <c r="D1027" s="13" t="s">
        <v>361</v>
      </c>
      <c r="E1027">
        <v>0.04</v>
      </c>
      <c r="F1027" s="13" t="s">
        <v>88</v>
      </c>
    </row>
    <row r="1028" spans="1:6" x14ac:dyDescent="0.35">
      <c r="A1028" t="s">
        <v>3233</v>
      </c>
      <c r="B1028" s="13" t="s">
        <v>2618</v>
      </c>
      <c r="C1028" s="21" t="s">
        <v>4786</v>
      </c>
      <c r="D1028" s="13" t="s">
        <v>361</v>
      </c>
      <c r="E1028">
        <v>0.1</v>
      </c>
      <c r="F1028" s="13" t="s">
        <v>88</v>
      </c>
    </row>
    <row r="1029" spans="1:6" x14ac:dyDescent="0.35">
      <c r="A1029" t="s">
        <v>3233</v>
      </c>
      <c r="B1029" s="13" t="s">
        <v>577</v>
      </c>
      <c r="C1029" t="s">
        <v>371</v>
      </c>
      <c r="D1029" s="13" t="s">
        <v>361</v>
      </c>
      <c r="E1029">
        <v>36.92</v>
      </c>
      <c r="F1029" s="13" t="s">
        <v>88</v>
      </c>
    </row>
    <row r="1030" spans="1:6" x14ac:dyDescent="0.35">
      <c r="A1030" t="s">
        <v>3233</v>
      </c>
      <c r="B1030" s="13" t="s">
        <v>2615</v>
      </c>
      <c r="C1030" t="s">
        <v>2616</v>
      </c>
      <c r="D1030" s="13" t="s">
        <v>361</v>
      </c>
      <c r="E1030">
        <v>0.17</v>
      </c>
      <c r="F1030" s="13" t="s">
        <v>88</v>
      </c>
    </row>
    <row r="1031" spans="1:6" x14ac:dyDescent="0.35">
      <c r="A1031" t="s">
        <v>3233</v>
      </c>
      <c r="B1031" s="13" t="s">
        <v>2614</v>
      </c>
      <c r="C1031" t="s">
        <v>399</v>
      </c>
      <c r="D1031" s="13" t="s">
        <v>361</v>
      </c>
      <c r="E1031">
        <v>9.09</v>
      </c>
      <c r="F1031" s="13" t="s">
        <v>88</v>
      </c>
    </row>
    <row r="1032" spans="1:6" x14ac:dyDescent="0.35">
      <c r="A1032" t="s">
        <v>3233</v>
      </c>
      <c r="B1032" s="13" t="s">
        <v>2623</v>
      </c>
      <c r="C1032" t="s">
        <v>375</v>
      </c>
      <c r="D1032" s="13" t="s">
        <v>361</v>
      </c>
      <c r="E1032">
        <v>0.26</v>
      </c>
      <c r="F1032" s="13" t="s">
        <v>88</v>
      </c>
    </row>
    <row r="1033" spans="1:6" x14ac:dyDescent="0.35">
      <c r="A1033" t="s">
        <v>3249</v>
      </c>
      <c r="B1033" s="13" t="s">
        <v>1916</v>
      </c>
      <c r="C1033" s="21" t="s">
        <v>2616</v>
      </c>
      <c r="D1033" s="13" t="s">
        <v>361</v>
      </c>
      <c r="E1033">
        <v>0.22</v>
      </c>
      <c r="F1033" s="13" t="s">
        <v>88</v>
      </c>
    </row>
    <row r="1034" spans="1:6" x14ac:dyDescent="0.35">
      <c r="A1034" t="s">
        <v>3249</v>
      </c>
      <c r="B1034" s="13" t="s">
        <v>3369</v>
      </c>
      <c r="C1034" t="s">
        <v>3370</v>
      </c>
      <c r="D1034" s="13" t="s">
        <v>360</v>
      </c>
      <c r="E1034">
        <v>0.06</v>
      </c>
      <c r="F1034" s="13" t="s">
        <v>88</v>
      </c>
    </row>
    <row r="1035" spans="1:6" x14ac:dyDescent="0.35">
      <c r="A1035" t="s">
        <v>3249</v>
      </c>
      <c r="B1035" s="13" t="s">
        <v>3359</v>
      </c>
      <c r="C1035" t="s">
        <v>2383</v>
      </c>
      <c r="D1035" s="13" t="s">
        <v>360</v>
      </c>
      <c r="E1035">
        <v>2.9</v>
      </c>
      <c r="F1035" s="13" t="s">
        <v>88</v>
      </c>
    </row>
    <row r="1036" spans="1:6" x14ac:dyDescent="0.35">
      <c r="A1036" t="s">
        <v>3249</v>
      </c>
      <c r="B1036" s="13" t="s">
        <v>3360</v>
      </c>
      <c r="C1036" t="s">
        <v>2383</v>
      </c>
      <c r="D1036" s="13" t="s">
        <v>360</v>
      </c>
      <c r="E1036">
        <v>3.14</v>
      </c>
      <c r="F1036" s="13" t="s">
        <v>88</v>
      </c>
    </row>
    <row r="1037" spans="1:6" x14ac:dyDescent="0.35">
      <c r="A1037" t="s">
        <v>3249</v>
      </c>
      <c r="B1037" s="13" t="s">
        <v>3357</v>
      </c>
      <c r="C1037" t="s">
        <v>3358</v>
      </c>
      <c r="D1037" s="13" t="s">
        <v>361</v>
      </c>
      <c r="E1037">
        <v>1.66</v>
      </c>
      <c r="F1037" s="13" t="s">
        <v>88</v>
      </c>
    </row>
    <row r="1038" spans="1:6" x14ac:dyDescent="0.35">
      <c r="A1038" t="s">
        <v>3249</v>
      </c>
      <c r="B1038" s="13" t="s">
        <v>3372</v>
      </c>
      <c r="C1038" t="s">
        <v>3373</v>
      </c>
      <c r="D1038" s="13" t="s">
        <v>361</v>
      </c>
      <c r="E1038">
        <v>3.93</v>
      </c>
      <c r="F1038" s="13" t="s">
        <v>88</v>
      </c>
    </row>
    <row r="1039" spans="1:6" x14ac:dyDescent="0.35">
      <c r="A1039" t="s">
        <v>3249</v>
      </c>
      <c r="B1039" s="13" t="s">
        <v>3355</v>
      </c>
      <c r="C1039" t="s">
        <v>3356</v>
      </c>
      <c r="D1039" s="13" t="s">
        <v>361</v>
      </c>
      <c r="E1039">
        <v>1.71</v>
      </c>
      <c r="F1039" s="13" t="s">
        <v>88</v>
      </c>
    </row>
    <row r="1040" spans="1:6" x14ac:dyDescent="0.35">
      <c r="A1040" t="s">
        <v>3249</v>
      </c>
      <c r="B1040" s="13" t="s">
        <v>3353</v>
      </c>
      <c r="C1040" t="s">
        <v>3354</v>
      </c>
      <c r="D1040" s="13" t="s">
        <v>361</v>
      </c>
      <c r="E1040">
        <v>3.4</v>
      </c>
      <c r="F1040" s="13" t="s">
        <v>88</v>
      </c>
    </row>
    <row r="1041" spans="1:6" x14ac:dyDescent="0.35">
      <c r="A1041" t="s">
        <v>3249</v>
      </c>
      <c r="B1041" s="13" t="s">
        <v>3365</v>
      </c>
      <c r="C1041" t="s">
        <v>3366</v>
      </c>
      <c r="D1041" s="13" t="s">
        <v>361</v>
      </c>
      <c r="E1041">
        <v>2.08</v>
      </c>
      <c r="F1041" s="13" t="s">
        <v>88</v>
      </c>
    </row>
    <row r="1042" spans="1:6" x14ac:dyDescent="0.35">
      <c r="A1042" t="s">
        <v>3249</v>
      </c>
      <c r="B1042" s="13" t="s">
        <v>3367</v>
      </c>
      <c r="C1042" t="s">
        <v>3368</v>
      </c>
      <c r="D1042" s="13" t="s">
        <v>360</v>
      </c>
      <c r="E1042">
        <v>0.3</v>
      </c>
      <c r="F1042" s="13" t="s">
        <v>88</v>
      </c>
    </row>
    <row r="1043" spans="1:6" x14ac:dyDescent="0.35">
      <c r="A1043" t="s">
        <v>3249</v>
      </c>
      <c r="B1043" s="13" t="s">
        <v>3339</v>
      </c>
      <c r="C1043" t="s">
        <v>3340</v>
      </c>
      <c r="D1043" s="13" t="s">
        <v>361</v>
      </c>
      <c r="E1043">
        <v>51.88</v>
      </c>
      <c r="F1043" s="13" t="s">
        <v>88</v>
      </c>
    </row>
    <row r="1044" spans="1:6" x14ac:dyDescent="0.35">
      <c r="A1044" t="s">
        <v>3249</v>
      </c>
      <c r="B1044" s="13" t="s">
        <v>3343</v>
      </c>
      <c r="C1044" t="s">
        <v>3344</v>
      </c>
      <c r="D1044" s="13" t="s">
        <v>361</v>
      </c>
      <c r="E1044">
        <v>2.39</v>
      </c>
      <c r="F1044" s="13" t="s">
        <v>88</v>
      </c>
    </row>
    <row r="1045" spans="1:6" x14ac:dyDescent="0.35">
      <c r="A1045" t="s">
        <v>3249</v>
      </c>
      <c r="B1045" s="13" t="s">
        <v>3342</v>
      </c>
      <c r="C1045" t="s">
        <v>3341</v>
      </c>
      <c r="D1045" s="13" t="s">
        <v>360</v>
      </c>
      <c r="E1045">
        <v>28.5</v>
      </c>
      <c r="F1045" s="13" t="s">
        <v>88</v>
      </c>
    </row>
    <row r="1046" spans="1:6" x14ac:dyDescent="0.35">
      <c r="A1046" t="s">
        <v>3249</v>
      </c>
      <c r="B1046" s="13" t="s">
        <v>3337</v>
      </c>
      <c r="C1046" t="s">
        <v>3338</v>
      </c>
      <c r="D1046" s="13" t="s">
        <v>361</v>
      </c>
      <c r="E1046">
        <v>43.99</v>
      </c>
      <c r="F1046" s="13" t="s">
        <v>88</v>
      </c>
    </row>
    <row r="1047" spans="1:6" x14ac:dyDescent="0.35">
      <c r="A1047" t="s">
        <v>3249</v>
      </c>
      <c r="B1047" s="13" t="s">
        <v>3345</v>
      </c>
      <c r="C1047" t="s">
        <v>3346</v>
      </c>
      <c r="D1047" s="13" t="s">
        <v>360</v>
      </c>
      <c r="E1047">
        <v>15.52</v>
      </c>
      <c r="F1047" s="13" t="s">
        <v>88</v>
      </c>
    </row>
    <row r="1048" spans="1:6" x14ac:dyDescent="0.35">
      <c r="A1048" t="s">
        <v>3249</v>
      </c>
      <c r="B1048" s="13" t="s">
        <v>3347</v>
      </c>
      <c r="C1048" t="s">
        <v>2287</v>
      </c>
      <c r="D1048" s="13" t="s">
        <v>361</v>
      </c>
      <c r="E1048">
        <v>6.91</v>
      </c>
      <c r="F1048" s="13" t="s">
        <v>88</v>
      </c>
    </row>
    <row r="1049" spans="1:6" x14ac:dyDescent="0.35">
      <c r="A1049" t="s">
        <v>3249</v>
      </c>
      <c r="B1049" s="13" t="s">
        <v>3361</v>
      </c>
      <c r="C1049" t="s">
        <v>2390</v>
      </c>
      <c r="D1049" s="13" t="s">
        <v>360</v>
      </c>
      <c r="E1049">
        <v>0.26</v>
      </c>
      <c r="F1049" s="13" t="s">
        <v>88</v>
      </c>
    </row>
    <row r="1050" spans="1:6" x14ac:dyDescent="0.35">
      <c r="A1050" t="s">
        <v>3249</v>
      </c>
      <c r="B1050" s="13" t="s">
        <v>3362</v>
      </c>
      <c r="C1050" t="s">
        <v>3349</v>
      </c>
      <c r="D1050" s="13" t="s">
        <v>360</v>
      </c>
      <c r="E1050">
        <v>0.37</v>
      </c>
      <c r="F1050" s="13" t="s">
        <v>88</v>
      </c>
    </row>
    <row r="1051" spans="1:6" x14ac:dyDescent="0.35">
      <c r="A1051" t="s">
        <v>3249</v>
      </c>
      <c r="B1051" s="13" t="s">
        <v>3348</v>
      </c>
      <c r="C1051" t="s">
        <v>3352</v>
      </c>
      <c r="D1051" s="13" t="s">
        <v>360</v>
      </c>
      <c r="E1051">
        <v>2.0699999999999998</v>
      </c>
      <c r="F1051" s="13" t="s">
        <v>88</v>
      </c>
    </row>
    <row r="1052" spans="1:6" x14ac:dyDescent="0.35">
      <c r="A1052" t="s">
        <v>3249</v>
      </c>
      <c r="B1052" s="13" t="s">
        <v>3371</v>
      </c>
      <c r="C1052" t="s">
        <v>3352</v>
      </c>
      <c r="D1052" s="13" t="s">
        <v>360</v>
      </c>
      <c r="E1052">
        <v>0.36</v>
      </c>
      <c r="F1052" s="13" t="s">
        <v>88</v>
      </c>
    </row>
    <row r="1053" spans="1:6" x14ac:dyDescent="0.35">
      <c r="A1053" t="s">
        <v>3249</v>
      </c>
      <c r="B1053" s="13" t="s">
        <v>3350</v>
      </c>
      <c r="C1053" t="s">
        <v>3351</v>
      </c>
      <c r="D1053" s="13" t="s">
        <v>361</v>
      </c>
      <c r="E1053">
        <v>7.4</v>
      </c>
      <c r="F1053" s="13" t="s">
        <v>88</v>
      </c>
    </row>
    <row r="1054" spans="1:6" x14ac:dyDescent="0.35">
      <c r="A1054" t="s">
        <v>3249</v>
      </c>
      <c r="B1054" s="13" t="s">
        <v>3363</v>
      </c>
      <c r="C1054" t="s">
        <v>3364</v>
      </c>
      <c r="D1054" s="13" t="s">
        <v>360</v>
      </c>
      <c r="E1054">
        <v>6.73</v>
      </c>
      <c r="F1054" s="13" t="s">
        <v>88</v>
      </c>
    </row>
    <row r="1055" spans="1:6" x14ac:dyDescent="0.35">
      <c r="A1055" t="s">
        <v>3498</v>
      </c>
      <c r="B1055" s="13" t="s">
        <v>1872</v>
      </c>
      <c r="C1055" t="s">
        <v>630</v>
      </c>
      <c r="D1055" s="13" t="s">
        <v>361</v>
      </c>
      <c r="E1055">
        <v>21.5</v>
      </c>
      <c r="F1055" s="13" t="s">
        <v>88</v>
      </c>
    </row>
    <row r="1056" spans="1:6" x14ac:dyDescent="0.35">
      <c r="A1056" s="21" t="s">
        <v>3681</v>
      </c>
      <c r="B1056" s="13" t="s">
        <v>3865</v>
      </c>
      <c r="C1056" t="s">
        <v>3866</v>
      </c>
      <c r="D1056" s="13" t="s">
        <v>361</v>
      </c>
      <c r="E1056">
        <v>0.49</v>
      </c>
      <c r="F1056" s="13" t="s">
        <v>88</v>
      </c>
    </row>
    <row r="1057" spans="1:6" x14ac:dyDescent="0.35">
      <c r="A1057" s="21" t="s">
        <v>3681</v>
      </c>
      <c r="B1057" s="13" t="s">
        <v>3868</v>
      </c>
      <c r="C1057" t="s">
        <v>3869</v>
      </c>
      <c r="D1057" s="13" t="s">
        <v>361</v>
      </c>
      <c r="E1057">
        <v>0.32</v>
      </c>
      <c r="F1057" s="13" t="s">
        <v>88</v>
      </c>
    </row>
    <row r="1058" spans="1:6" x14ac:dyDescent="0.35">
      <c r="A1058" s="21" t="s">
        <v>3681</v>
      </c>
      <c r="B1058" s="13" t="s">
        <v>3872</v>
      </c>
      <c r="C1058" s="21" t="s">
        <v>4784</v>
      </c>
      <c r="D1058" s="13" t="s">
        <v>361</v>
      </c>
      <c r="E1058">
        <v>0.18</v>
      </c>
      <c r="F1058" s="13" t="s">
        <v>88</v>
      </c>
    </row>
    <row r="1059" spans="1:6" x14ac:dyDescent="0.35">
      <c r="A1059" s="21" t="s">
        <v>3681</v>
      </c>
      <c r="B1059" s="13" t="s">
        <v>3873</v>
      </c>
      <c r="C1059" t="s">
        <v>876</v>
      </c>
      <c r="D1059" s="13" t="s">
        <v>361</v>
      </c>
      <c r="E1059" s="23">
        <v>0.13286200000000001</v>
      </c>
      <c r="F1059" s="13" t="s">
        <v>88</v>
      </c>
    </row>
    <row r="1060" spans="1:6" x14ac:dyDescent="0.35">
      <c r="A1060" s="21" t="s">
        <v>3681</v>
      </c>
      <c r="B1060" s="13" t="s">
        <v>3867</v>
      </c>
      <c r="C1060" s="21" t="s">
        <v>4785</v>
      </c>
      <c r="D1060" s="13" t="s">
        <v>361</v>
      </c>
      <c r="E1060">
        <v>0.36</v>
      </c>
      <c r="F1060" s="13" t="s">
        <v>88</v>
      </c>
    </row>
    <row r="1061" spans="1:6" x14ac:dyDescent="0.35">
      <c r="A1061" s="21" t="s">
        <v>3681</v>
      </c>
      <c r="B1061" s="13" t="s">
        <v>3862</v>
      </c>
      <c r="C1061" t="s">
        <v>399</v>
      </c>
      <c r="D1061" s="13" t="s">
        <v>361</v>
      </c>
      <c r="E1061">
        <v>8.3699999999999992</v>
      </c>
      <c r="F1061" s="13" t="s">
        <v>88</v>
      </c>
    </row>
    <row r="1062" spans="1:6" x14ac:dyDescent="0.35">
      <c r="A1062" s="21" t="s">
        <v>3681</v>
      </c>
      <c r="B1062" s="13" t="s">
        <v>3863</v>
      </c>
      <c r="C1062" s="21" t="s">
        <v>4783</v>
      </c>
      <c r="D1062" s="13" t="s">
        <v>361</v>
      </c>
      <c r="E1062">
        <v>2.19</v>
      </c>
      <c r="F1062" s="13" t="s">
        <v>88</v>
      </c>
    </row>
    <row r="1063" spans="1:6" x14ac:dyDescent="0.35">
      <c r="A1063" s="21" t="s">
        <v>3681</v>
      </c>
      <c r="B1063" s="13" t="s">
        <v>3864</v>
      </c>
      <c r="C1063" t="s">
        <v>1159</v>
      </c>
      <c r="D1063" s="13" t="s">
        <v>361</v>
      </c>
      <c r="E1063">
        <v>0.61</v>
      </c>
      <c r="F1063" s="13" t="s">
        <v>88</v>
      </c>
    </row>
    <row r="1064" spans="1:6" x14ac:dyDescent="0.35">
      <c r="A1064" s="21" t="s">
        <v>3681</v>
      </c>
      <c r="B1064" s="13" t="s">
        <v>3874</v>
      </c>
      <c r="C1064" t="s">
        <v>1159</v>
      </c>
      <c r="D1064" s="13" t="s">
        <v>361</v>
      </c>
      <c r="E1064">
        <v>0.08</v>
      </c>
      <c r="F1064" s="13" t="s">
        <v>88</v>
      </c>
    </row>
    <row r="1065" spans="1:6" x14ac:dyDescent="0.35">
      <c r="A1065" s="21" t="s">
        <v>3681</v>
      </c>
      <c r="B1065" s="13" t="s">
        <v>3870</v>
      </c>
      <c r="C1065" t="s">
        <v>3871</v>
      </c>
      <c r="D1065" s="13" t="s">
        <v>361</v>
      </c>
      <c r="E1065">
        <v>0.19</v>
      </c>
      <c r="F1065" s="13" t="s">
        <v>88</v>
      </c>
    </row>
    <row r="1066" spans="1:6" x14ac:dyDescent="0.35">
      <c r="A1066" t="s">
        <v>176</v>
      </c>
      <c r="B1066" t="s">
        <v>777</v>
      </c>
      <c r="C1066" t="s">
        <v>457</v>
      </c>
      <c r="D1066" t="s">
        <v>361</v>
      </c>
      <c r="E1066">
        <v>0.66</v>
      </c>
      <c r="F1066" t="s">
        <v>88</v>
      </c>
    </row>
    <row r="1067" spans="1:6" x14ac:dyDescent="0.35">
      <c r="A1067" t="s">
        <v>176</v>
      </c>
      <c r="B1067" t="s">
        <v>1185</v>
      </c>
      <c r="C1067" s="21" t="s">
        <v>4782</v>
      </c>
      <c r="D1067" t="s">
        <v>361</v>
      </c>
      <c r="E1067">
        <v>0.68</v>
      </c>
      <c r="F1067" t="s">
        <v>88</v>
      </c>
    </row>
    <row r="1068" spans="1:6" x14ac:dyDescent="0.35">
      <c r="A1068" t="s">
        <v>176</v>
      </c>
      <c r="B1068" t="s">
        <v>1190</v>
      </c>
      <c r="C1068" t="s">
        <v>3533</v>
      </c>
      <c r="D1068" t="s">
        <v>361</v>
      </c>
      <c r="E1068">
        <v>2.89</v>
      </c>
      <c r="F1068" t="s">
        <v>88</v>
      </c>
    </row>
    <row r="1069" spans="1:6" x14ac:dyDescent="0.35">
      <c r="A1069" t="s">
        <v>176</v>
      </c>
      <c r="B1069" t="s">
        <v>1191</v>
      </c>
      <c r="C1069" t="s">
        <v>1192</v>
      </c>
      <c r="D1069" t="s">
        <v>361</v>
      </c>
      <c r="E1069">
        <v>3.33</v>
      </c>
      <c r="F1069" t="s">
        <v>88</v>
      </c>
    </row>
    <row r="1070" spans="1:6" x14ac:dyDescent="0.35">
      <c r="A1070" t="s">
        <v>176</v>
      </c>
      <c r="B1070" t="s">
        <v>1187</v>
      </c>
      <c r="C1070" t="s">
        <v>373</v>
      </c>
      <c r="D1070" t="s">
        <v>361</v>
      </c>
      <c r="E1070">
        <v>5.9</v>
      </c>
      <c r="F1070" t="s">
        <v>88</v>
      </c>
    </row>
    <row r="1071" spans="1:6" x14ac:dyDescent="0.35">
      <c r="A1071" t="s">
        <v>176</v>
      </c>
      <c r="B1071" t="s">
        <v>1188</v>
      </c>
      <c r="C1071" t="s">
        <v>373</v>
      </c>
      <c r="D1071" t="s">
        <v>361</v>
      </c>
      <c r="E1071">
        <v>2.2400000000000002</v>
      </c>
      <c r="F1071" t="s">
        <v>88</v>
      </c>
    </row>
    <row r="1072" spans="1:6" x14ac:dyDescent="0.35">
      <c r="A1072" t="s">
        <v>176</v>
      </c>
      <c r="B1072" t="s">
        <v>1186</v>
      </c>
      <c r="C1072" t="s">
        <v>399</v>
      </c>
      <c r="D1072" t="s">
        <v>361</v>
      </c>
      <c r="E1072">
        <v>4.8899999999999997</v>
      </c>
      <c r="F1072" t="s">
        <v>88</v>
      </c>
    </row>
    <row r="1073" spans="1:6" x14ac:dyDescent="0.35">
      <c r="A1073" t="s">
        <v>176</v>
      </c>
      <c r="B1073" t="s">
        <v>1189</v>
      </c>
      <c r="C1073" t="s">
        <v>399</v>
      </c>
      <c r="D1073" t="s">
        <v>361</v>
      </c>
      <c r="E1073">
        <v>2.77</v>
      </c>
      <c r="F1073" t="s">
        <v>88</v>
      </c>
    </row>
    <row r="1074" spans="1:6" x14ac:dyDescent="0.35">
      <c r="A1074" t="s">
        <v>176</v>
      </c>
      <c r="B1074" t="s">
        <v>1194</v>
      </c>
      <c r="C1074" t="s">
        <v>1195</v>
      </c>
      <c r="D1074" t="s">
        <v>361</v>
      </c>
      <c r="E1074">
        <v>13.65</v>
      </c>
      <c r="F1074" t="s">
        <v>88</v>
      </c>
    </row>
    <row r="1075" spans="1:6" x14ac:dyDescent="0.35">
      <c r="A1075" t="s">
        <v>176</v>
      </c>
      <c r="B1075" t="s">
        <v>1193</v>
      </c>
      <c r="C1075" t="s">
        <v>837</v>
      </c>
      <c r="D1075" t="s">
        <v>361</v>
      </c>
      <c r="E1075">
        <v>0.61</v>
      </c>
      <c r="F1075" t="s">
        <v>88</v>
      </c>
    </row>
    <row r="1076" spans="1:6" x14ac:dyDescent="0.35">
      <c r="A1076" t="s">
        <v>3534</v>
      </c>
      <c r="B1076" s="13" t="s">
        <v>3557</v>
      </c>
      <c r="C1076" s="21" t="s">
        <v>367</v>
      </c>
      <c r="D1076" s="13" t="s">
        <v>361</v>
      </c>
      <c r="E1076">
        <v>1.44</v>
      </c>
      <c r="F1076" s="13" t="s">
        <v>88</v>
      </c>
    </row>
    <row r="1077" spans="1:6" x14ac:dyDescent="0.35">
      <c r="A1077" t="s">
        <v>3534</v>
      </c>
      <c r="B1077" s="13" t="s">
        <v>3567</v>
      </c>
      <c r="C1077" s="21" t="s">
        <v>375</v>
      </c>
      <c r="D1077" s="13" t="s">
        <v>361</v>
      </c>
      <c r="E1077">
        <v>6.63</v>
      </c>
      <c r="F1077" s="13" t="s">
        <v>88</v>
      </c>
    </row>
    <row r="1078" spans="1:6" x14ac:dyDescent="0.35">
      <c r="A1078" t="s">
        <v>3534</v>
      </c>
      <c r="B1078" s="13" t="s">
        <v>1654</v>
      </c>
      <c r="C1078" t="s">
        <v>3551</v>
      </c>
      <c r="D1078" s="13" t="s">
        <v>360</v>
      </c>
      <c r="E1078" t="s">
        <v>88</v>
      </c>
      <c r="F1078" s="13" t="s">
        <v>88</v>
      </c>
    </row>
    <row r="1079" spans="1:6" x14ac:dyDescent="0.35">
      <c r="A1079" t="s">
        <v>3534</v>
      </c>
      <c r="B1079" s="13" t="s">
        <v>2359</v>
      </c>
      <c r="C1079" t="s">
        <v>2366</v>
      </c>
      <c r="D1079" s="13" t="s">
        <v>361</v>
      </c>
      <c r="E1079">
        <v>2.2999999999999998</v>
      </c>
      <c r="F1079" s="13" t="s">
        <v>88</v>
      </c>
    </row>
    <row r="1080" spans="1:6" x14ac:dyDescent="0.35">
      <c r="A1080" t="s">
        <v>3534</v>
      </c>
      <c r="B1080" s="13" t="s">
        <v>3559</v>
      </c>
      <c r="C1080" t="s">
        <v>3560</v>
      </c>
      <c r="D1080" s="13" t="s">
        <v>360</v>
      </c>
      <c r="E1080">
        <v>0.3</v>
      </c>
      <c r="F1080" s="13" t="s">
        <v>88</v>
      </c>
    </row>
    <row r="1081" spans="1:6" x14ac:dyDescent="0.35">
      <c r="A1081" t="s">
        <v>3534</v>
      </c>
      <c r="B1081" s="13" t="s">
        <v>3561</v>
      </c>
      <c r="C1081" t="s">
        <v>3562</v>
      </c>
      <c r="D1081" s="13" t="s">
        <v>361</v>
      </c>
      <c r="E1081">
        <v>1.19</v>
      </c>
      <c r="F1081" s="13" t="s">
        <v>88</v>
      </c>
    </row>
    <row r="1082" spans="1:6" x14ac:dyDescent="0.35">
      <c r="A1082" t="s">
        <v>3534</v>
      </c>
      <c r="B1082" s="13" t="s">
        <v>3563</v>
      </c>
      <c r="C1082" t="s">
        <v>3562</v>
      </c>
      <c r="D1082" s="13" t="s">
        <v>361</v>
      </c>
      <c r="E1082">
        <v>0.28999999999999998</v>
      </c>
      <c r="F1082" s="13" t="s">
        <v>88</v>
      </c>
    </row>
    <row r="1083" spans="1:6" x14ac:dyDescent="0.35">
      <c r="A1083" t="s">
        <v>3534</v>
      </c>
      <c r="B1083" s="13" t="s">
        <v>2482</v>
      </c>
      <c r="C1083" t="s">
        <v>3161</v>
      </c>
      <c r="D1083" s="13" t="s">
        <v>361</v>
      </c>
      <c r="E1083">
        <v>0.43</v>
      </c>
      <c r="F1083" s="13" t="s">
        <v>88</v>
      </c>
    </row>
    <row r="1084" spans="1:6" x14ac:dyDescent="0.35">
      <c r="A1084" t="s">
        <v>3534</v>
      </c>
      <c r="B1084" s="13" t="s">
        <v>1665</v>
      </c>
      <c r="C1084" t="s">
        <v>414</v>
      </c>
      <c r="D1084" s="13" t="s">
        <v>360</v>
      </c>
      <c r="E1084">
        <v>0.9</v>
      </c>
      <c r="F1084" s="13" t="s">
        <v>88</v>
      </c>
    </row>
    <row r="1085" spans="1:6" x14ac:dyDescent="0.35">
      <c r="A1085" t="s">
        <v>3534</v>
      </c>
      <c r="B1085" s="13" t="s">
        <v>3558</v>
      </c>
      <c r="C1085" t="s">
        <v>1761</v>
      </c>
      <c r="D1085" s="13" t="s">
        <v>361</v>
      </c>
      <c r="E1085">
        <v>0.37</v>
      </c>
      <c r="F1085" s="13" t="s">
        <v>88</v>
      </c>
    </row>
    <row r="1086" spans="1:6" x14ac:dyDescent="0.35">
      <c r="A1086" t="s">
        <v>3534</v>
      </c>
      <c r="B1086" s="13" t="s">
        <v>3552</v>
      </c>
      <c r="C1086" t="s">
        <v>3553</v>
      </c>
      <c r="D1086" s="13" t="s">
        <v>360</v>
      </c>
      <c r="E1086">
        <v>0.1</v>
      </c>
      <c r="F1086" s="13" t="s">
        <v>88</v>
      </c>
    </row>
    <row r="1087" spans="1:6" x14ac:dyDescent="0.35">
      <c r="A1087" t="s">
        <v>3534</v>
      </c>
      <c r="B1087" s="13" t="s">
        <v>3554</v>
      </c>
      <c r="C1087" t="s">
        <v>2309</v>
      </c>
      <c r="D1087" s="13" t="s">
        <v>361</v>
      </c>
      <c r="E1087">
        <v>12.61</v>
      </c>
      <c r="F1087" s="13" t="s">
        <v>88</v>
      </c>
    </row>
    <row r="1088" spans="1:6" x14ac:dyDescent="0.35">
      <c r="A1088" t="s">
        <v>3534</v>
      </c>
      <c r="B1088" s="13" t="s">
        <v>3555</v>
      </c>
      <c r="C1088" t="s">
        <v>3556</v>
      </c>
      <c r="D1088" s="13" t="s">
        <v>361</v>
      </c>
      <c r="E1088">
        <v>0.21</v>
      </c>
      <c r="F1088" s="13" t="s">
        <v>88</v>
      </c>
    </row>
    <row r="1089" spans="1:6" x14ac:dyDescent="0.35">
      <c r="A1089" t="s">
        <v>3534</v>
      </c>
      <c r="B1089" s="13" t="s">
        <v>1419</v>
      </c>
      <c r="C1089" t="s">
        <v>1420</v>
      </c>
      <c r="D1089" s="13" t="s">
        <v>361</v>
      </c>
      <c r="E1089">
        <v>0.33</v>
      </c>
      <c r="F1089" s="13" t="s">
        <v>88</v>
      </c>
    </row>
    <row r="1090" spans="1:6" x14ac:dyDescent="0.35">
      <c r="A1090" t="s">
        <v>3534</v>
      </c>
      <c r="B1090" s="13" t="s">
        <v>3549</v>
      </c>
      <c r="C1090" t="s">
        <v>3550</v>
      </c>
      <c r="D1090" s="13" t="s">
        <v>360</v>
      </c>
      <c r="E1090">
        <v>2.06</v>
      </c>
      <c r="F1090" s="13" t="s">
        <v>88</v>
      </c>
    </row>
    <row r="1091" spans="1:6" x14ac:dyDescent="0.35">
      <c r="A1091" t="s">
        <v>3534</v>
      </c>
      <c r="B1091" s="13" t="s">
        <v>3539</v>
      </c>
      <c r="C1091" t="s">
        <v>3540</v>
      </c>
      <c r="D1091" s="13" t="s">
        <v>360</v>
      </c>
      <c r="E1091">
        <v>0.69</v>
      </c>
      <c r="F1091" s="13" t="s">
        <v>88</v>
      </c>
    </row>
    <row r="1092" spans="1:6" x14ac:dyDescent="0.35">
      <c r="A1092" t="s">
        <v>3534</v>
      </c>
      <c r="B1092" s="13" t="s">
        <v>3541</v>
      </c>
      <c r="C1092" t="s">
        <v>3542</v>
      </c>
      <c r="D1092" s="13" t="s">
        <v>360</v>
      </c>
      <c r="E1092">
        <v>64.16</v>
      </c>
      <c r="F1092" s="13" t="s">
        <v>88</v>
      </c>
    </row>
    <row r="1093" spans="1:6" x14ac:dyDescent="0.35">
      <c r="A1093" t="s">
        <v>3534</v>
      </c>
      <c r="B1093" s="13" t="s">
        <v>3543</v>
      </c>
      <c r="C1093" t="s">
        <v>3544</v>
      </c>
      <c r="D1093" s="13" t="s">
        <v>360</v>
      </c>
      <c r="E1093">
        <v>15.99</v>
      </c>
      <c r="F1093" s="13" t="s">
        <v>88</v>
      </c>
    </row>
    <row r="1094" spans="1:6" x14ac:dyDescent="0.35">
      <c r="A1094" t="s">
        <v>3534</v>
      </c>
      <c r="B1094" s="13" t="s">
        <v>3565</v>
      </c>
      <c r="C1094" t="s">
        <v>3566</v>
      </c>
      <c r="D1094" s="13" t="s">
        <v>361</v>
      </c>
      <c r="E1094">
        <v>1.33</v>
      </c>
      <c r="F1094" s="13" t="s">
        <v>88</v>
      </c>
    </row>
    <row r="1095" spans="1:6" x14ac:dyDescent="0.35">
      <c r="A1095" t="s">
        <v>3534</v>
      </c>
      <c r="B1095" s="13" t="s">
        <v>3547</v>
      </c>
      <c r="C1095" t="s">
        <v>3548</v>
      </c>
      <c r="D1095" s="13" t="s">
        <v>360</v>
      </c>
      <c r="E1095">
        <v>1.04</v>
      </c>
      <c r="F1095" s="13" t="s">
        <v>88</v>
      </c>
    </row>
    <row r="1096" spans="1:6" x14ac:dyDescent="0.35">
      <c r="A1096" t="s">
        <v>3534</v>
      </c>
      <c r="B1096" s="13" t="s">
        <v>3545</v>
      </c>
      <c r="C1096" t="s">
        <v>3546</v>
      </c>
      <c r="D1096" s="13" t="s">
        <v>361</v>
      </c>
      <c r="E1096">
        <v>64.09</v>
      </c>
      <c r="F1096" s="13" t="s">
        <v>88</v>
      </c>
    </row>
    <row r="1097" spans="1:6" x14ac:dyDescent="0.35">
      <c r="A1097" t="s">
        <v>3534</v>
      </c>
      <c r="B1097" s="13" t="s">
        <v>3564</v>
      </c>
      <c r="C1097" t="s">
        <v>399</v>
      </c>
      <c r="D1097" s="13" t="s">
        <v>361</v>
      </c>
      <c r="E1097">
        <v>1.88</v>
      </c>
      <c r="F1097" s="13" t="s">
        <v>88</v>
      </c>
    </row>
    <row r="1098" spans="1:6" x14ac:dyDescent="0.35">
      <c r="A1098" t="s">
        <v>3232</v>
      </c>
      <c r="B1098" s="13" t="s">
        <v>2586</v>
      </c>
      <c r="C1098" t="s">
        <v>505</v>
      </c>
      <c r="D1098" s="13" t="s">
        <v>361</v>
      </c>
      <c r="E1098">
        <v>0.36280000000000001</v>
      </c>
      <c r="F1098" s="13" t="s">
        <v>88</v>
      </c>
    </row>
    <row r="1099" spans="1:6" x14ac:dyDescent="0.35">
      <c r="A1099" t="s">
        <v>3232</v>
      </c>
      <c r="B1099" s="13" t="s">
        <v>2587</v>
      </c>
      <c r="C1099" t="s">
        <v>505</v>
      </c>
      <c r="D1099" s="13" t="s">
        <v>361</v>
      </c>
      <c r="E1099">
        <v>8.1006999999999998</v>
      </c>
      <c r="F1099" s="13" t="s">
        <v>88</v>
      </c>
    </row>
    <row r="1100" spans="1:6" x14ac:dyDescent="0.35">
      <c r="A1100" t="s">
        <v>3232</v>
      </c>
      <c r="B1100" s="13" t="s">
        <v>2582</v>
      </c>
      <c r="C1100" t="s">
        <v>2583</v>
      </c>
      <c r="D1100" s="13" t="s">
        <v>360</v>
      </c>
      <c r="E1100">
        <v>2.4876999999999998</v>
      </c>
      <c r="F1100" s="13" t="s">
        <v>88</v>
      </c>
    </row>
    <row r="1101" spans="1:6" x14ac:dyDescent="0.35">
      <c r="A1101" t="s">
        <v>3232</v>
      </c>
      <c r="B1101" s="13" t="s">
        <v>2584</v>
      </c>
      <c r="C1101" t="s">
        <v>2585</v>
      </c>
      <c r="D1101" s="13" t="s">
        <v>361</v>
      </c>
      <c r="E1101">
        <v>2.1897000000000002</v>
      </c>
      <c r="F1101" s="13" t="s">
        <v>88</v>
      </c>
    </row>
    <row r="1102" spans="1:6" x14ac:dyDescent="0.35">
      <c r="A1102" t="s">
        <v>3232</v>
      </c>
      <c r="B1102" s="13" t="s">
        <v>1809</v>
      </c>
      <c r="C1102" t="s">
        <v>404</v>
      </c>
      <c r="D1102" s="13" t="s">
        <v>361</v>
      </c>
      <c r="E1102">
        <v>0.1615</v>
      </c>
      <c r="F1102" s="13" t="s">
        <v>88</v>
      </c>
    </row>
    <row r="1103" spans="1:6" x14ac:dyDescent="0.35">
      <c r="A1103" t="s">
        <v>3232</v>
      </c>
      <c r="B1103" s="13" t="s">
        <v>2588</v>
      </c>
      <c r="C1103" t="s">
        <v>1418</v>
      </c>
      <c r="D1103" s="13" t="s">
        <v>361</v>
      </c>
      <c r="E1103">
        <v>0.2031</v>
      </c>
      <c r="F1103" s="13" t="s">
        <v>88</v>
      </c>
    </row>
    <row r="1104" spans="1:6" x14ac:dyDescent="0.35">
      <c r="A1104" t="s">
        <v>3232</v>
      </c>
      <c r="B1104" s="13" t="s">
        <v>2589</v>
      </c>
      <c r="C1104" t="s">
        <v>2590</v>
      </c>
      <c r="D1104" s="13" t="s">
        <v>361</v>
      </c>
      <c r="E1104">
        <v>1.7124999999999999</v>
      </c>
      <c r="F1104" s="13" t="s">
        <v>88</v>
      </c>
    </row>
    <row r="1105" spans="1:6" x14ac:dyDescent="0.35">
      <c r="A1105" t="s">
        <v>3232</v>
      </c>
      <c r="B1105" s="13" t="s">
        <v>1194</v>
      </c>
      <c r="C1105" t="s">
        <v>2590</v>
      </c>
      <c r="D1105" s="13" t="s">
        <v>361</v>
      </c>
      <c r="E1105">
        <v>0.55679999999999996</v>
      </c>
      <c r="F1105" s="13" t="s">
        <v>88</v>
      </c>
    </row>
    <row r="1106" spans="1:6" x14ac:dyDescent="0.35">
      <c r="A1106" t="s">
        <v>3232</v>
      </c>
      <c r="B1106" s="13" t="s">
        <v>945</v>
      </c>
      <c r="C1106" t="s">
        <v>375</v>
      </c>
      <c r="D1106" s="13" t="s">
        <v>361</v>
      </c>
      <c r="E1106">
        <v>0.1144</v>
      </c>
      <c r="F1106" s="13" t="s">
        <v>88</v>
      </c>
    </row>
    <row r="1107" spans="1:6" x14ac:dyDescent="0.35">
      <c r="A1107" t="s">
        <v>3232</v>
      </c>
      <c r="B1107" s="13" t="s">
        <v>584</v>
      </c>
      <c r="C1107" t="s">
        <v>375</v>
      </c>
      <c r="D1107" s="13" t="s">
        <v>361</v>
      </c>
      <c r="E1107">
        <v>0.1825</v>
      </c>
      <c r="F1107" s="13" t="s">
        <v>88</v>
      </c>
    </row>
    <row r="1108" spans="1:6" x14ac:dyDescent="0.35">
      <c r="A1108" s="21" t="s">
        <v>4830</v>
      </c>
      <c r="B1108" s="13" t="s">
        <v>4837</v>
      </c>
      <c r="C1108" t="s">
        <v>4838</v>
      </c>
      <c r="D1108" s="13" t="s">
        <v>360</v>
      </c>
      <c r="E1108">
        <v>0.56000000000000005</v>
      </c>
      <c r="F1108" s="13" t="s">
        <v>88</v>
      </c>
    </row>
    <row r="1109" spans="1:6" x14ac:dyDescent="0.35">
      <c r="A1109" s="21" t="s">
        <v>4830</v>
      </c>
      <c r="B1109" s="13" t="s">
        <v>4839</v>
      </c>
      <c r="C1109" t="s">
        <v>979</v>
      </c>
      <c r="D1109" s="13" t="s">
        <v>360</v>
      </c>
      <c r="E1109">
        <v>1.84</v>
      </c>
      <c r="F1109" s="13" t="s">
        <v>88</v>
      </c>
    </row>
    <row r="1110" spans="1:6" x14ac:dyDescent="0.35">
      <c r="A1110" s="21" t="s">
        <v>4830</v>
      </c>
      <c r="B1110" s="13" t="s">
        <v>4835</v>
      </c>
      <c r="C1110" t="s">
        <v>1195</v>
      </c>
      <c r="D1110" s="13" t="s">
        <v>361</v>
      </c>
      <c r="E1110">
        <v>0.27</v>
      </c>
      <c r="F1110" s="13" t="s">
        <v>88</v>
      </c>
    </row>
    <row r="1111" spans="1:6" x14ac:dyDescent="0.35">
      <c r="A1111" s="21" t="s">
        <v>4830</v>
      </c>
      <c r="B1111" s="13" t="s">
        <v>2351</v>
      </c>
      <c r="C1111" t="s">
        <v>4840</v>
      </c>
      <c r="D1111" s="13" t="s">
        <v>361</v>
      </c>
      <c r="E1111">
        <v>0.13</v>
      </c>
      <c r="F1111" s="13" t="s">
        <v>88</v>
      </c>
    </row>
    <row r="1112" spans="1:6" x14ac:dyDescent="0.35">
      <c r="A1112" s="21" t="s">
        <v>4830</v>
      </c>
      <c r="B1112" s="13" t="s">
        <v>4841</v>
      </c>
      <c r="C1112" t="s">
        <v>576</v>
      </c>
      <c r="D1112" s="13" t="s">
        <v>361</v>
      </c>
      <c r="E1112">
        <v>17.399999999999999</v>
      </c>
      <c r="F1112" s="13" t="s">
        <v>88</v>
      </c>
    </row>
    <row r="1113" spans="1:6" x14ac:dyDescent="0.35">
      <c r="A1113" s="21"/>
      <c r="B1113" s="13"/>
    </row>
    <row r="1114" spans="1:6" x14ac:dyDescent="0.35">
      <c r="A1114" s="21"/>
      <c r="B1114" s="13"/>
    </row>
  </sheetData>
  <autoFilter ref="A1:F1112" xr:uid="{C8A66857-2280-4C3C-B72E-66E365D0C263}">
    <sortState ref="A2:F1107">
      <sortCondition ref="A1:A1107"/>
    </sortState>
  </autoFilter>
  <phoneticPr fontId="7"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47D69-BB65-44B9-BECD-A0DDA4677355}">
  <dimension ref="A1:Q1421"/>
  <sheetViews>
    <sheetView zoomScale="90" zoomScaleNormal="90" workbookViewId="0">
      <pane ySplit="1" topLeftCell="A2" activePane="bottomLeft" state="frozen"/>
      <selection activeCell="D1" sqref="D1"/>
      <selection pane="bottomLeft" activeCell="F1423" sqref="F1422:F1423"/>
    </sheetView>
  </sheetViews>
  <sheetFormatPr baseColWidth="10" defaultRowHeight="14.5" x14ac:dyDescent="0.35"/>
  <cols>
    <col min="1" max="1" width="30.1796875" bestFit="1" customWidth="1"/>
    <col min="2" max="2" width="30.1796875" customWidth="1"/>
    <col min="3" max="3" width="26" bestFit="1" customWidth="1"/>
    <col min="4" max="4" width="18.54296875" customWidth="1"/>
    <col min="5" max="5" width="44.81640625" customWidth="1"/>
    <col min="6" max="6" width="97.1796875" customWidth="1"/>
    <col min="7" max="7" width="20.453125" bestFit="1" customWidth="1"/>
    <col min="8" max="8" width="19.453125" bestFit="1" customWidth="1"/>
    <col min="9" max="9" width="19.1796875" bestFit="1" customWidth="1"/>
    <col min="10" max="10" width="14.453125" bestFit="1" customWidth="1"/>
    <col min="11" max="11" width="13.26953125" bestFit="1" customWidth="1"/>
    <col min="12" max="12" width="14.453125" bestFit="1" customWidth="1"/>
    <col min="14" max="14" width="35" bestFit="1" customWidth="1"/>
    <col min="15" max="15" width="23.7265625" bestFit="1" customWidth="1"/>
    <col min="16" max="16" width="18.81640625" bestFit="1" customWidth="1"/>
  </cols>
  <sheetData>
    <row r="1" spans="1:17" x14ac:dyDescent="0.35">
      <c r="A1" s="4" t="s">
        <v>5156</v>
      </c>
      <c r="B1" s="4" t="s">
        <v>3061</v>
      </c>
      <c r="C1" s="4" t="s">
        <v>5158</v>
      </c>
      <c r="D1" s="4" t="s">
        <v>69</v>
      </c>
      <c r="E1" s="4" t="s">
        <v>70</v>
      </c>
      <c r="F1" s="4" t="s">
        <v>71</v>
      </c>
      <c r="G1" s="5" t="s">
        <v>5157</v>
      </c>
      <c r="H1" s="5" t="s">
        <v>72</v>
      </c>
      <c r="I1" s="5" t="s">
        <v>4803</v>
      </c>
      <c r="J1" s="5" t="s">
        <v>53</v>
      </c>
      <c r="K1" s="5" t="s">
        <v>54</v>
      </c>
      <c r="L1" s="5" t="s">
        <v>76</v>
      </c>
      <c r="M1" s="5" t="s">
        <v>55</v>
      </c>
      <c r="N1" s="5" t="s">
        <v>3415</v>
      </c>
      <c r="O1" s="5" t="s">
        <v>3428</v>
      </c>
      <c r="P1" s="5" t="s">
        <v>3429</v>
      </c>
      <c r="Q1" s="5" t="s">
        <v>3202</v>
      </c>
    </row>
    <row r="2" spans="1:17" ht="43.5" x14ac:dyDescent="0.35">
      <c r="A2" t="s">
        <v>77</v>
      </c>
      <c r="B2" s="21" t="s">
        <v>407</v>
      </c>
      <c r="C2" s="21" t="s">
        <v>412</v>
      </c>
      <c r="D2" t="s">
        <v>668</v>
      </c>
      <c r="E2" t="s">
        <v>405</v>
      </c>
      <c r="F2" s="10" t="s">
        <v>410</v>
      </c>
      <c r="G2" t="s">
        <v>413</v>
      </c>
      <c r="H2" t="s">
        <v>4804</v>
      </c>
      <c r="I2" t="s">
        <v>4805</v>
      </c>
      <c r="J2" t="s">
        <v>361</v>
      </c>
      <c r="K2" t="s">
        <v>361</v>
      </c>
      <c r="L2" t="s">
        <v>88</v>
      </c>
      <c r="M2" t="s">
        <v>88</v>
      </c>
      <c r="N2" t="s">
        <v>88</v>
      </c>
      <c r="O2" t="s">
        <v>88</v>
      </c>
      <c r="P2" t="s">
        <v>88</v>
      </c>
      <c r="Q2">
        <v>172</v>
      </c>
    </row>
    <row r="3" spans="1:17" s="21" customFormat="1" ht="101.5" x14ac:dyDescent="0.35">
      <c r="A3" s="21" t="s">
        <v>77</v>
      </c>
      <c r="B3" s="21" t="s">
        <v>407</v>
      </c>
      <c r="C3" s="21" t="s">
        <v>407</v>
      </c>
      <c r="D3" s="21" t="s">
        <v>668</v>
      </c>
      <c r="E3" s="21" t="s">
        <v>408</v>
      </c>
      <c r="F3" s="22" t="s">
        <v>409</v>
      </c>
      <c r="G3" s="21" t="s">
        <v>414</v>
      </c>
      <c r="H3" s="21" t="s">
        <v>4808</v>
      </c>
      <c r="I3" s="21" t="s">
        <v>4807</v>
      </c>
      <c r="J3" s="21" t="s">
        <v>361</v>
      </c>
      <c r="K3" s="21" t="s">
        <v>361</v>
      </c>
      <c r="L3" s="21" t="s">
        <v>88</v>
      </c>
      <c r="M3" s="21" t="s">
        <v>88</v>
      </c>
      <c r="N3" s="21" t="s">
        <v>88</v>
      </c>
      <c r="O3" s="21" t="s">
        <v>88</v>
      </c>
      <c r="P3" s="21" t="s">
        <v>88</v>
      </c>
      <c r="Q3" s="21">
        <v>172</v>
      </c>
    </row>
    <row r="4" spans="1:17" ht="87" x14ac:dyDescent="0.35">
      <c r="A4" t="s">
        <v>77</v>
      </c>
      <c r="B4" s="21" t="s">
        <v>407</v>
      </c>
      <c r="C4" s="21" t="s">
        <v>412</v>
      </c>
      <c r="D4" t="s">
        <v>668</v>
      </c>
      <c r="E4" t="s">
        <v>411</v>
      </c>
      <c r="F4" s="10" t="s">
        <v>659</v>
      </c>
      <c r="G4" t="s">
        <v>415</v>
      </c>
      <c r="H4" s="21" t="s">
        <v>4804</v>
      </c>
      <c r="I4" s="21" t="s">
        <v>4805</v>
      </c>
      <c r="J4" t="s">
        <v>361</v>
      </c>
      <c r="K4" t="s">
        <v>361</v>
      </c>
      <c r="L4" t="s">
        <v>88</v>
      </c>
      <c r="M4" t="s">
        <v>88</v>
      </c>
      <c r="N4" t="s">
        <v>88</v>
      </c>
      <c r="O4" t="s">
        <v>88</v>
      </c>
      <c r="P4" t="s">
        <v>88</v>
      </c>
      <c r="Q4">
        <v>172</v>
      </c>
    </row>
    <row r="5" spans="1:17" ht="43.5" x14ac:dyDescent="0.35">
      <c r="A5" t="s">
        <v>77</v>
      </c>
      <c r="B5" t="s">
        <v>412</v>
      </c>
      <c r="C5" t="s">
        <v>412</v>
      </c>
      <c r="D5" t="s">
        <v>406</v>
      </c>
      <c r="E5" t="s">
        <v>416</v>
      </c>
      <c r="F5" s="10" t="s">
        <v>417</v>
      </c>
      <c r="G5" t="s">
        <v>418</v>
      </c>
      <c r="H5" t="s">
        <v>4810</v>
      </c>
      <c r="I5" t="s">
        <v>4809</v>
      </c>
      <c r="J5" t="s">
        <v>361</v>
      </c>
      <c r="K5" t="s">
        <v>361</v>
      </c>
      <c r="L5" t="s">
        <v>88</v>
      </c>
      <c r="M5" t="s">
        <v>88</v>
      </c>
      <c r="N5" t="s">
        <v>88</v>
      </c>
      <c r="O5" t="s">
        <v>88</v>
      </c>
      <c r="P5" t="s">
        <v>88</v>
      </c>
      <c r="Q5">
        <v>172</v>
      </c>
    </row>
    <row r="6" spans="1:17" ht="43.5" x14ac:dyDescent="0.35">
      <c r="A6" t="s">
        <v>77</v>
      </c>
      <c r="B6" t="s">
        <v>412</v>
      </c>
      <c r="C6" t="s">
        <v>412</v>
      </c>
      <c r="D6" t="s">
        <v>421</v>
      </c>
      <c r="E6" t="s">
        <v>419</v>
      </c>
      <c r="F6" s="10" t="s">
        <v>420</v>
      </c>
      <c r="G6" t="s">
        <v>422</v>
      </c>
      <c r="H6" t="s">
        <v>4810</v>
      </c>
      <c r="I6" t="s">
        <v>4809</v>
      </c>
      <c r="J6" t="s">
        <v>361</v>
      </c>
      <c r="K6" t="s">
        <v>361</v>
      </c>
      <c r="L6" t="s">
        <v>88</v>
      </c>
      <c r="M6" t="s">
        <v>88</v>
      </c>
      <c r="N6" t="s">
        <v>88</v>
      </c>
      <c r="O6" t="s">
        <v>88</v>
      </c>
      <c r="P6" t="s">
        <v>88</v>
      </c>
      <c r="Q6">
        <v>172</v>
      </c>
    </row>
    <row r="7" spans="1:17" ht="130.5" x14ac:dyDescent="0.35">
      <c r="A7" t="s">
        <v>77</v>
      </c>
      <c r="B7" t="s">
        <v>412</v>
      </c>
      <c r="C7" t="s">
        <v>412</v>
      </c>
      <c r="D7" t="s">
        <v>406</v>
      </c>
      <c r="E7" t="s">
        <v>423</v>
      </c>
      <c r="F7" s="10" t="s">
        <v>424</v>
      </c>
      <c r="G7" t="s">
        <v>425</v>
      </c>
      <c r="H7" t="s">
        <v>4810</v>
      </c>
      <c r="I7" t="s">
        <v>4809</v>
      </c>
      <c r="J7" t="s">
        <v>361</v>
      </c>
      <c r="K7" t="s">
        <v>361</v>
      </c>
      <c r="L7" t="s">
        <v>88</v>
      </c>
      <c r="M7" t="s">
        <v>88</v>
      </c>
      <c r="N7" t="s">
        <v>88</v>
      </c>
      <c r="O7" t="s">
        <v>88</v>
      </c>
      <c r="P7" t="s">
        <v>88</v>
      </c>
      <c r="Q7">
        <v>172</v>
      </c>
    </row>
    <row r="8" spans="1:17" ht="43.5" x14ac:dyDescent="0.35">
      <c r="A8" t="s">
        <v>77</v>
      </c>
      <c r="B8" t="s">
        <v>412</v>
      </c>
      <c r="C8" t="s">
        <v>412</v>
      </c>
      <c r="D8" t="s">
        <v>421</v>
      </c>
      <c r="E8" t="s">
        <v>427</v>
      </c>
      <c r="F8" s="10" t="s">
        <v>428</v>
      </c>
      <c r="G8" t="s">
        <v>429</v>
      </c>
      <c r="H8" t="s">
        <v>4811</v>
      </c>
      <c r="I8" t="s">
        <v>4812</v>
      </c>
      <c r="J8" t="s">
        <v>361</v>
      </c>
      <c r="K8" t="s">
        <v>361</v>
      </c>
      <c r="L8" t="s">
        <v>88</v>
      </c>
      <c r="M8" t="s">
        <v>88</v>
      </c>
      <c r="N8" t="s">
        <v>88</v>
      </c>
      <c r="O8" t="s">
        <v>88</v>
      </c>
      <c r="P8" t="s">
        <v>88</v>
      </c>
      <c r="Q8">
        <v>173</v>
      </c>
    </row>
    <row r="9" spans="1:17" ht="129" customHeight="1" x14ac:dyDescent="0.35">
      <c r="A9" t="s">
        <v>77</v>
      </c>
      <c r="B9" t="s">
        <v>412</v>
      </c>
      <c r="C9" t="s">
        <v>412</v>
      </c>
      <c r="D9" t="s">
        <v>406</v>
      </c>
      <c r="E9" s="10" t="s">
        <v>430</v>
      </c>
      <c r="F9" s="10" t="s">
        <v>431</v>
      </c>
      <c r="G9" t="s">
        <v>432</v>
      </c>
      <c r="H9" t="s">
        <v>4810</v>
      </c>
      <c r="I9" t="s">
        <v>4809</v>
      </c>
      <c r="J9" t="s">
        <v>361</v>
      </c>
      <c r="K9" t="s">
        <v>361</v>
      </c>
      <c r="L9" t="s">
        <v>88</v>
      </c>
      <c r="M9" t="s">
        <v>88</v>
      </c>
      <c r="N9" t="s">
        <v>88</v>
      </c>
      <c r="O9" t="s">
        <v>88</v>
      </c>
      <c r="P9" t="s">
        <v>88</v>
      </c>
      <c r="Q9">
        <v>173</v>
      </c>
    </row>
    <row r="10" spans="1:17" ht="58" x14ac:dyDescent="0.35">
      <c r="A10" t="s">
        <v>77</v>
      </c>
      <c r="B10" t="s">
        <v>412</v>
      </c>
      <c r="C10" t="s">
        <v>412</v>
      </c>
      <c r="D10" t="s">
        <v>406</v>
      </c>
      <c r="E10" t="s">
        <v>433</v>
      </c>
      <c r="F10" s="10" t="s">
        <v>434</v>
      </c>
      <c r="G10" t="s">
        <v>435</v>
      </c>
      <c r="H10" t="s">
        <v>4813</v>
      </c>
      <c r="I10" t="s">
        <v>4806</v>
      </c>
      <c r="J10" t="s">
        <v>361</v>
      </c>
      <c r="K10" t="s">
        <v>361</v>
      </c>
      <c r="L10" t="s">
        <v>88</v>
      </c>
      <c r="M10" t="s">
        <v>88</v>
      </c>
      <c r="N10" t="s">
        <v>88</v>
      </c>
      <c r="O10" t="s">
        <v>88</v>
      </c>
      <c r="P10" t="s">
        <v>88</v>
      </c>
      <c r="Q10">
        <v>173</v>
      </c>
    </row>
    <row r="11" spans="1:17" ht="87" x14ac:dyDescent="0.35">
      <c r="A11" t="s">
        <v>77</v>
      </c>
      <c r="B11" t="s">
        <v>412</v>
      </c>
      <c r="C11" t="s">
        <v>412</v>
      </c>
      <c r="D11" t="s">
        <v>421</v>
      </c>
      <c r="E11" s="10" t="s">
        <v>436</v>
      </c>
      <c r="F11" s="10" t="s">
        <v>439</v>
      </c>
      <c r="G11" s="10" t="s">
        <v>449</v>
      </c>
      <c r="H11" s="10" t="s">
        <v>4811</v>
      </c>
      <c r="I11" s="10" t="s">
        <v>4812</v>
      </c>
      <c r="J11" t="s">
        <v>361</v>
      </c>
      <c r="K11" t="s">
        <v>361</v>
      </c>
      <c r="L11" t="s">
        <v>88</v>
      </c>
      <c r="M11" t="s">
        <v>88</v>
      </c>
      <c r="N11" t="s">
        <v>88</v>
      </c>
      <c r="O11" t="s">
        <v>88</v>
      </c>
      <c r="P11" t="s">
        <v>88</v>
      </c>
      <c r="Q11">
        <v>173</v>
      </c>
    </row>
    <row r="12" spans="1:17" ht="43.5" x14ac:dyDescent="0.35">
      <c r="A12" t="s">
        <v>77</v>
      </c>
      <c r="B12" t="s">
        <v>412</v>
      </c>
      <c r="C12" t="s">
        <v>412</v>
      </c>
      <c r="D12" t="s">
        <v>421</v>
      </c>
      <c r="E12" t="s">
        <v>437</v>
      </c>
      <c r="F12" s="10" t="s">
        <v>438</v>
      </c>
      <c r="G12" t="s">
        <v>450</v>
      </c>
      <c r="H12" t="s">
        <v>4804</v>
      </c>
      <c r="I12" t="s">
        <v>4805</v>
      </c>
      <c r="J12" t="s">
        <v>361</v>
      </c>
      <c r="K12" t="s">
        <v>360</v>
      </c>
      <c r="L12" t="s">
        <v>88</v>
      </c>
      <c r="M12" t="s">
        <v>88</v>
      </c>
      <c r="N12" t="s">
        <v>88</v>
      </c>
      <c r="O12" t="s">
        <v>88</v>
      </c>
      <c r="P12" t="s">
        <v>88</v>
      </c>
      <c r="Q12">
        <v>173</v>
      </c>
    </row>
    <row r="13" spans="1:17" ht="101.5" x14ac:dyDescent="0.35">
      <c r="A13" t="s">
        <v>77</v>
      </c>
      <c r="B13" t="s">
        <v>412</v>
      </c>
      <c r="C13" t="s">
        <v>412</v>
      </c>
      <c r="D13" t="s">
        <v>406</v>
      </c>
      <c r="E13" t="s">
        <v>440</v>
      </c>
      <c r="F13" s="10" t="s">
        <v>441</v>
      </c>
      <c r="G13" t="s">
        <v>451</v>
      </c>
      <c r="H13" t="s">
        <v>4814</v>
      </c>
      <c r="I13" t="s">
        <v>4815</v>
      </c>
      <c r="J13" t="s">
        <v>361</v>
      </c>
      <c r="K13" t="s">
        <v>361</v>
      </c>
      <c r="L13" t="s">
        <v>88</v>
      </c>
      <c r="M13" t="s">
        <v>88</v>
      </c>
      <c r="N13" t="s">
        <v>88</v>
      </c>
      <c r="O13" t="s">
        <v>88</v>
      </c>
      <c r="P13" t="s">
        <v>88</v>
      </c>
      <c r="Q13">
        <v>173</v>
      </c>
    </row>
    <row r="14" spans="1:17" ht="29" x14ac:dyDescent="0.35">
      <c r="A14" t="s">
        <v>77</v>
      </c>
      <c r="B14" t="s">
        <v>442</v>
      </c>
      <c r="C14" t="s">
        <v>442</v>
      </c>
      <c r="D14" t="s">
        <v>406</v>
      </c>
      <c r="E14" t="s">
        <v>443</v>
      </c>
      <c r="F14" s="10" t="s">
        <v>444</v>
      </c>
      <c r="G14" t="s">
        <v>452</v>
      </c>
      <c r="H14" t="s">
        <v>5155</v>
      </c>
      <c r="I14" t="s">
        <v>88</v>
      </c>
      <c r="J14" t="s">
        <v>361</v>
      </c>
      <c r="K14" t="s">
        <v>361</v>
      </c>
      <c r="L14" t="s">
        <v>88</v>
      </c>
      <c r="M14" t="s">
        <v>88</v>
      </c>
      <c r="N14" t="s">
        <v>88</v>
      </c>
      <c r="O14" t="s">
        <v>88</v>
      </c>
      <c r="P14" t="s">
        <v>88</v>
      </c>
      <c r="Q14">
        <v>174</v>
      </c>
    </row>
    <row r="15" spans="1:17" ht="43.5" x14ac:dyDescent="0.35">
      <c r="A15" t="s">
        <v>77</v>
      </c>
      <c r="B15" t="s">
        <v>442</v>
      </c>
      <c r="C15" t="s">
        <v>442</v>
      </c>
      <c r="D15" t="s">
        <v>421</v>
      </c>
      <c r="E15" t="s">
        <v>445</v>
      </c>
      <c r="F15" s="10" t="s">
        <v>446</v>
      </c>
      <c r="G15" t="s">
        <v>453</v>
      </c>
      <c r="H15" t="s">
        <v>5155</v>
      </c>
      <c r="I15" t="s">
        <v>88</v>
      </c>
      <c r="J15" t="s">
        <v>361</v>
      </c>
      <c r="K15" t="s">
        <v>361</v>
      </c>
      <c r="L15" t="s">
        <v>88</v>
      </c>
      <c r="M15" t="s">
        <v>88</v>
      </c>
      <c r="N15" t="s">
        <v>88</v>
      </c>
      <c r="O15" t="s">
        <v>88</v>
      </c>
      <c r="P15" t="s">
        <v>88</v>
      </c>
      <c r="Q15">
        <v>174</v>
      </c>
    </row>
    <row r="16" spans="1:17" ht="203" x14ac:dyDescent="0.35">
      <c r="A16" t="s">
        <v>77</v>
      </c>
      <c r="B16" t="s">
        <v>3062</v>
      </c>
      <c r="C16" t="s">
        <v>3062</v>
      </c>
      <c r="D16" t="s">
        <v>421</v>
      </c>
      <c r="E16" t="s">
        <v>447</v>
      </c>
      <c r="F16" s="10" t="s">
        <v>448</v>
      </c>
      <c r="G16" t="s">
        <v>3497</v>
      </c>
      <c r="H16" t="s">
        <v>5155</v>
      </c>
      <c r="I16" t="s">
        <v>88</v>
      </c>
      <c r="J16" t="s">
        <v>361</v>
      </c>
      <c r="K16" t="s">
        <v>360</v>
      </c>
      <c r="L16" t="s">
        <v>88</v>
      </c>
      <c r="M16" t="s">
        <v>88</v>
      </c>
      <c r="N16" t="s">
        <v>88</v>
      </c>
      <c r="O16" t="s">
        <v>88</v>
      </c>
      <c r="P16" t="s">
        <v>88</v>
      </c>
      <c r="Q16">
        <v>175</v>
      </c>
    </row>
    <row r="17" spans="1:17" ht="101.5" x14ac:dyDescent="0.35">
      <c r="A17" t="s">
        <v>89</v>
      </c>
      <c r="B17" s="21" t="s">
        <v>407</v>
      </c>
      <c r="C17" s="21" t="s">
        <v>412</v>
      </c>
      <c r="D17" t="s">
        <v>406</v>
      </c>
      <c r="E17" s="10" t="s">
        <v>513</v>
      </c>
      <c r="F17" s="10" t="s">
        <v>514</v>
      </c>
      <c r="G17" t="s">
        <v>413</v>
      </c>
      <c r="H17" t="s">
        <v>4816</v>
      </c>
      <c r="I17" t="s">
        <v>4817</v>
      </c>
      <c r="J17" s="10" t="s">
        <v>361</v>
      </c>
      <c r="K17" s="10" t="s">
        <v>361</v>
      </c>
      <c r="L17" t="s">
        <v>88</v>
      </c>
      <c r="M17" t="s">
        <v>88</v>
      </c>
      <c r="N17" t="s">
        <v>88</v>
      </c>
      <c r="O17" t="s">
        <v>88</v>
      </c>
      <c r="P17" t="s">
        <v>88</v>
      </c>
      <c r="Q17">
        <v>336</v>
      </c>
    </row>
    <row r="18" spans="1:17" ht="29" x14ac:dyDescent="0.35">
      <c r="A18" t="s">
        <v>89</v>
      </c>
      <c r="B18" s="21" t="s">
        <v>407</v>
      </c>
      <c r="C18" s="21" t="s">
        <v>412</v>
      </c>
      <c r="D18" t="s">
        <v>406</v>
      </c>
      <c r="E18" s="10" t="s">
        <v>515</v>
      </c>
      <c r="F18" s="10" t="s">
        <v>516</v>
      </c>
      <c r="G18" t="s">
        <v>559</v>
      </c>
      <c r="H18" t="s">
        <v>4808</v>
      </c>
      <c r="I18" t="s">
        <v>4807</v>
      </c>
      <c r="J18" s="10" t="s">
        <v>361</v>
      </c>
      <c r="K18" s="10" t="s">
        <v>361</v>
      </c>
      <c r="L18" t="s">
        <v>88</v>
      </c>
      <c r="M18" t="s">
        <v>88</v>
      </c>
      <c r="N18" t="s">
        <v>88</v>
      </c>
      <c r="O18" t="s">
        <v>88</v>
      </c>
      <c r="P18" t="s">
        <v>88</v>
      </c>
      <c r="Q18">
        <v>336</v>
      </c>
    </row>
    <row r="19" spans="1:17" ht="304.5" x14ac:dyDescent="0.35">
      <c r="A19" t="s">
        <v>89</v>
      </c>
      <c r="B19" s="21" t="s">
        <v>407</v>
      </c>
      <c r="C19" s="21" t="s">
        <v>407</v>
      </c>
      <c r="D19" t="s">
        <v>668</v>
      </c>
      <c r="E19" t="s">
        <v>517</v>
      </c>
      <c r="F19" s="10" t="s">
        <v>518</v>
      </c>
      <c r="G19" t="s">
        <v>560</v>
      </c>
      <c r="H19" s="21" t="s">
        <v>4804</v>
      </c>
      <c r="I19" s="21" t="s">
        <v>4805</v>
      </c>
      <c r="J19" s="10" t="s">
        <v>361</v>
      </c>
      <c r="K19" t="s">
        <v>361</v>
      </c>
      <c r="L19" t="s">
        <v>88</v>
      </c>
      <c r="M19" t="s">
        <v>88</v>
      </c>
      <c r="N19" t="s">
        <v>88</v>
      </c>
      <c r="O19" t="s">
        <v>88</v>
      </c>
      <c r="P19" t="s">
        <v>88</v>
      </c>
      <c r="Q19">
        <v>339</v>
      </c>
    </row>
    <row r="20" spans="1:17" ht="162" customHeight="1" x14ac:dyDescent="0.35">
      <c r="A20" t="s">
        <v>89</v>
      </c>
      <c r="B20" s="21" t="s">
        <v>407</v>
      </c>
      <c r="C20" s="21" t="s">
        <v>412</v>
      </c>
      <c r="D20" t="s">
        <v>406</v>
      </c>
      <c r="E20" s="10" t="s">
        <v>519</v>
      </c>
      <c r="F20" s="10" t="s">
        <v>520</v>
      </c>
      <c r="G20" t="s">
        <v>451</v>
      </c>
      <c r="H20" t="s">
        <v>4814</v>
      </c>
      <c r="I20" t="s">
        <v>4815</v>
      </c>
      <c r="J20" s="10" t="s">
        <v>361</v>
      </c>
      <c r="K20" s="10" t="s">
        <v>361</v>
      </c>
      <c r="L20" t="s">
        <v>88</v>
      </c>
      <c r="M20" t="s">
        <v>88</v>
      </c>
      <c r="N20" t="s">
        <v>88</v>
      </c>
      <c r="O20" t="s">
        <v>88</v>
      </c>
      <c r="P20" t="s">
        <v>88</v>
      </c>
      <c r="Q20">
        <v>342</v>
      </c>
    </row>
    <row r="21" spans="1:17" ht="29" x14ac:dyDescent="0.35">
      <c r="A21" t="s">
        <v>89</v>
      </c>
      <c r="B21" t="s">
        <v>412</v>
      </c>
      <c r="C21" t="s">
        <v>412</v>
      </c>
      <c r="D21" t="s">
        <v>406</v>
      </c>
      <c r="E21" s="10" t="s">
        <v>521</v>
      </c>
      <c r="F21" s="10" t="s">
        <v>522</v>
      </c>
      <c r="G21" t="s">
        <v>435</v>
      </c>
      <c r="H21" t="s">
        <v>4813</v>
      </c>
      <c r="I21" t="s">
        <v>4806</v>
      </c>
      <c r="J21" s="10" t="s">
        <v>361</v>
      </c>
      <c r="K21" s="10" t="s">
        <v>360</v>
      </c>
      <c r="L21" t="s">
        <v>88</v>
      </c>
      <c r="M21" t="s">
        <v>88</v>
      </c>
      <c r="N21" t="s">
        <v>88</v>
      </c>
      <c r="O21" t="s">
        <v>88</v>
      </c>
      <c r="P21" t="s">
        <v>88</v>
      </c>
      <c r="Q21">
        <v>347</v>
      </c>
    </row>
    <row r="22" spans="1:17" ht="130.5" x14ac:dyDescent="0.35">
      <c r="A22" t="s">
        <v>89</v>
      </c>
      <c r="B22" t="s">
        <v>412</v>
      </c>
      <c r="C22" t="s">
        <v>412</v>
      </c>
      <c r="D22" t="s">
        <v>406</v>
      </c>
      <c r="E22" s="10" t="s">
        <v>523</v>
      </c>
      <c r="F22" s="10" t="s">
        <v>524</v>
      </c>
      <c r="G22" t="s">
        <v>561</v>
      </c>
      <c r="H22" s="21" t="s">
        <v>4810</v>
      </c>
      <c r="I22" s="21" t="s">
        <v>4809</v>
      </c>
      <c r="J22" s="10" t="s">
        <v>361</v>
      </c>
      <c r="K22" s="10" t="s">
        <v>361</v>
      </c>
      <c r="L22" t="s">
        <v>88</v>
      </c>
      <c r="M22" t="s">
        <v>88</v>
      </c>
      <c r="N22" t="s">
        <v>88</v>
      </c>
      <c r="O22" t="s">
        <v>88</v>
      </c>
      <c r="P22" t="s">
        <v>88</v>
      </c>
      <c r="Q22">
        <v>350</v>
      </c>
    </row>
    <row r="23" spans="1:17" ht="174" x14ac:dyDescent="0.35">
      <c r="A23" t="s">
        <v>89</v>
      </c>
      <c r="B23" t="s">
        <v>412</v>
      </c>
      <c r="C23" t="s">
        <v>412</v>
      </c>
      <c r="D23" t="s">
        <v>406</v>
      </c>
      <c r="E23" s="10" t="s">
        <v>525</v>
      </c>
      <c r="F23" s="10" t="s">
        <v>526</v>
      </c>
      <c r="G23" t="s">
        <v>559</v>
      </c>
      <c r="H23" t="s">
        <v>4810</v>
      </c>
      <c r="I23" t="s">
        <v>4809</v>
      </c>
      <c r="J23" s="10" t="s">
        <v>361</v>
      </c>
      <c r="K23" s="10" t="s">
        <v>361</v>
      </c>
      <c r="L23" t="s">
        <v>88</v>
      </c>
      <c r="M23" t="s">
        <v>88</v>
      </c>
      <c r="N23" t="s">
        <v>88</v>
      </c>
      <c r="O23" t="s">
        <v>88</v>
      </c>
      <c r="P23" t="s">
        <v>88</v>
      </c>
      <c r="Q23">
        <v>351</v>
      </c>
    </row>
    <row r="24" spans="1:17" ht="130.5" x14ac:dyDescent="0.35">
      <c r="A24" t="s">
        <v>89</v>
      </c>
      <c r="B24" t="s">
        <v>412</v>
      </c>
      <c r="C24" t="s">
        <v>412</v>
      </c>
      <c r="D24" t="s">
        <v>406</v>
      </c>
      <c r="E24" s="10" t="s">
        <v>528</v>
      </c>
      <c r="F24" s="10" t="s">
        <v>527</v>
      </c>
      <c r="G24" t="s">
        <v>562</v>
      </c>
      <c r="H24" t="s">
        <v>4816</v>
      </c>
      <c r="I24" t="s">
        <v>4817</v>
      </c>
      <c r="J24" s="10" t="s">
        <v>361</v>
      </c>
      <c r="K24" s="10" t="s">
        <v>361</v>
      </c>
      <c r="L24" t="s">
        <v>88</v>
      </c>
      <c r="M24" t="s">
        <v>88</v>
      </c>
      <c r="N24" t="s">
        <v>88</v>
      </c>
      <c r="O24" t="s">
        <v>88</v>
      </c>
      <c r="P24" t="s">
        <v>88</v>
      </c>
      <c r="Q24">
        <v>352</v>
      </c>
    </row>
    <row r="25" spans="1:17" ht="145" x14ac:dyDescent="0.35">
      <c r="A25" t="s">
        <v>89</v>
      </c>
      <c r="B25" t="s">
        <v>412</v>
      </c>
      <c r="C25" t="s">
        <v>412</v>
      </c>
      <c r="D25" t="s">
        <v>421</v>
      </c>
      <c r="E25" s="10" t="s">
        <v>529</v>
      </c>
      <c r="F25" s="10" t="s">
        <v>530</v>
      </c>
      <c r="G25" t="s">
        <v>432</v>
      </c>
      <c r="H25" t="s">
        <v>4811</v>
      </c>
      <c r="I25" t="s">
        <v>4812</v>
      </c>
      <c r="J25" s="10" t="s">
        <v>361</v>
      </c>
      <c r="K25" s="10" t="s">
        <v>361</v>
      </c>
      <c r="L25" t="s">
        <v>88</v>
      </c>
      <c r="M25" t="s">
        <v>88</v>
      </c>
      <c r="N25" t="s">
        <v>88</v>
      </c>
      <c r="O25" t="s">
        <v>88</v>
      </c>
      <c r="P25" t="s">
        <v>88</v>
      </c>
      <c r="Q25">
        <v>352</v>
      </c>
    </row>
    <row r="26" spans="1:17" ht="58" x14ac:dyDescent="0.35">
      <c r="A26" t="s">
        <v>89</v>
      </c>
      <c r="B26" t="s">
        <v>412</v>
      </c>
      <c r="C26" t="s">
        <v>412</v>
      </c>
      <c r="D26" t="s">
        <v>406</v>
      </c>
      <c r="E26" s="10" t="s">
        <v>531</v>
      </c>
      <c r="F26" s="10" t="s">
        <v>532</v>
      </c>
      <c r="G26" t="s">
        <v>451</v>
      </c>
      <c r="H26" t="s">
        <v>4814</v>
      </c>
      <c r="I26" t="s">
        <v>4815</v>
      </c>
      <c r="J26" s="10" t="s">
        <v>361</v>
      </c>
      <c r="K26" s="10" t="s">
        <v>361</v>
      </c>
      <c r="L26" t="s">
        <v>88</v>
      </c>
      <c r="M26" t="s">
        <v>88</v>
      </c>
      <c r="N26" t="s">
        <v>88</v>
      </c>
      <c r="O26" t="s">
        <v>88</v>
      </c>
      <c r="P26" t="s">
        <v>88</v>
      </c>
      <c r="Q26">
        <v>353</v>
      </c>
    </row>
    <row r="27" spans="1:17" ht="169.5" customHeight="1" x14ac:dyDescent="0.35">
      <c r="A27" t="s">
        <v>89</v>
      </c>
      <c r="B27" t="s">
        <v>412</v>
      </c>
      <c r="C27" t="s">
        <v>412</v>
      </c>
      <c r="D27" t="s">
        <v>421</v>
      </c>
      <c r="E27" s="10" t="s">
        <v>533</v>
      </c>
      <c r="F27" s="10" t="s">
        <v>534</v>
      </c>
      <c r="G27" t="s">
        <v>449</v>
      </c>
      <c r="H27" s="21" t="s">
        <v>4811</v>
      </c>
      <c r="I27" s="21" t="s">
        <v>4812</v>
      </c>
      <c r="J27" s="10" t="s">
        <v>361</v>
      </c>
      <c r="K27" s="10" t="s">
        <v>360</v>
      </c>
      <c r="L27" t="s">
        <v>88</v>
      </c>
      <c r="M27" t="s">
        <v>88</v>
      </c>
      <c r="N27" t="s">
        <v>88</v>
      </c>
      <c r="O27" t="s">
        <v>88</v>
      </c>
      <c r="P27" t="s">
        <v>88</v>
      </c>
      <c r="Q27">
        <v>354</v>
      </c>
    </row>
    <row r="28" spans="1:17" ht="116.5" customHeight="1" x14ac:dyDescent="0.35">
      <c r="A28" t="s">
        <v>89</v>
      </c>
      <c r="B28" t="s">
        <v>412</v>
      </c>
      <c r="C28" t="s">
        <v>412</v>
      </c>
      <c r="D28" t="s">
        <v>406</v>
      </c>
      <c r="E28" s="10" t="s">
        <v>535</v>
      </c>
      <c r="F28" s="10" t="s">
        <v>537</v>
      </c>
      <c r="G28" t="s">
        <v>1651</v>
      </c>
      <c r="H28" t="s">
        <v>4811</v>
      </c>
      <c r="I28" t="s">
        <v>4812</v>
      </c>
      <c r="J28" s="10" t="s">
        <v>361</v>
      </c>
      <c r="K28" s="10" t="s">
        <v>361</v>
      </c>
      <c r="L28" t="s">
        <v>88</v>
      </c>
      <c r="M28" t="s">
        <v>88</v>
      </c>
      <c r="N28" t="s">
        <v>88</v>
      </c>
      <c r="O28" t="s">
        <v>88</v>
      </c>
      <c r="P28" t="s">
        <v>88</v>
      </c>
      <c r="Q28">
        <v>355</v>
      </c>
    </row>
    <row r="29" spans="1:17" ht="58" x14ac:dyDescent="0.35">
      <c r="A29" t="s">
        <v>89</v>
      </c>
      <c r="B29" t="s">
        <v>412</v>
      </c>
      <c r="C29" t="s">
        <v>412</v>
      </c>
      <c r="D29" t="s">
        <v>406</v>
      </c>
      <c r="E29" s="10" t="s">
        <v>538</v>
      </c>
      <c r="F29" s="10" t="s">
        <v>539</v>
      </c>
      <c r="G29" t="s">
        <v>450</v>
      </c>
      <c r="H29" s="21" t="s">
        <v>4804</v>
      </c>
      <c r="I29" s="21" t="s">
        <v>4805</v>
      </c>
      <c r="J29" s="10" t="s">
        <v>361</v>
      </c>
      <c r="K29" s="10" t="s">
        <v>360</v>
      </c>
      <c r="L29" t="s">
        <v>88</v>
      </c>
      <c r="M29" t="s">
        <v>88</v>
      </c>
      <c r="N29" t="s">
        <v>88</v>
      </c>
      <c r="O29" t="s">
        <v>88</v>
      </c>
      <c r="P29" t="s">
        <v>88</v>
      </c>
      <c r="Q29">
        <v>356</v>
      </c>
    </row>
    <row r="30" spans="1:17" ht="112" customHeight="1" x14ac:dyDescent="0.35">
      <c r="A30" t="s">
        <v>89</v>
      </c>
      <c r="B30" t="s">
        <v>412</v>
      </c>
      <c r="C30" t="s">
        <v>412</v>
      </c>
      <c r="D30" t="s">
        <v>421</v>
      </c>
      <c r="E30" s="10" t="s">
        <v>540</v>
      </c>
      <c r="F30" s="10" t="s">
        <v>541</v>
      </c>
      <c r="G30" t="s">
        <v>449</v>
      </c>
      <c r="H30" t="s">
        <v>4813</v>
      </c>
      <c r="I30" t="s">
        <v>4806</v>
      </c>
      <c r="J30" s="10" t="s">
        <v>361</v>
      </c>
      <c r="K30" s="10" t="s">
        <v>360</v>
      </c>
      <c r="L30" t="s">
        <v>88</v>
      </c>
      <c r="M30" t="s">
        <v>88</v>
      </c>
      <c r="N30" t="s">
        <v>88</v>
      </c>
      <c r="O30" t="s">
        <v>88</v>
      </c>
      <c r="P30" t="s">
        <v>88</v>
      </c>
      <c r="Q30">
        <v>357</v>
      </c>
    </row>
    <row r="31" spans="1:17" ht="72.5" x14ac:dyDescent="0.35">
      <c r="A31" t="s">
        <v>89</v>
      </c>
      <c r="B31" t="s">
        <v>412</v>
      </c>
      <c r="C31" t="s">
        <v>412</v>
      </c>
      <c r="D31" t="s">
        <v>406</v>
      </c>
      <c r="E31" s="10" t="s">
        <v>542</v>
      </c>
      <c r="F31" s="10" t="s">
        <v>543</v>
      </c>
      <c r="G31" t="s">
        <v>568</v>
      </c>
      <c r="H31" s="21" t="s">
        <v>4868</v>
      </c>
      <c r="I31" s="21" t="s">
        <v>4869</v>
      </c>
      <c r="J31" s="10" t="s">
        <v>361</v>
      </c>
      <c r="K31" s="10" t="s">
        <v>361</v>
      </c>
      <c r="L31" t="s">
        <v>88</v>
      </c>
      <c r="M31" t="s">
        <v>88</v>
      </c>
      <c r="N31" t="s">
        <v>88</v>
      </c>
      <c r="O31" t="s">
        <v>88</v>
      </c>
      <c r="P31" t="s">
        <v>88</v>
      </c>
      <c r="Q31">
        <v>358</v>
      </c>
    </row>
    <row r="32" spans="1:17" ht="29" x14ac:dyDescent="0.35">
      <c r="A32" t="s">
        <v>89</v>
      </c>
      <c r="B32" t="s">
        <v>412</v>
      </c>
      <c r="C32" t="s">
        <v>412</v>
      </c>
      <c r="D32" t="s">
        <v>406</v>
      </c>
      <c r="E32" s="10" t="s">
        <v>544</v>
      </c>
      <c r="F32" s="10" t="s">
        <v>545</v>
      </c>
      <c r="G32" t="s">
        <v>567</v>
      </c>
      <c r="H32" t="s">
        <v>4816</v>
      </c>
      <c r="I32" t="s">
        <v>4817</v>
      </c>
      <c r="J32" s="10" t="s">
        <v>361</v>
      </c>
      <c r="K32" s="10" t="s">
        <v>361</v>
      </c>
      <c r="L32" t="s">
        <v>88</v>
      </c>
      <c r="M32" t="s">
        <v>88</v>
      </c>
      <c r="N32" t="s">
        <v>88</v>
      </c>
      <c r="O32" t="s">
        <v>88</v>
      </c>
      <c r="P32" t="s">
        <v>88</v>
      </c>
      <c r="Q32">
        <v>359</v>
      </c>
    </row>
    <row r="33" spans="1:17" ht="43.5" x14ac:dyDescent="0.35">
      <c r="A33" t="s">
        <v>89</v>
      </c>
      <c r="B33" t="s">
        <v>412</v>
      </c>
      <c r="C33" t="s">
        <v>412</v>
      </c>
      <c r="D33" t="s">
        <v>406</v>
      </c>
      <c r="E33" s="10" t="s">
        <v>546</v>
      </c>
      <c r="F33" s="10" t="s">
        <v>547</v>
      </c>
      <c r="G33" t="s">
        <v>418</v>
      </c>
      <c r="H33" s="21" t="s">
        <v>4820</v>
      </c>
      <c r="I33" s="21" t="s">
        <v>4821</v>
      </c>
      <c r="J33" s="10" t="s">
        <v>361</v>
      </c>
      <c r="K33" s="10" t="s">
        <v>360</v>
      </c>
      <c r="L33" t="s">
        <v>88</v>
      </c>
      <c r="M33" t="s">
        <v>88</v>
      </c>
      <c r="N33" t="s">
        <v>88</v>
      </c>
      <c r="O33" t="s">
        <v>88</v>
      </c>
      <c r="P33" t="s">
        <v>88</v>
      </c>
      <c r="Q33">
        <v>363</v>
      </c>
    </row>
    <row r="34" spans="1:17" ht="29" x14ac:dyDescent="0.35">
      <c r="A34" t="s">
        <v>89</v>
      </c>
      <c r="B34" t="s">
        <v>412</v>
      </c>
      <c r="C34" t="s">
        <v>412</v>
      </c>
      <c r="D34" t="s">
        <v>421</v>
      </c>
      <c r="E34" s="10" t="s">
        <v>548</v>
      </c>
      <c r="F34" s="10" t="s">
        <v>549</v>
      </c>
      <c r="G34" t="s">
        <v>566</v>
      </c>
      <c r="H34" s="21" t="s">
        <v>4814</v>
      </c>
      <c r="I34" s="21" t="s">
        <v>4815</v>
      </c>
      <c r="J34" s="10" t="s">
        <v>361</v>
      </c>
      <c r="K34" s="10" t="s">
        <v>360</v>
      </c>
      <c r="L34" t="s">
        <v>88</v>
      </c>
      <c r="M34" t="s">
        <v>88</v>
      </c>
      <c r="N34" t="s">
        <v>88</v>
      </c>
      <c r="O34" t="s">
        <v>88</v>
      </c>
      <c r="P34" t="s">
        <v>88</v>
      </c>
      <c r="Q34">
        <v>363</v>
      </c>
    </row>
    <row r="35" spans="1:17" ht="145" customHeight="1" x14ac:dyDescent="0.35">
      <c r="A35" t="s">
        <v>89</v>
      </c>
      <c r="B35" t="s">
        <v>550</v>
      </c>
      <c r="C35" t="s">
        <v>550</v>
      </c>
      <c r="D35" t="s">
        <v>421</v>
      </c>
      <c r="E35" s="10" t="s">
        <v>551</v>
      </c>
      <c r="F35" s="10" t="s">
        <v>552</v>
      </c>
      <c r="G35" t="s">
        <v>565</v>
      </c>
      <c r="H35" s="21" t="s">
        <v>4808</v>
      </c>
      <c r="I35" s="21" t="s">
        <v>4807</v>
      </c>
      <c r="J35" s="10" t="s">
        <v>361</v>
      </c>
      <c r="K35" s="10" t="s">
        <v>360</v>
      </c>
      <c r="L35" s="10" t="s">
        <v>4618</v>
      </c>
      <c r="M35">
        <v>30</v>
      </c>
      <c r="N35" t="s">
        <v>3431</v>
      </c>
      <c r="O35" t="s">
        <v>88</v>
      </c>
      <c r="P35" t="s">
        <v>3430</v>
      </c>
      <c r="Q35">
        <v>364</v>
      </c>
    </row>
    <row r="36" spans="1:17" ht="130.5" x14ac:dyDescent="0.35">
      <c r="A36" t="s">
        <v>89</v>
      </c>
      <c r="B36" t="s">
        <v>550</v>
      </c>
      <c r="C36" t="s">
        <v>550</v>
      </c>
      <c r="D36" t="s">
        <v>421</v>
      </c>
      <c r="E36" s="10" t="s">
        <v>553</v>
      </c>
      <c r="F36" s="10" t="s">
        <v>554</v>
      </c>
      <c r="G36" t="s">
        <v>660</v>
      </c>
      <c r="H36" s="21" t="s">
        <v>4808</v>
      </c>
      <c r="I36" s="21" t="s">
        <v>4807</v>
      </c>
      <c r="J36" s="10" t="s">
        <v>361</v>
      </c>
      <c r="K36" s="10" t="s">
        <v>360</v>
      </c>
      <c r="L36" s="10" t="s">
        <v>4618</v>
      </c>
      <c r="M36">
        <v>30</v>
      </c>
      <c r="N36" t="s">
        <v>3433</v>
      </c>
      <c r="O36" t="s">
        <v>3432</v>
      </c>
      <c r="P36" t="s">
        <v>88</v>
      </c>
      <c r="Q36">
        <v>365</v>
      </c>
    </row>
    <row r="37" spans="1:17" ht="145" x14ac:dyDescent="0.35">
      <c r="A37" t="s">
        <v>89</v>
      </c>
      <c r="B37" t="s">
        <v>550</v>
      </c>
      <c r="C37" t="s">
        <v>550</v>
      </c>
      <c r="D37" t="s">
        <v>421</v>
      </c>
      <c r="E37" s="10" t="s">
        <v>555</v>
      </c>
      <c r="F37" s="10" t="s">
        <v>556</v>
      </c>
      <c r="G37" t="s">
        <v>564</v>
      </c>
      <c r="H37" s="21" t="s">
        <v>4808</v>
      </c>
      <c r="I37" s="21" t="s">
        <v>4807</v>
      </c>
      <c r="J37" s="10" t="s">
        <v>361</v>
      </c>
      <c r="K37" s="10" t="s">
        <v>360</v>
      </c>
      <c r="L37" t="s">
        <v>88</v>
      </c>
      <c r="M37" t="s">
        <v>88</v>
      </c>
      <c r="N37" t="s">
        <v>3431</v>
      </c>
      <c r="O37" t="s">
        <v>88</v>
      </c>
      <c r="P37" t="s">
        <v>88</v>
      </c>
      <c r="Q37">
        <v>366</v>
      </c>
    </row>
    <row r="38" spans="1:17" ht="43.5" x14ac:dyDescent="0.35">
      <c r="A38" t="s">
        <v>89</v>
      </c>
      <c r="B38" t="s">
        <v>3062</v>
      </c>
      <c r="C38" t="s">
        <v>442</v>
      </c>
      <c r="D38" t="s">
        <v>421</v>
      </c>
      <c r="E38" s="10" t="s">
        <v>557</v>
      </c>
      <c r="F38" s="10" t="s">
        <v>558</v>
      </c>
      <c r="G38" t="s">
        <v>563</v>
      </c>
      <c r="H38" t="s">
        <v>5155</v>
      </c>
      <c r="I38" s="21" t="s">
        <v>88</v>
      </c>
      <c r="J38" s="10" t="s">
        <v>361</v>
      </c>
      <c r="K38" s="10" t="s">
        <v>360</v>
      </c>
      <c r="L38" t="s">
        <v>88</v>
      </c>
      <c r="M38">
        <v>30</v>
      </c>
      <c r="N38" t="s">
        <v>88</v>
      </c>
      <c r="O38" t="s">
        <v>88</v>
      </c>
      <c r="P38" t="s">
        <v>88</v>
      </c>
      <c r="Q38">
        <v>371</v>
      </c>
    </row>
    <row r="39" spans="1:17" ht="275.5" x14ac:dyDescent="0.35">
      <c r="A39" t="s">
        <v>89</v>
      </c>
      <c r="B39" t="s">
        <v>3062</v>
      </c>
      <c r="C39" t="s">
        <v>3062</v>
      </c>
      <c r="D39" t="s">
        <v>421</v>
      </c>
      <c r="E39" s="10" t="s">
        <v>3063</v>
      </c>
      <c r="F39" s="10" t="s">
        <v>3064</v>
      </c>
      <c r="G39" s="10" t="s">
        <v>3497</v>
      </c>
      <c r="H39" t="s">
        <v>5155</v>
      </c>
      <c r="I39" s="10" t="s">
        <v>88</v>
      </c>
      <c r="J39" s="10" t="s">
        <v>361</v>
      </c>
      <c r="K39" s="10" t="s">
        <v>360</v>
      </c>
      <c r="L39" s="10" t="s">
        <v>88</v>
      </c>
      <c r="M39" s="10" t="s">
        <v>88</v>
      </c>
      <c r="N39" t="s">
        <v>88</v>
      </c>
      <c r="O39" t="s">
        <v>88</v>
      </c>
      <c r="P39" t="s">
        <v>88</v>
      </c>
      <c r="Q39">
        <v>368</v>
      </c>
    </row>
    <row r="40" spans="1:17" ht="72.5" x14ac:dyDescent="0.35">
      <c r="A40" t="s">
        <v>96</v>
      </c>
      <c r="B40" s="21" t="s">
        <v>407</v>
      </c>
      <c r="C40" s="21" t="s">
        <v>407</v>
      </c>
      <c r="D40" t="s">
        <v>668</v>
      </c>
      <c r="E40" s="10" t="s">
        <v>585</v>
      </c>
      <c r="F40" s="10" t="s">
        <v>586</v>
      </c>
      <c r="G40" t="s">
        <v>560</v>
      </c>
      <c r="H40" t="s">
        <v>4808</v>
      </c>
      <c r="I40" t="s">
        <v>4807</v>
      </c>
      <c r="J40" s="10" t="s">
        <v>361</v>
      </c>
      <c r="K40" s="10" t="s">
        <v>361</v>
      </c>
      <c r="L40" t="s">
        <v>88</v>
      </c>
      <c r="M40" t="s">
        <v>88</v>
      </c>
      <c r="N40" t="s">
        <v>88</v>
      </c>
      <c r="O40" t="s">
        <v>88</v>
      </c>
      <c r="P40" t="s">
        <v>88</v>
      </c>
      <c r="Q40">
        <v>173</v>
      </c>
    </row>
    <row r="41" spans="1:17" ht="87" x14ac:dyDescent="0.35">
      <c r="A41" t="s">
        <v>96</v>
      </c>
      <c r="B41" s="21" t="s">
        <v>407</v>
      </c>
      <c r="C41" s="21" t="s">
        <v>412</v>
      </c>
      <c r="D41" t="s">
        <v>406</v>
      </c>
      <c r="E41" s="10" t="s">
        <v>587</v>
      </c>
      <c r="F41" s="10" t="s">
        <v>588</v>
      </c>
      <c r="G41" t="s">
        <v>413</v>
      </c>
      <c r="H41" t="s">
        <v>4816</v>
      </c>
      <c r="I41" t="s">
        <v>4817</v>
      </c>
      <c r="J41" s="10" t="s">
        <v>361</v>
      </c>
      <c r="K41" s="10" t="s">
        <v>361</v>
      </c>
      <c r="L41" t="s">
        <v>88</v>
      </c>
      <c r="M41" t="s">
        <v>88</v>
      </c>
      <c r="N41" t="s">
        <v>88</v>
      </c>
      <c r="O41" t="s">
        <v>88</v>
      </c>
      <c r="P41" t="s">
        <v>88</v>
      </c>
      <c r="Q41">
        <v>173</v>
      </c>
    </row>
    <row r="42" spans="1:17" ht="29" x14ac:dyDescent="0.35">
      <c r="A42" t="s">
        <v>96</v>
      </c>
      <c r="B42" s="21" t="s">
        <v>407</v>
      </c>
      <c r="C42" s="21" t="s">
        <v>412</v>
      </c>
      <c r="D42" t="s">
        <v>406</v>
      </c>
      <c r="E42" s="10" t="s">
        <v>589</v>
      </c>
      <c r="F42" s="10" t="s">
        <v>590</v>
      </c>
      <c r="G42" t="s">
        <v>435</v>
      </c>
      <c r="H42" t="s">
        <v>4813</v>
      </c>
      <c r="I42" t="s">
        <v>4806</v>
      </c>
      <c r="J42" s="10" t="s">
        <v>361</v>
      </c>
      <c r="K42" s="10" t="s">
        <v>360</v>
      </c>
      <c r="L42" t="s">
        <v>88</v>
      </c>
      <c r="M42" t="s">
        <v>88</v>
      </c>
      <c r="N42" t="s">
        <v>88</v>
      </c>
      <c r="O42" t="s">
        <v>88</v>
      </c>
      <c r="P42" t="s">
        <v>88</v>
      </c>
      <c r="Q42">
        <v>174</v>
      </c>
    </row>
    <row r="43" spans="1:17" ht="319" x14ac:dyDescent="0.35">
      <c r="A43" t="s">
        <v>96</v>
      </c>
      <c r="B43" s="21" t="s">
        <v>407</v>
      </c>
      <c r="C43" s="21" t="s">
        <v>412</v>
      </c>
      <c r="D43" t="s">
        <v>406</v>
      </c>
      <c r="E43" s="10" t="s">
        <v>591</v>
      </c>
      <c r="F43" s="10" t="s">
        <v>592</v>
      </c>
      <c r="G43" t="s">
        <v>622</v>
      </c>
      <c r="H43" t="s">
        <v>4814</v>
      </c>
      <c r="I43" t="s">
        <v>4815</v>
      </c>
      <c r="J43" s="10" t="s">
        <v>361</v>
      </c>
      <c r="K43" s="10" t="s">
        <v>361</v>
      </c>
      <c r="L43" t="s">
        <v>88</v>
      </c>
      <c r="M43" t="s">
        <v>88</v>
      </c>
      <c r="N43" t="s">
        <v>88</v>
      </c>
      <c r="O43" t="s">
        <v>88</v>
      </c>
      <c r="P43" t="s">
        <v>88</v>
      </c>
      <c r="Q43">
        <v>174</v>
      </c>
    </row>
    <row r="44" spans="1:17" ht="57" customHeight="1" x14ac:dyDescent="0.35">
      <c r="A44" t="s">
        <v>96</v>
      </c>
      <c r="B44" s="21" t="s">
        <v>407</v>
      </c>
      <c r="C44" s="21" t="s">
        <v>412</v>
      </c>
      <c r="D44" t="s">
        <v>421</v>
      </c>
      <c r="E44" s="10" t="s">
        <v>593</v>
      </c>
      <c r="F44" s="10" t="s">
        <v>594</v>
      </c>
      <c r="G44" t="s">
        <v>422</v>
      </c>
      <c r="H44" t="s">
        <v>4814</v>
      </c>
      <c r="I44" t="s">
        <v>4815</v>
      </c>
      <c r="J44" s="10" t="s">
        <v>361</v>
      </c>
      <c r="K44" s="10" t="s">
        <v>361</v>
      </c>
      <c r="L44" t="s">
        <v>88</v>
      </c>
      <c r="M44" t="s">
        <v>88</v>
      </c>
      <c r="N44" t="s">
        <v>88</v>
      </c>
      <c r="O44" t="s">
        <v>88</v>
      </c>
      <c r="P44" t="s">
        <v>88</v>
      </c>
      <c r="Q44">
        <v>175</v>
      </c>
    </row>
    <row r="45" spans="1:17" ht="43.5" x14ac:dyDescent="0.35">
      <c r="A45" t="s">
        <v>96</v>
      </c>
      <c r="B45" s="21" t="s">
        <v>407</v>
      </c>
      <c r="C45" s="21" t="s">
        <v>412</v>
      </c>
      <c r="D45" t="s">
        <v>421</v>
      </c>
      <c r="E45" s="10" t="s">
        <v>595</v>
      </c>
      <c r="F45" s="10" t="s">
        <v>596</v>
      </c>
      <c r="G45" t="s">
        <v>623</v>
      </c>
      <c r="H45" t="s">
        <v>4816</v>
      </c>
      <c r="I45" t="s">
        <v>4817</v>
      </c>
      <c r="J45" s="10" t="s">
        <v>361</v>
      </c>
      <c r="K45" s="10" t="s">
        <v>361</v>
      </c>
      <c r="L45" t="s">
        <v>88</v>
      </c>
      <c r="M45" t="s">
        <v>88</v>
      </c>
      <c r="N45" t="s">
        <v>88</v>
      </c>
      <c r="O45" t="s">
        <v>88</v>
      </c>
      <c r="P45" t="s">
        <v>88</v>
      </c>
      <c r="Q45">
        <v>175</v>
      </c>
    </row>
    <row r="46" spans="1:17" ht="116" x14ac:dyDescent="0.35">
      <c r="A46" t="s">
        <v>96</v>
      </c>
      <c r="B46" t="s">
        <v>412</v>
      </c>
      <c r="C46" t="s">
        <v>412</v>
      </c>
      <c r="D46" t="s">
        <v>406</v>
      </c>
      <c r="E46" s="10" t="s">
        <v>597</v>
      </c>
      <c r="F46" s="10" t="s">
        <v>598</v>
      </c>
      <c r="G46" t="s">
        <v>559</v>
      </c>
      <c r="H46" t="s">
        <v>4810</v>
      </c>
      <c r="I46" t="s">
        <v>4809</v>
      </c>
      <c r="J46" s="10" t="s">
        <v>361</v>
      </c>
      <c r="K46" s="10" t="s">
        <v>361</v>
      </c>
      <c r="L46" t="s">
        <v>88</v>
      </c>
      <c r="M46" t="s">
        <v>88</v>
      </c>
      <c r="N46" t="s">
        <v>88</v>
      </c>
      <c r="O46" t="s">
        <v>88</v>
      </c>
      <c r="P46" t="s">
        <v>88</v>
      </c>
      <c r="Q46">
        <v>176</v>
      </c>
    </row>
    <row r="47" spans="1:17" ht="188.5" x14ac:dyDescent="0.35">
      <c r="A47" t="s">
        <v>96</v>
      </c>
      <c r="B47" t="s">
        <v>412</v>
      </c>
      <c r="C47" t="s">
        <v>412</v>
      </c>
      <c r="D47" t="s">
        <v>406</v>
      </c>
      <c r="E47" s="10" t="s">
        <v>599</v>
      </c>
      <c r="F47" s="10" t="s">
        <v>600</v>
      </c>
      <c r="G47" t="s">
        <v>568</v>
      </c>
      <c r="H47" t="s">
        <v>4824</v>
      </c>
      <c r="I47" t="s">
        <v>4822</v>
      </c>
      <c r="J47" s="10" t="s">
        <v>361</v>
      </c>
      <c r="K47" s="10" t="s">
        <v>361</v>
      </c>
      <c r="L47" t="s">
        <v>88</v>
      </c>
      <c r="M47" t="s">
        <v>88</v>
      </c>
      <c r="N47" t="s">
        <v>88</v>
      </c>
      <c r="O47" t="s">
        <v>88</v>
      </c>
      <c r="P47" t="s">
        <v>88</v>
      </c>
      <c r="Q47">
        <v>176</v>
      </c>
    </row>
    <row r="48" spans="1:17" ht="58" x14ac:dyDescent="0.35">
      <c r="A48" t="s">
        <v>96</v>
      </c>
      <c r="B48" t="s">
        <v>412</v>
      </c>
      <c r="C48" t="s">
        <v>412</v>
      </c>
      <c r="D48" t="s">
        <v>406</v>
      </c>
      <c r="E48" s="10" t="s">
        <v>601</v>
      </c>
      <c r="F48" s="10" t="s">
        <v>602</v>
      </c>
      <c r="G48" t="s">
        <v>624</v>
      </c>
      <c r="H48" t="s">
        <v>4824</v>
      </c>
      <c r="I48" t="s">
        <v>4822</v>
      </c>
      <c r="J48" s="10" t="s">
        <v>361</v>
      </c>
      <c r="K48" s="10" t="s">
        <v>361</v>
      </c>
      <c r="L48" t="s">
        <v>88</v>
      </c>
      <c r="M48" t="s">
        <v>88</v>
      </c>
      <c r="N48" t="s">
        <v>88</v>
      </c>
      <c r="O48" t="s">
        <v>88</v>
      </c>
      <c r="P48" t="s">
        <v>88</v>
      </c>
      <c r="Q48">
        <v>176</v>
      </c>
    </row>
    <row r="49" spans="1:17" ht="72.5" x14ac:dyDescent="0.35">
      <c r="A49" t="s">
        <v>96</v>
      </c>
      <c r="B49" t="s">
        <v>412</v>
      </c>
      <c r="C49" t="s">
        <v>412</v>
      </c>
      <c r="D49" t="s">
        <v>406</v>
      </c>
      <c r="E49" s="10" t="s">
        <v>603</v>
      </c>
      <c r="F49" s="10" t="s">
        <v>604</v>
      </c>
      <c r="G49" t="s">
        <v>625</v>
      </c>
      <c r="H49" t="s">
        <v>4814</v>
      </c>
      <c r="I49" t="s">
        <v>4815</v>
      </c>
      <c r="J49" s="10" t="s">
        <v>361</v>
      </c>
      <c r="K49" s="10" t="s">
        <v>361</v>
      </c>
      <c r="L49" t="s">
        <v>88</v>
      </c>
      <c r="M49" t="s">
        <v>88</v>
      </c>
      <c r="N49" t="s">
        <v>88</v>
      </c>
      <c r="O49" t="s">
        <v>88</v>
      </c>
      <c r="P49" t="s">
        <v>88</v>
      </c>
      <c r="Q49">
        <v>177</v>
      </c>
    </row>
    <row r="50" spans="1:17" ht="101.5" x14ac:dyDescent="0.35">
      <c r="A50" t="s">
        <v>96</v>
      </c>
      <c r="B50" s="21" t="s">
        <v>407</v>
      </c>
      <c r="C50" s="21" t="s">
        <v>412</v>
      </c>
      <c r="D50" t="s">
        <v>406</v>
      </c>
      <c r="E50" s="10" t="s">
        <v>605</v>
      </c>
      <c r="F50" s="10" t="s">
        <v>606</v>
      </c>
      <c r="G50" t="s">
        <v>425</v>
      </c>
      <c r="H50" t="s">
        <v>4820</v>
      </c>
      <c r="I50" t="s">
        <v>4821</v>
      </c>
      <c r="J50" s="10" t="s">
        <v>361</v>
      </c>
      <c r="K50" s="10" t="s">
        <v>360</v>
      </c>
      <c r="L50" t="s">
        <v>88</v>
      </c>
      <c r="M50" t="s">
        <v>88</v>
      </c>
      <c r="N50" t="s">
        <v>88</v>
      </c>
      <c r="O50" t="s">
        <v>88</v>
      </c>
      <c r="P50" t="s">
        <v>88</v>
      </c>
      <c r="Q50">
        <v>178</v>
      </c>
    </row>
    <row r="51" spans="1:17" ht="29" x14ac:dyDescent="0.35">
      <c r="A51" t="s">
        <v>96</v>
      </c>
      <c r="B51" s="21" t="s">
        <v>407</v>
      </c>
      <c r="C51" s="21" t="s">
        <v>412</v>
      </c>
      <c r="D51" t="s">
        <v>406</v>
      </c>
      <c r="E51" s="10" t="s">
        <v>607</v>
      </c>
      <c r="F51" s="10" t="s">
        <v>608</v>
      </c>
      <c r="G51" t="s">
        <v>418</v>
      </c>
      <c r="H51" t="s">
        <v>4810</v>
      </c>
      <c r="I51" t="s">
        <v>4809</v>
      </c>
      <c r="J51" s="10" t="s">
        <v>361</v>
      </c>
      <c r="K51" s="10" t="s">
        <v>360</v>
      </c>
      <c r="L51" t="s">
        <v>88</v>
      </c>
      <c r="M51" t="s">
        <v>88</v>
      </c>
      <c r="N51" t="s">
        <v>88</v>
      </c>
      <c r="O51" t="s">
        <v>88</v>
      </c>
      <c r="P51" t="s">
        <v>88</v>
      </c>
      <c r="Q51">
        <v>178</v>
      </c>
    </row>
    <row r="52" spans="1:17" ht="58" x14ac:dyDescent="0.35">
      <c r="A52" t="s">
        <v>96</v>
      </c>
      <c r="B52" t="s">
        <v>412</v>
      </c>
      <c r="C52" t="s">
        <v>412</v>
      </c>
      <c r="D52" t="s">
        <v>406</v>
      </c>
      <c r="E52" s="10" t="s">
        <v>609</v>
      </c>
      <c r="F52" s="10" t="s">
        <v>610</v>
      </c>
      <c r="G52" t="s">
        <v>566</v>
      </c>
      <c r="H52" t="s">
        <v>4808</v>
      </c>
      <c r="I52" t="s">
        <v>4807</v>
      </c>
      <c r="J52" s="10" t="s">
        <v>361</v>
      </c>
      <c r="K52" s="10" t="s">
        <v>360</v>
      </c>
      <c r="L52" t="s">
        <v>88</v>
      </c>
      <c r="M52" t="s">
        <v>88</v>
      </c>
      <c r="N52" t="s">
        <v>88</v>
      </c>
      <c r="O52" t="s">
        <v>88</v>
      </c>
      <c r="P52" t="s">
        <v>88</v>
      </c>
      <c r="Q52">
        <v>179</v>
      </c>
    </row>
    <row r="53" spans="1:17" ht="58" x14ac:dyDescent="0.35">
      <c r="A53" t="s">
        <v>96</v>
      </c>
      <c r="B53" t="s">
        <v>412</v>
      </c>
      <c r="C53" t="s">
        <v>412</v>
      </c>
      <c r="D53" t="s">
        <v>421</v>
      </c>
      <c r="E53" s="10" t="s">
        <v>611</v>
      </c>
      <c r="F53" s="10" t="s">
        <v>612</v>
      </c>
      <c r="G53" t="s">
        <v>626</v>
      </c>
      <c r="H53" t="s">
        <v>4820</v>
      </c>
      <c r="I53" t="s">
        <v>4821</v>
      </c>
      <c r="J53" s="10" t="s">
        <v>361</v>
      </c>
      <c r="K53" s="10" t="s">
        <v>360</v>
      </c>
      <c r="L53" t="s">
        <v>88</v>
      </c>
      <c r="M53" t="s">
        <v>88</v>
      </c>
      <c r="N53" t="s">
        <v>88</v>
      </c>
      <c r="O53" t="s">
        <v>88</v>
      </c>
      <c r="P53" t="s">
        <v>88</v>
      </c>
      <c r="Q53">
        <v>180</v>
      </c>
    </row>
    <row r="54" spans="1:17" ht="72.5" x14ac:dyDescent="0.35">
      <c r="A54" t="s">
        <v>96</v>
      </c>
      <c r="B54" t="s">
        <v>412</v>
      </c>
      <c r="C54" t="s">
        <v>412</v>
      </c>
      <c r="D54" t="s">
        <v>421</v>
      </c>
      <c r="E54" s="10" t="s">
        <v>613</v>
      </c>
      <c r="F54" s="10" t="s">
        <v>614</v>
      </c>
      <c r="G54" t="s">
        <v>449</v>
      </c>
      <c r="H54" s="22" t="s">
        <v>4808</v>
      </c>
      <c r="I54" s="22" t="s">
        <v>4807</v>
      </c>
      <c r="J54" s="10" t="s">
        <v>361</v>
      </c>
      <c r="K54" s="10" t="s">
        <v>360</v>
      </c>
      <c r="L54" t="s">
        <v>88</v>
      </c>
      <c r="M54" t="s">
        <v>88</v>
      </c>
      <c r="N54" t="s">
        <v>88</v>
      </c>
      <c r="O54" t="s">
        <v>88</v>
      </c>
      <c r="P54" t="s">
        <v>88</v>
      </c>
      <c r="Q54">
        <v>180</v>
      </c>
    </row>
    <row r="55" spans="1:17" ht="43.5" x14ac:dyDescent="0.35">
      <c r="A55" t="s">
        <v>96</v>
      </c>
      <c r="B55" t="s">
        <v>442</v>
      </c>
      <c r="C55" t="s">
        <v>412</v>
      </c>
      <c r="D55" t="s">
        <v>406</v>
      </c>
      <c r="E55" s="10" t="s">
        <v>615</v>
      </c>
      <c r="F55" s="10" t="s">
        <v>616</v>
      </c>
      <c r="G55" t="s">
        <v>562</v>
      </c>
      <c r="H55" t="s">
        <v>4814</v>
      </c>
      <c r="I55" t="s">
        <v>4815</v>
      </c>
      <c r="J55" s="10" t="s">
        <v>361</v>
      </c>
      <c r="K55" s="10" t="s">
        <v>361</v>
      </c>
      <c r="L55" t="s">
        <v>88</v>
      </c>
      <c r="M55" t="s">
        <v>88</v>
      </c>
      <c r="N55" t="s">
        <v>88</v>
      </c>
      <c r="O55" t="s">
        <v>88</v>
      </c>
      <c r="P55" t="s">
        <v>88</v>
      </c>
      <c r="Q55">
        <v>183</v>
      </c>
    </row>
    <row r="56" spans="1:17" ht="29" x14ac:dyDescent="0.35">
      <c r="A56" t="s">
        <v>96</v>
      </c>
      <c r="B56" t="s">
        <v>442</v>
      </c>
      <c r="C56" t="s">
        <v>412</v>
      </c>
      <c r="D56" t="s">
        <v>406</v>
      </c>
      <c r="E56" s="10" t="s">
        <v>617</v>
      </c>
      <c r="F56" s="10" t="s">
        <v>618</v>
      </c>
      <c r="G56" t="s">
        <v>624</v>
      </c>
      <c r="H56" t="s">
        <v>4816</v>
      </c>
      <c r="I56" t="s">
        <v>4817</v>
      </c>
      <c r="J56" s="10" t="s">
        <v>361</v>
      </c>
      <c r="K56" s="10" t="s">
        <v>361</v>
      </c>
      <c r="L56" t="s">
        <v>88</v>
      </c>
      <c r="M56" t="s">
        <v>88</v>
      </c>
      <c r="N56" t="s">
        <v>88</v>
      </c>
      <c r="O56" t="s">
        <v>88</v>
      </c>
      <c r="P56" t="s">
        <v>88</v>
      </c>
      <c r="Q56">
        <v>183</v>
      </c>
    </row>
    <row r="57" spans="1:17" ht="101.5" x14ac:dyDescent="0.35">
      <c r="A57" t="s">
        <v>96</v>
      </c>
      <c r="B57" t="s">
        <v>442</v>
      </c>
      <c r="C57" t="s">
        <v>442</v>
      </c>
      <c r="D57" t="s">
        <v>406</v>
      </c>
      <c r="E57" s="10" t="s">
        <v>619</v>
      </c>
      <c r="F57" s="10" t="s">
        <v>661</v>
      </c>
      <c r="G57" t="s">
        <v>453</v>
      </c>
      <c r="H57" t="s">
        <v>5155</v>
      </c>
      <c r="I57" t="s">
        <v>88</v>
      </c>
      <c r="J57" s="10" t="s">
        <v>361</v>
      </c>
      <c r="K57" s="10" t="s">
        <v>361</v>
      </c>
      <c r="L57" t="s">
        <v>88</v>
      </c>
      <c r="M57" t="s">
        <v>88</v>
      </c>
      <c r="N57" t="s">
        <v>88</v>
      </c>
      <c r="O57" t="s">
        <v>88</v>
      </c>
      <c r="P57" t="s">
        <v>88</v>
      </c>
      <c r="Q57">
        <v>183</v>
      </c>
    </row>
    <row r="58" spans="1:17" ht="116" x14ac:dyDescent="0.35">
      <c r="A58" t="s">
        <v>96</v>
      </c>
      <c r="B58" t="s">
        <v>442</v>
      </c>
      <c r="C58" t="s">
        <v>442</v>
      </c>
      <c r="D58" t="s">
        <v>406</v>
      </c>
      <c r="E58" s="10" t="s">
        <v>620</v>
      </c>
      <c r="F58" s="10" t="s">
        <v>621</v>
      </c>
      <c r="G58" t="s">
        <v>453</v>
      </c>
      <c r="H58" t="s">
        <v>5155</v>
      </c>
      <c r="I58" t="s">
        <v>88</v>
      </c>
      <c r="J58" s="10" t="s">
        <v>361</v>
      </c>
      <c r="K58" s="10" t="s">
        <v>360</v>
      </c>
      <c r="L58" t="s">
        <v>88</v>
      </c>
      <c r="M58" t="s">
        <v>88</v>
      </c>
      <c r="N58" t="s">
        <v>88</v>
      </c>
      <c r="O58" t="s">
        <v>88</v>
      </c>
      <c r="P58" t="s">
        <v>88</v>
      </c>
      <c r="Q58">
        <v>184</v>
      </c>
    </row>
    <row r="59" spans="1:17" ht="29" x14ac:dyDescent="0.35">
      <c r="A59" t="s">
        <v>96</v>
      </c>
      <c r="B59" t="s">
        <v>442</v>
      </c>
      <c r="C59" t="s">
        <v>442</v>
      </c>
      <c r="D59" t="s">
        <v>421</v>
      </c>
      <c r="E59" s="10" t="s">
        <v>628</v>
      </c>
      <c r="F59" s="10" t="s">
        <v>627</v>
      </c>
      <c r="G59" t="s">
        <v>563</v>
      </c>
      <c r="H59" t="s">
        <v>5155</v>
      </c>
      <c r="I59" t="s">
        <v>88</v>
      </c>
      <c r="J59" s="10" t="s">
        <v>361</v>
      </c>
      <c r="K59" s="10" t="s">
        <v>360</v>
      </c>
      <c r="L59" t="s">
        <v>88</v>
      </c>
      <c r="M59" t="s">
        <v>88</v>
      </c>
      <c r="N59" t="s">
        <v>88</v>
      </c>
      <c r="O59" t="s">
        <v>88</v>
      </c>
      <c r="P59" t="s">
        <v>88</v>
      </c>
      <c r="Q59">
        <v>185</v>
      </c>
    </row>
    <row r="60" spans="1:17" ht="29" x14ac:dyDescent="0.35">
      <c r="A60" t="s">
        <v>102</v>
      </c>
      <c r="B60" s="21" t="s">
        <v>407</v>
      </c>
      <c r="C60" s="21" t="s">
        <v>412</v>
      </c>
      <c r="D60" t="s">
        <v>406</v>
      </c>
      <c r="E60" s="10" t="s">
        <v>651</v>
      </c>
      <c r="F60" s="10" t="s">
        <v>664</v>
      </c>
      <c r="G60" t="s">
        <v>425</v>
      </c>
      <c r="H60" t="s">
        <v>4820</v>
      </c>
      <c r="I60" t="s">
        <v>4821</v>
      </c>
      <c r="J60" s="10" t="s">
        <v>361</v>
      </c>
      <c r="K60" s="10" t="s">
        <v>361</v>
      </c>
      <c r="L60" t="s">
        <v>88</v>
      </c>
      <c r="M60" t="s">
        <v>88</v>
      </c>
      <c r="N60" t="s">
        <v>88</v>
      </c>
      <c r="O60" t="s">
        <v>88</v>
      </c>
      <c r="P60" t="s">
        <v>88</v>
      </c>
      <c r="Q60">
        <v>221</v>
      </c>
    </row>
    <row r="61" spans="1:17" ht="29" x14ac:dyDescent="0.35">
      <c r="A61" t="s">
        <v>102</v>
      </c>
      <c r="B61" s="21" t="s">
        <v>407</v>
      </c>
      <c r="C61" s="21" t="s">
        <v>412</v>
      </c>
      <c r="D61" t="s">
        <v>406</v>
      </c>
      <c r="E61" s="10" t="s">
        <v>652</v>
      </c>
      <c r="F61" s="10" t="s">
        <v>664</v>
      </c>
      <c r="G61" t="s">
        <v>418</v>
      </c>
      <c r="H61" t="s">
        <v>4820</v>
      </c>
      <c r="I61" t="s">
        <v>4821</v>
      </c>
      <c r="J61" s="10" t="s">
        <v>361</v>
      </c>
      <c r="K61" s="10" t="s">
        <v>361</v>
      </c>
      <c r="L61" t="s">
        <v>88</v>
      </c>
      <c r="M61" t="s">
        <v>88</v>
      </c>
      <c r="N61" t="s">
        <v>88</v>
      </c>
      <c r="O61" t="s">
        <v>88</v>
      </c>
      <c r="P61" t="s">
        <v>88</v>
      </c>
      <c r="Q61">
        <v>221</v>
      </c>
    </row>
    <row r="62" spans="1:17" ht="29" x14ac:dyDescent="0.35">
      <c r="A62" t="s">
        <v>102</v>
      </c>
      <c r="B62" s="21" t="s">
        <v>407</v>
      </c>
      <c r="C62" s="21" t="s">
        <v>412</v>
      </c>
      <c r="D62" t="s">
        <v>421</v>
      </c>
      <c r="E62" s="10" t="s">
        <v>636</v>
      </c>
      <c r="F62" s="10" t="s">
        <v>665</v>
      </c>
      <c r="G62" s="10" t="s">
        <v>653</v>
      </c>
      <c r="H62" s="10" t="s">
        <v>4820</v>
      </c>
      <c r="I62" s="10" t="s">
        <v>4821</v>
      </c>
      <c r="J62" s="10" t="s">
        <v>361</v>
      </c>
      <c r="K62" s="10" t="s">
        <v>361</v>
      </c>
      <c r="L62" t="s">
        <v>88</v>
      </c>
      <c r="M62" t="s">
        <v>88</v>
      </c>
      <c r="N62" t="s">
        <v>88</v>
      </c>
      <c r="O62" t="s">
        <v>88</v>
      </c>
      <c r="P62" t="s">
        <v>88</v>
      </c>
      <c r="Q62">
        <v>221</v>
      </c>
    </row>
    <row r="63" spans="1:17" ht="58" x14ac:dyDescent="0.35">
      <c r="A63" t="s">
        <v>102</v>
      </c>
      <c r="B63" s="21" t="s">
        <v>407</v>
      </c>
      <c r="C63" s="21" t="s">
        <v>407</v>
      </c>
      <c r="D63" t="s">
        <v>406</v>
      </c>
      <c r="E63" s="10" t="s">
        <v>637</v>
      </c>
      <c r="F63" s="10" t="s">
        <v>666</v>
      </c>
      <c r="G63" t="s">
        <v>656</v>
      </c>
      <c r="H63" t="s">
        <v>4808</v>
      </c>
      <c r="I63" t="s">
        <v>4807</v>
      </c>
      <c r="J63" s="10" t="s">
        <v>361</v>
      </c>
      <c r="K63" s="10" t="s">
        <v>361</v>
      </c>
      <c r="L63" t="s">
        <v>88</v>
      </c>
      <c r="M63" t="s">
        <v>88</v>
      </c>
      <c r="N63" t="s">
        <v>88</v>
      </c>
      <c r="O63" t="s">
        <v>88</v>
      </c>
      <c r="P63" t="s">
        <v>88</v>
      </c>
      <c r="Q63">
        <v>222</v>
      </c>
    </row>
    <row r="64" spans="1:17" ht="51" customHeight="1" x14ac:dyDescent="0.35">
      <c r="A64" t="s">
        <v>102</v>
      </c>
      <c r="B64" s="21" t="s">
        <v>407</v>
      </c>
      <c r="C64" s="21" t="s">
        <v>407</v>
      </c>
      <c r="D64" t="s">
        <v>668</v>
      </c>
      <c r="E64" s="10" t="s">
        <v>638</v>
      </c>
      <c r="F64" s="10" t="s">
        <v>667</v>
      </c>
      <c r="G64" t="s">
        <v>657</v>
      </c>
      <c r="H64" t="s">
        <v>4808</v>
      </c>
      <c r="I64" t="s">
        <v>4807</v>
      </c>
      <c r="J64" s="10" t="s">
        <v>361</v>
      </c>
      <c r="K64" s="10" t="s">
        <v>361</v>
      </c>
      <c r="L64" t="s">
        <v>88</v>
      </c>
      <c r="M64" t="s">
        <v>88</v>
      </c>
      <c r="N64" t="s">
        <v>88</v>
      </c>
      <c r="O64" t="s">
        <v>88</v>
      </c>
      <c r="P64" t="s">
        <v>88</v>
      </c>
      <c r="Q64">
        <v>222</v>
      </c>
    </row>
    <row r="65" spans="1:17" s="21" customFormat="1" ht="72.5" x14ac:dyDescent="0.35">
      <c r="A65" s="21" t="s">
        <v>102</v>
      </c>
      <c r="B65" s="21" t="s">
        <v>407</v>
      </c>
      <c r="C65" s="21" t="s">
        <v>412</v>
      </c>
      <c r="D65" s="21" t="s">
        <v>668</v>
      </c>
      <c r="E65" s="22" t="s">
        <v>639</v>
      </c>
      <c r="F65" s="22" t="s">
        <v>669</v>
      </c>
      <c r="G65" s="21" t="s">
        <v>559</v>
      </c>
      <c r="H65" s="21" t="s">
        <v>4808</v>
      </c>
      <c r="I65" s="21" t="s">
        <v>4807</v>
      </c>
      <c r="J65" s="22" t="s">
        <v>361</v>
      </c>
      <c r="K65" s="22" t="s">
        <v>360</v>
      </c>
      <c r="L65" s="21" t="s">
        <v>88</v>
      </c>
      <c r="M65" s="21" t="s">
        <v>88</v>
      </c>
      <c r="N65" s="21" t="s">
        <v>88</v>
      </c>
      <c r="O65" s="21" t="s">
        <v>88</v>
      </c>
      <c r="P65" s="21" t="s">
        <v>88</v>
      </c>
      <c r="Q65" s="21">
        <v>223</v>
      </c>
    </row>
    <row r="66" spans="1:17" ht="43.5" x14ac:dyDescent="0.35">
      <c r="A66" t="s">
        <v>102</v>
      </c>
      <c r="B66" s="21" t="s">
        <v>407</v>
      </c>
      <c r="C66" s="21" t="s">
        <v>412</v>
      </c>
      <c r="D66" t="s">
        <v>421</v>
      </c>
      <c r="E66" s="10" t="s">
        <v>593</v>
      </c>
      <c r="F66" s="10" t="s">
        <v>670</v>
      </c>
      <c r="G66" t="s">
        <v>422</v>
      </c>
      <c r="H66" t="s">
        <v>4814</v>
      </c>
      <c r="I66" t="s">
        <v>4815</v>
      </c>
      <c r="J66" s="10" t="s">
        <v>361</v>
      </c>
      <c r="K66" s="10" t="s">
        <v>361</v>
      </c>
      <c r="L66" t="s">
        <v>88</v>
      </c>
      <c r="M66" t="s">
        <v>88</v>
      </c>
      <c r="N66" t="s">
        <v>88</v>
      </c>
      <c r="O66" t="s">
        <v>88</v>
      </c>
      <c r="P66" t="s">
        <v>88</v>
      </c>
      <c r="Q66">
        <v>223</v>
      </c>
    </row>
    <row r="67" spans="1:17" ht="72.5" x14ac:dyDescent="0.35">
      <c r="A67" t="s">
        <v>102</v>
      </c>
      <c r="B67" t="s">
        <v>412</v>
      </c>
      <c r="C67" t="s">
        <v>412</v>
      </c>
      <c r="D67" t="s">
        <v>406</v>
      </c>
      <c r="E67" s="10" t="s">
        <v>599</v>
      </c>
      <c r="F67" s="10" t="s">
        <v>671</v>
      </c>
      <c r="G67" t="s">
        <v>568</v>
      </c>
      <c r="H67" s="21" t="s">
        <v>4820</v>
      </c>
      <c r="I67" s="21" t="s">
        <v>4821</v>
      </c>
      <c r="J67" s="10" t="s">
        <v>361</v>
      </c>
      <c r="K67" s="10" t="s">
        <v>361</v>
      </c>
      <c r="L67" t="s">
        <v>88</v>
      </c>
      <c r="M67" t="s">
        <v>88</v>
      </c>
      <c r="N67" t="s">
        <v>88</v>
      </c>
      <c r="O67" t="s">
        <v>88</v>
      </c>
      <c r="P67" t="s">
        <v>88</v>
      </c>
      <c r="Q67">
        <v>224</v>
      </c>
    </row>
    <row r="68" spans="1:17" ht="101.5" x14ac:dyDescent="0.35">
      <c r="A68" t="s">
        <v>102</v>
      </c>
      <c r="B68" t="s">
        <v>412</v>
      </c>
      <c r="C68" t="s">
        <v>412</v>
      </c>
      <c r="D68" t="s">
        <v>406</v>
      </c>
      <c r="E68" s="10" t="s">
        <v>544</v>
      </c>
      <c r="F68" s="10" t="s">
        <v>672</v>
      </c>
      <c r="G68" t="s">
        <v>625</v>
      </c>
      <c r="H68" s="21" t="s">
        <v>4861</v>
      </c>
      <c r="I68" s="21" t="s">
        <v>4862</v>
      </c>
      <c r="J68" s="10" t="s">
        <v>361</v>
      </c>
      <c r="K68" s="10" t="s">
        <v>361</v>
      </c>
      <c r="L68" t="s">
        <v>88</v>
      </c>
      <c r="M68" t="s">
        <v>88</v>
      </c>
      <c r="N68" t="s">
        <v>88</v>
      </c>
      <c r="O68" t="s">
        <v>88</v>
      </c>
      <c r="P68" t="s">
        <v>88</v>
      </c>
      <c r="Q68">
        <v>224</v>
      </c>
    </row>
    <row r="69" spans="1:17" ht="43.5" x14ac:dyDescent="0.35">
      <c r="A69" t="s">
        <v>102</v>
      </c>
      <c r="B69" t="s">
        <v>412</v>
      </c>
      <c r="C69" t="s">
        <v>412</v>
      </c>
      <c r="D69" t="s">
        <v>406</v>
      </c>
      <c r="E69" s="10" t="s">
        <v>521</v>
      </c>
      <c r="F69" s="10" t="s">
        <v>673</v>
      </c>
      <c r="G69" t="s">
        <v>435</v>
      </c>
      <c r="H69" s="21" t="s">
        <v>4813</v>
      </c>
      <c r="I69" s="21" t="s">
        <v>4806</v>
      </c>
      <c r="J69" s="10" t="s">
        <v>361</v>
      </c>
      <c r="K69" s="10" t="s">
        <v>361</v>
      </c>
      <c r="L69" t="s">
        <v>88</v>
      </c>
      <c r="M69" t="s">
        <v>88</v>
      </c>
      <c r="N69" t="s">
        <v>88</v>
      </c>
      <c r="O69" t="s">
        <v>88</v>
      </c>
      <c r="P69" t="s">
        <v>88</v>
      </c>
      <c r="Q69">
        <v>225</v>
      </c>
    </row>
    <row r="70" spans="1:17" ht="101.5" x14ac:dyDescent="0.35">
      <c r="A70" t="s">
        <v>102</v>
      </c>
      <c r="B70" t="s">
        <v>412</v>
      </c>
      <c r="C70" t="s">
        <v>412</v>
      </c>
      <c r="D70" t="s">
        <v>406</v>
      </c>
      <c r="E70" s="10" t="s">
        <v>640</v>
      </c>
      <c r="F70" s="10" t="s">
        <v>674</v>
      </c>
      <c r="G70" t="s">
        <v>654</v>
      </c>
      <c r="H70" t="s">
        <v>4820</v>
      </c>
      <c r="I70" t="s">
        <v>4821</v>
      </c>
      <c r="J70" s="10" t="s">
        <v>361</v>
      </c>
      <c r="K70" s="10" t="s">
        <v>361</v>
      </c>
      <c r="L70" s="10" t="s">
        <v>88</v>
      </c>
      <c r="M70" s="10" t="s">
        <v>88</v>
      </c>
      <c r="N70" t="s">
        <v>88</v>
      </c>
      <c r="O70" t="s">
        <v>88</v>
      </c>
      <c r="P70" t="s">
        <v>88</v>
      </c>
      <c r="Q70">
        <v>225</v>
      </c>
    </row>
    <row r="71" spans="1:17" ht="145" x14ac:dyDescent="0.35">
      <c r="A71" t="s">
        <v>102</v>
      </c>
      <c r="B71" t="s">
        <v>412</v>
      </c>
      <c r="C71" t="s">
        <v>412</v>
      </c>
      <c r="D71" t="s">
        <v>421</v>
      </c>
      <c r="E71" s="10" t="s">
        <v>640</v>
      </c>
      <c r="F71" s="10" t="s">
        <v>675</v>
      </c>
      <c r="G71" t="s">
        <v>626</v>
      </c>
      <c r="H71" t="s">
        <v>4820</v>
      </c>
      <c r="I71" t="s">
        <v>4821</v>
      </c>
      <c r="J71" s="10" t="s">
        <v>361</v>
      </c>
      <c r="K71" s="10" t="s">
        <v>361</v>
      </c>
      <c r="L71" t="s">
        <v>88</v>
      </c>
      <c r="M71" t="s">
        <v>88</v>
      </c>
      <c r="N71" t="s">
        <v>88</v>
      </c>
      <c r="O71" t="s">
        <v>88</v>
      </c>
      <c r="P71" t="s">
        <v>88</v>
      </c>
      <c r="Q71">
        <v>225</v>
      </c>
    </row>
    <row r="72" spans="1:17" ht="29" x14ac:dyDescent="0.35">
      <c r="A72" t="s">
        <v>102</v>
      </c>
      <c r="B72" t="s">
        <v>412</v>
      </c>
      <c r="C72" t="s">
        <v>412</v>
      </c>
      <c r="D72" t="s">
        <v>406</v>
      </c>
      <c r="E72" s="10" t="s">
        <v>641</v>
      </c>
      <c r="F72" s="10" t="s">
        <v>676</v>
      </c>
      <c r="G72" t="s">
        <v>561</v>
      </c>
      <c r="H72" s="21" t="s">
        <v>4810</v>
      </c>
      <c r="I72" s="21" t="s">
        <v>4809</v>
      </c>
      <c r="J72" s="10" t="s">
        <v>361</v>
      </c>
      <c r="K72" s="10" t="s">
        <v>361</v>
      </c>
      <c r="L72" t="s">
        <v>88</v>
      </c>
      <c r="M72" t="s">
        <v>88</v>
      </c>
      <c r="N72" t="s">
        <v>88</v>
      </c>
      <c r="O72" t="s">
        <v>88</v>
      </c>
      <c r="P72" t="s">
        <v>88</v>
      </c>
      <c r="Q72">
        <v>226</v>
      </c>
    </row>
    <row r="73" spans="1:17" ht="43.5" x14ac:dyDescent="0.35">
      <c r="A73" t="s">
        <v>102</v>
      </c>
      <c r="B73" t="s">
        <v>412</v>
      </c>
      <c r="C73" t="s">
        <v>412</v>
      </c>
      <c r="D73" t="s">
        <v>406</v>
      </c>
      <c r="E73" s="10" t="s">
        <v>642</v>
      </c>
      <c r="F73" s="10" t="s">
        <v>677</v>
      </c>
      <c r="G73" t="s">
        <v>432</v>
      </c>
      <c r="H73" t="s">
        <v>4811</v>
      </c>
      <c r="I73" t="s">
        <v>4812</v>
      </c>
      <c r="J73" s="10" t="s">
        <v>361</v>
      </c>
      <c r="K73" s="10" t="s">
        <v>361</v>
      </c>
      <c r="L73" t="s">
        <v>88</v>
      </c>
      <c r="M73" t="s">
        <v>88</v>
      </c>
      <c r="N73" t="s">
        <v>88</v>
      </c>
      <c r="O73" t="s">
        <v>88</v>
      </c>
      <c r="P73" t="s">
        <v>88</v>
      </c>
      <c r="Q73">
        <v>226</v>
      </c>
    </row>
    <row r="74" spans="1:17" ht="159.5" x14ac:dyDescent="0.35">
      <c r="A74" t="s">
        <v>102</v>
      </c>
      <c r="B74" t="s">
        <v>412</v>
      </c>
      <c r="C74" t="s">
        <v>412</v>
      </c>
      <c r="D74" t="s">
        <v>421</v>
      </c>
      <c r="E74" s="10" t="s">
        <v>643</v>
      </c>
      <c r="F74" s="10" t="s">
        <v>678</v>
      </c>
      <c r="G74" t="s">
        <v>450</v>
      </c>
      <c r="H74" s="21" t="s">
        <v>4804</v>
      </c>
      <c r="I74" s="21" t="s">
        <v>4805</v>
      </c>
      <c r="J74" s="10" t="s">
        <v>361</v>
      </c>
      <c r="K74" s="10" t="s">
        <v>361</v>
      </c>
      <c r="L74" t="s">
        <v>88</v>
      </c>
      <c r="M74" t="s">
        <v>88</v>
      </c>
      <c r="N74" t="s">
        <v>88</v>
      </c>
      <c r="O74" t="s">
        <v>88</v>
      </c>
      <c r="P74" t="s">
        <v>88</v>
      </c>
      <c r="Q74">
        <v>227</v>
      </c>
    </row>
    <row r="75" spans="1:17" ht="43.5" x14ac:dyDescent="0.35">
      <c r="A75" t="s">
        <v>102</v>
      </c>
      <c r="B75" t="s">
        <v>412</v>
      </c>
      <c r="C75" t="s">
        <v>412</v>
      </c>
      <c r="D75" t="s">
        <v>421</v>
      </c>
      <c r="E75" s="10" t="s">
        <v>644</v>
      </c>
      <c r="F75" s="10" t="s">
        <v>679</v>
      </c>
      <c r="G75" t="s">
        <v>566</v>
      </c>
      <c r="H75" s="21" t="s">
        <v>4810</v>
      </c>
      <c r="I75" s="21" t="s">
        <v>4809</v>
      </c>
      <c r="J75" s="10" t="s">
        <v>361</v>
      </c>
      <c r="K75" s="10" t="s">
        <v>361</v>
      </c>
      <c r="L75" t="s">
        <v>88</v>
      </c>
      <c r="M75" t="s">
        <v>88</v>
      </c>
      <c r="N75" t="s">
        <v>88</v>
      </c>
      <c r="O75" t="s">
        <v>88</v>
      </c>
      <c r="P75" t="s">
        <v>88</v>
      </c>
      <c r="Q75">
        <v>227</v>
      </c>
    </row>
    <row r="76" spans="1:17" ht="29" x14ac:dyDescent="0.35">
      <c r="A76" t="s">
        <v>102</v>
      </c>
      <c r="B76" t="s">
        <v>442</v>
      </c>
      <c r="C76" t="s">
        <v>3062</v>
      </c>
      <c r="D76" t="s">
        <v>421</v>
      </c>
      <c r="E76" s="10" t="s">
        <v>645</v>
      </c>
      <c r="F76" s="10" t="s">
        <v>680</v>
      </c>
      <c r="G76" t="s">
        <v>3497</v>
      </c>
      <c r="H76" t="s">
        <v>5155</v>
      </c>
      <c r="I76" s="10" t="s">
        <v>88</v>
      </c>
      <c r="J76" s="10" t="s">
        <v>361</v>
      </c>
      <c r="K76" s="10" t="s">
        <v>360</v>
      </c>
      <c r="L76" t="s">
        <v>88</v>
      </c>
      <c r="M76" t="s">
        <v>88</v>
      </c>
      <c r="N76" t="s">
        <v>88</v>
      </c>
      <c r="O76" t="s">
        <v>88</v>
      </c>
      <c r="P76" t="s">
        <v>88</v>
      </c>
      <c r="Q76">
        <v>229</v>
      </c>
    </row>
    <row r="77" spans="1:17" ht="58" x14ac:dyDescent="0.35">
      <c r="A77" t="s">
        <v>102</v>
      </c>
      <c r="B77" t="s">
        <v>442</v>
      </c>
      <c r="C77" t="s">
        <v>442</v>
      </c>
      <c r="D77" t="s">
        <v>406</v>
      </c>
      <c r="E77" s="10" t="s">
        <v>646</v>
      </c>
      <c r="F77" s="10" t="s">
        <v>681</v>
      </c>
      <c r="G77" t="s">
        <v>452</v>
      </c>
      <c r="H77" t="s">
        <v>5155</v>
      </c>
      <c r="I77" s="21" t="s">
        <v>88</v>
      </c>
      <c r="J77" s="10" t="s">
        <v>361</v>
      </c>
      <c r="K77" s="10" t="s">
        <v>361</v>
      </c>
      <c r="L77" t="s">
        <v>88</v>
      </c>
      <c r="M77" t="s">
        <v>88</v>
      </c>
      <c r="N77" t="s">
        <v>88</v>
      </c>
      <c r="O77" t="s">
        <v>88</v>
      </c>
      <c r="P77" t="s">
        <v>88</v>
      </c>
      <c r="Q77">
        <v>230</v>
      </c>
    </row>
    <row r="78" spans="1:17" ht="43.5" x14ac:dyDescent="0.35">
      <c r="A78" t="s">
        <v>102</v>
      </c>
      <c r="B78" t="s">
        <v>442</v>
      </c>
      <c r="C78" t="s">
        <v>442</v>
      </c>
      <c r="D78" t="s">
        <v>668</v>
      </c>
      <c r="E78" s="10" t="s">
        <v>445</v>
      </c>
      <c r="F78" s="10" t="s">
        <v>682</v>
      </c>
      <c r="G78" t="s">
        <v>453</v>
      </c>
      <c r="H78" t="s">
        <v>5155</v>
      </c>
      <c r="I78" s="21" t="s">
        <v>88</v>
      </c>
      <c r="J78" s="10" t="s">
        <v>361</v>
      </c>
      <c r="K78" s="10" t="s">
        <v>361</v>
      </c>
      <c r="L78" t="s">
        <v>88</v>
      </c>
      <c r="M78" t="s">
        <v>88</v>
      </c>
      <c r="N78" t="s">
        <v>88</v>
      </c>
      <c r="O78" t="s">
        <v>88</v>
      </c>
      <c r="P78" t="s">
        <v>88</v>
      </c>
      <c r="Q78">
        <v>230</v>
      </c>
    </row>
    <row r="79" spans="1:17" ht="29" x14ac:dyDescent="0.35">
      <c r="A79" t="s">
        <v>102</v>
      </c>
      <c r="B79" t="s">
        <v>442</v>
      </c>
      <c r="C79" t="s">
        <v>442</v>
      </c>
      <c r="D79" t="s">
        <v>406</v>
      </c>
      <c r="E79" s="10" t="s">
        <v>647</v>
      </c>
      <c r="F79" s="10" t="s">
        <v>648</v>
      </c>
      <c r="G79" t="s">
        <v>563</v>
      </c>
      <c r="H79" t="s">
        <v>5155</v>
      </c>
      <c r="I79" s="21" t="s">
        <v>88</v>
      </c>
      <c r="J79" s="10" t="s">
        <v>361</v>
      </c>
      <c r="K79" s="10" t="s">
        <v>360</v>
      </c>
      <c r="L79" t="s">
        <v>88</v>
      </c>
      <c r="M79" t="s">
        <v>88</v>
      </c>
      <c r="N79" t="s">
        <v>88</v>
      </c>
      <c r="O79" t="s">
        <v>88</v>
      </c>
      <c r="P79" t="s">
        <v>88</v>
      </c>
      <c r="Q79">
        <v>231</v>
      </c>
    </row>
    <row r="80" spans="1:17" ht="43.5" x14ac:dyDescent="0.35">
      <c r="A80" t="s">
        <v>102</v>
      </c>
      <c r="B80" t="s">
        <v>442</v>
      </c>
      <c r="C80" t="s">
        <v>442</v>
      </c>
      <c r="D80" t="s">
        <v>421</v>
      </c>
      <c r="E80" s="10" t="s">
        <v>649</v>
      </c>
      <c r="F80" s="10" t="s">
        <v>650</v>
      </c>
      <c r="G80" t="s">
        <v>655</v>
      </c>
      <c r="H80" t="s">
        <v>5155</v>
      </c>
      <c r="I80" s="21" t="s">
        <v>88</v>
      </c>
      <c r="J80" s="10" t="s">
        <v>361</v>
      </c>
      <c r="K80" s="10" t="s">
        <v>361</v>
      </c>
      <c r="L80" t="s">
        <v>88</v>
      </c>
      <c r="M80" t="s">
        <v>88</v>
      </c>
      <c r="N80" t="s">
        <v>88</v>
      </c>
      <c r="O80" t="s">
        <v>88</v>
      </c>
      <c r="P80" t="s">
        <v>88</v>
      </c>
      <c r="Q80">
        <v>232</v>
      </c>
    </row>
    <row r="81" spans="1:17" ht="116" x14ac:dyDescent="0.35">
      <c r="A81" t="s">
        <v>108</v>
      </c>
      <c r="B81" s="21" t="s">
        <v>407</v>
      </c>
      <c r="C81" s="21" t="s">
        <v>407</v>
      </c>
      <c r="D81" t="s">
        <v>668</v>
      </c>
      <c r="E81" s="10" t="s">
        <v>638</v>
      </c>
      <c r="F81" s="10" t="s">
        <v>708</v>
      </c>
      <c r="G81" s="10" t="s">
        <v>657</v>
      </c>
      <c r="H81" s="10" t="s">
        <v>4808</v>
      </c>
      <c r="I81" s="10" t="s">
        <v>4807</v>
      </c>
      <c r="J81" s="10" t="s">
        <v>361</v>
      </c>
      <c r="K81" s="10" t="s">
        <v>361</v>
      </c>
      <c r="L81" t="s">
        <v>88</v>
      </c>
      <c r="M81" t="s">
        <v>88</v>
      </c>
      <c r="N81" t="s">
        <v>88</v>
      </c>
      <c r="O81" t="s">
        <v>88</v>
      </c>
      <c r="P81" t="s">
        <v>88</v>
      </c>
      <c r="Q81">
        <v>394</v>
      </c>
    </row>
    <row r="82" spans="1:17" ht="58" x14ac:dyDescent="0.35">
      <c r="A82" t="s">
        <v>108</v>
      </c>
      <c r="B82" s="21" t="s">
        <v>407</v>
      </c>
      <c r="C82" s="21" t="s">
        <v>412</v>
      </c>
      <c r="D82" t="s">
        <v>406</v>
      </c>
      <c r="E82" s="10" t="s">
        <v>513</v>
      </c>
      <c r="F82" s="10" t="s">
        <v>709</v>
      </c>
      <c r="G82" t="s">
        <v>413</v>
      </c>
      <c r="H82" s="21" t="s">
        <v>4804</v>
      </c>
      <c r="I82" s="21" t="s">
        <v>4805</v>
      </c>
      <c r="J82" s="10" t="s">
        <v>361</v>
      </c>
      <c r="K82" s="10" t="s">
        <v>361</v>
      </c>
      <c r="L82" t="s">
        <v>88</v>
      </c>
      <c r="M82" t="s">
        <v>88</v>
      </c>
      <c r="N82" t="s">
        <v>88</v>
      </c>
      <c r="O82" t="s">
        <v>88</v>
      </c>
      <c r="P82" t="s">
        <v>88</v>
      </c>
      <c r="Q82">
        <v>395</v>
      </c>
    </row>
    <row r="83" spans="1:17" ht="101.5" x14ac:dyDescent="0.35">
      <c r="A83" t="s">
        <v>108</v>
      </c>
      <c r="B83" t="s">
        <v>412</v>
      </c>
      <c r="C83" t="s">
        <v>412</v>
      </c>
      <c r="D83" t="s">
        <v>406</v>
      </c>
      <c r="E83" s="10" t="s">
        <v>710</v>
      </c>
      <c r="F83" s="10" t="s">
        <v>711</v>
      </c>
      <c r="G83" t="s">
        <v>559</v>
      </c>
      <c r="H83" s="21" t="s">
        <v>4808</v>
      </c>
      <c r="I83" s="21" t="s">
        <v>4807</v>
      </c>
      <c r="J83" s="10" t="s">
        <v>361</v>
      </c>
      <c r="K83" s="10" t="s">
        <v>361</v>
      </c>
      <c r="L83" t="s">
        <v>88</v>
      </c>
      <c r="M83" t="s">
        <v>88</v>
      </c>
      <c r="N83" t="s">
        <v>88</v>
      </c>
      <c r="O83" t="s">
        <v>88</v>
      </c>
      <c r="P83" t="s">
        <v>88</v>
      </c>
      <c r="Q83">
        <v>395</v>
      </c>
    </row>
    <row r="84" spans="1:17" ht="29" x14ac:dyDescent="0.35">
      <c r="A84" t="s">
        <v>108</v>
      </c>
      <c r="B84" t="s">
        <v>412</v>
      </c>
      <c r="C84" t="s">
        <v>412</v>
      </c>
      <c r="D84" t="s">
        <v>406</v>
      </c>
      <c r="E84" s="10" t="s">
        <v>712</v>
      </c>
      <c r="F84" s="10" t="s">
        <v>714</v>
      </c>
      <c r="G84" t="s">
        <v>568</v>
      </c>
      <c r="H84" t="s">
        <v>4814</v>
      </c>
      <c r="I84" t="s">
        <v>4815</v>
      </c>
      <c r="J84" s="10" t="s">
        <v>361</v>
      </c>
      <c r="K84" s="10" t="s">
        <v>361</v>
      </c>
      <c r="L84" t="s">
        <v>88</v>
      </c>
      <c r="M84" t="s">
        <v>88</v>
      </c>
      <c r="N84" t="s">
        <v>88</v>
      </c>
      <c r="O84" t="s">
        <v>88</v>
      </c>
      <c r="P84" t="s">
        <v>88</v>
      </c>
      <c r="Q84">
        <v>396</v>
      </c>
    </row>
    <row r="85" spans="1:17" ht="43.5" x14ac:dyDescent="0.35">
      <c r="A85" t="s">
        <v>108</v>
      </c>
      <c r="B85" t="s">
        <v>412</v>
      </c>
      <c r="C85" t="s">
        <v>412</v>
      </c>
      <c r="D85" t="s">
        <v>406</v>
      </c>
      <c r="E85" s="10" t="s">
        <v>715</v>
      </c>
      <c r="F85" s="10" t="s">
        <v>716</v>
      </c>
      <c r="G85" t="s">
        <v>568</v>
      </c>
      <c r="H85" s="21" t="s">
        <v>4820</v>
      </c>
      <c r="I85" s="21" t="s">
        <v>4821</v>
      </c>
      <c r="J85" s="10" t="s">
        <v>361</v>
      </c>
      <c r="K85" s="10" t="s">
        <v>361</v>
      </c>
      <c r="L85" t="s">
        <v>88</v>
      </c>
      <c r="M85" t="s">
        <v>88</v>
      </c>
      <c r="N85" t="s">
        <v>88</v>
      </c>
      <c r="O85" t="s">
        <v>88</v>
      </c>
      <c r="P85" t="s">
        <v>88</v>
      </c>
      <c r="Q85">
        <v>396</v>
      </c>
    </row>
    <row r="86" spans="1:17" ht="43.5" x14ac:dyDescent="0.35">
      <c r="A86" t="s">
        <v>108</v>
      </c>
      <c r="B86" t="s">
        <v>412</v>
      </c>
      <c r="C86" t="s">
        <v>412</v>
      </c>
      <c r="D86" t="s">
        <v>406</v>
      </c>
      <c r="E86" s="10" t="s">
        <v>717</v>
      </c>
      <c r="F86" s="10" t="s">
        <v>718</v>
      </c>
      <c r="G86" t="s">
        <v>625</v>
      </c>
      <c r="H86" t="s">
        <v>4861</v>
      </c>
      <c r="I86" t="s">
        <v>4862</v>
      </c>
      <c r="J86" s="10" t="s">
        <v>361</v>
      </c>
      <c r="K86" s="10" t="s">
        <v>361</v>
      </c>
      <c r="L86" t="s">
        <v>88</v>
      </c>
      <c r="M86" t="s">
        <v>88</v>
      </c>
      <c r="N86" t="s">
        <v>88</v>
      </c>
      <c r="O86" t="s">
        <v>88</v>
      </c>
      <c r="P86" t="s">
        <v>88</v>
      </c>
      <c r="Q86">
        <v>396</v>
      </c>
    </row>
    <row r="87" spans="1:17" ht="29" x14ac:dyDescent="0.35">
      <c r="A87" t="s">
        <v>108</v>
      </c>
      <c r="B87" t="s">
        <v>412</v>
      </c>
      <c r="C87" t="s">
        <v>412</v>
      </c>
      <c r="D87" t="s">
        <v>406</v>
      </c>
      <c r="E87" s="10" t="s">
        <v>719</v>
      </c>
      <c r="F87" t="s">
        <v>720</v>
      </c>
      <c r="G87" t="s">
        <v>624</v>
      </c>
      <c r="H87" t="s">
        <v>4824</v>
      </c>
      <c r="I87" t="s">
        <v>4822</v>
      </c>
      <c r="J87" s="10" t="s">
        <v>361</v>
      </c>
      <c r="K87" s="10" t="s">
        <v>361</v>
      </c>
      <c r="L87" t="s">
        <v>88</v>
      </c>
      <c r="M87" t="s">
        <v>88</v>
      </c>
      <c r="N87" t="s">
        <v>88</v>
      </c>
      <c r="O87" t="s">
        <v>88</v>
      </c>
      <c r="P87" t="s">
        <v>88</v>
      </c>
      <c r="Q87">
        <v>397</v>
      </c>
    </row>
    <row r="88" spans="1:17" ht="29" x14ac:dyDescent="0.35">
      <c r="A88" t="s">
        <v>108</v>
      </c>
      <c r="B88" t="s">
        <v>412</v>
      </c>
      <c r="C88" t="s">
        <v>412</v>
      </c>
      <c r="D88" t="s">
        <v>406</v>
      </c>
      <c r="E88" s="10" t="s">
        <v>721</v>
      </c>
      <c r="F88" t="s">
        <v>713</v>
      </c>
      <c r="G88" t="s">
        <v>451</v>
      </c>
      <c r="H88" t="s">
        <v>4814</v>
      </c>
      <c r="I88" t="s">
        <v>4815</v>
      </c>
      <c r="J88" s="10" t="s">
        <v>361</v>
      </c>
      <c r="K88" s="10" t="s">
        <v>361</v>
      </c>
      <c r="L88" t="s">
        <v>88</v>
      </c>
      <c r="M88" t="s">
        <v>88</v>
      </c>
      <c r="N88" t="s">
        <v>88</v>
      </c>
      <c r="O88" t="s">
        <v>88</v>
      </c>
      <c r="P88" t="s">
        <v>88</v>
      </c>
      <c r="Q88">
        <v>398</v>
      </c>
    </row>
    <row r="89" spans="1:17" ht="101.5" x14ac:dyDescent="0.35">
      <c r="A89" t="s">
        <v>108</v>
      </c>
      <c r="B89" t="s">
        <v>412</v>
      </c>
      <c r="C89" t="s">
        <v>412</v>
      </c>
      <c r="D89" t="s">
        <v>406</v>
      </c>
      <c r="E89" s="10" t="s">
        <v>521</v>
      </c>
      <c r="F89" s="10" t="s">
        <v>722</v>
      </c>
      <c r="G89" t="s">
        <v>435</v>
      </c>
      <c r="H89" t="s">
        <v>4813</v>
      </c>
      <c r="I89" t="s">
        <v>4806</v>
      </c>
      <c r="J89" s="10" t="s">
        <v>361</v>
      </c>
      <c r="K89" s="10" t="s">
        <v>360</v>
      </c>
      <c r="L89" t="s">
        <v>88</v>
      </c>
      <c r="M89" t="s">
        <v>88</v>
      </c>
      <c r="N89" t="s">
        <v>88</v>
      </c>
      <c r="O89" t="s">
        <v>88</v>
      </c>
      <c r="P89" t="s">
        <v>88</v>
      </c>
      <c r="Q89">
        <v>400</v>
      </c>
    </row>
    <row r="90" spans="1:17" ht="101.5" x14ac:dyDescent="0.35">
      <c r="A90" t="s">
        <v>108</v>
      </c>
      <c r="B90" t="s">
        <v>412</v>
      </c>
      <c r="C90" t="s">
        <v>412</v>
      </c>
      <c r="D90" t="s">
        <v>406</v>
      </c>
      <c r="E90" s="10" t="s">
        <v>723</v>
      </c>
      <c r="F90" s="10" t="s">
        <v>724</v>
      </c>
      <c r="G90" t="s">
        <v>739</v>
      </c>
      <c r="H90" t="s">
        <v>4813</v>
      </c>
      <c r="I90" t="s">
        <v>4806</v>
      </c>
      <c r="J90" s="10" t="s">
        <v>361</v>
      </c>
      <c r="K90" s="10" t="s">
        <v>361</v>
      </c>
      <c r="L90" t="s">
        <v>88</v>
      </c>
      <c r="M90" t="s">
        <v>88</v>
      </c>
      <c r="N90" t="s">
        <v>88</v>
      </c>
      <c r="O90" t="s">
        <v>88</v>
      </c>
      <c r="P90" t="s">
        <v>88</v>
      </c>
      <c r="Q90">
        <v>403</v>
      </c>
    </row>
    <row r="91" spans="1:17" ht="72.5" x14ac:dyDescent="0.35">
      <c r="A91" t="s">
        <v>108</v>
      </c>
      <c r="B91" t="s">
        <v>412</v>
      </c>
      <c r="C91" t="s">
        <v>412</v>
      </c>
      <c r="D91" t="s">
        <v>406</v>
      </c>
      <c r="E91" s="10" t="s">
        <v>546</v>
      </c>
      <c r="F91" s="10" t="s">
        <v>725</v>
      </c>
      <c r="G91" t="s">
        <v>418</v>
      </c>
      <c r="H91" t="s">
        <v>4810</v>
      </c>
      <c r="I91" t="s">
        <v>4809</v>
      </c>
      <c r="J91" s="10" t="s">
        <v>361</v>
      </c>
      <c r="K91" s="10" t="s">
        <v>360</v>
      </c>
      <c r="L91" t="s">
        <v>88</v>
      </c>
      <c r="M91" t="s">
        <v>88</v>
      </c>
      <c r="N91" t="s">
        <v>88</v>
      </c>
      <c r="O91" t="s">
        <v>88</v>
      </c>
      <c r="P91" t="s">
        <v>88</v>
      </c>
      <c r="Q91">
        <v>404</v>
      </c>
    </row>
    <row r="92" spans="1:17" ht="29" x14ac:dyDescent="0.35">
      <c r="A92" t="s">
        <v>108</v>
      </c>
      <c r="B92" t="s">
        <v>412</v>
      </c>
      <c r="C92" t="s">
        <v>412</v>
      </c>
      <c r="D92" t="s">
        <v>406</v>
      </c>
      <c r="E92" s="10" t="s">
        <v>726</v>
      </c>
      <c r="F92" s="10" t="s">
        <v>727</v>
      </c>
      <c r="G92" t="s">
        <v>654</v>
      </c>
      <c r="H92" t="s">
        <v>4820</v>
      </c>
      <c r="I92" t="s">
        <v>4821</v>
      </c>
      <c r="J92" s="10" t="s">
        <v>361</v>
      </c>
      <c r="K92" s="10" t="s">
        <v>361</v>
      </c>
      <c r="L92" t="s">
        <v>88</v>
      </c>
      <c r="M92" t="s">
        <v>88</v>
      </c>
      <c r="N92" t="s">
        <v>88</v>
      </c>
      <c r="O92" t="s">
        <v>88</v>
      </c>
      <c r="P92" t="s">
        <v>88</v>
      </c>
      <c r="Q92">
        <v>404</v>
      </c>
    </row>
    <row r="93" spans="1:17" x14ac:dyDescent="0.35">
      <c r="A93" t="s">
        <v>108</v>
      </c>
      <c r="B93" t="s">
        <v>412</v>
      </c>
      <c r="C93" t="s">
        <v>412</v>
      </c>
      <c r="D93" t="s">
        <v>421</v>
      </c>
      <c r="E93" s="10" t="s">
        <v>728</v>
      </c>
      <c r="F93" t="s">
        <v>729</v>
      </c>
      <c r="G93" t="s">
        <v>740</v>
      </c>
      <c r="H93" t="s">
        <v>4824</v>
      </c>
      <c r="I93" t="s">
        <v>4822</v>
      </c>
      <c r="J93" s="10" t="s">
        <v>361</v>
      </c>
      <c r="K93" s="10" t="s">
        <v>361</v>
      </c>
      <c r="L93" t="s">
        <v>88</v>
      </c>
      <c r="M93" t="s">
        <v>88</v>
      </c>
      <c r="N93" t="s">
        <v>88</v>
      </c>
      <c r="O93" t="s">
        <v>88</v>
      </c>
      <c r="P93" t="s">
        <v>88</v>
      </c>
      <c r="Q93">
        <v>405</v>
      </c>
    </row>
    <row r="94" spans="1:17" ht="43.5" x14ac:dyDescent="0.35">
      <c r="A94" t="s">
        <v>108</v>
      </c>
      <c r="B94" t="s">
        <v>412</v>
      </c>
      <c r="C94" t="s">
        <v>412</v>
      </c>
      <c r="D94" t="s">
        <v>421</v>
      </c>
      <c r="E94" s="10" t="s">
        <v>529</v>
      </c>
      <c r="F94" s="10" t="s">
        <v>730</v>
      </c>
      <c r="G94" t="s">
        <v>429</v>
      </c>
      <c r="H94" t="s">
        <v>4811</v>
      </c>
      <c r="I94" t="s">
        <v>4812</v>
      </c>
      <c r="J94" s="10" t="s">
        <v>361</v>
      </c>
      <c r="K94" s="10" t="s">
        <v>361</v>
      </c>
      <c r="L94" t="s">
        <v>88</v>
      </c>
      <c r="M94" t="s">
        <v>88</v>
      </c>
      <c r="N94" t="s">
        <v>88</v>
      </c>
      <c r="O94" t="s">
        <v>88</v>
      </c>
      <c r="P94" t="s">
        <v>88</v>
      </c>
      <c r="Q94">
        <v>405</v>
      </c>
    </row>
    <row r="95" spans="1:17" ht="242.5" customHeight="1" x14ac:dyDescent="0.35">
      <c r="A95" t="s">
        <v>108</v>
      </c>
      <c r="B95" t="s">
        <v>412</v>
      </c>
      <c r="C95" t="s">
        <v>412</v>
      </c>
      <c r="D95" t="s">
        <v>421</v>
      </c>
      <c r="E95" s="10" t="s">
        <v>731</v>
      </c>
      <c r="F95" s="10" t="s">
        <v>732</v>
      </c>
      <c r="G95" t="s">
        <v>566</v>
      </c>
      <c r="H95" t="s">
        <v>4814</v>
      </c>
      <c r="I95" t="s">
        <v>4815</v>
      </c>
      <c r="J95" s="10" t="s">
        <v>361</v>
      </c>
      <c r="K95" s="10" t="s">
        <v>361</v>
      </c>
      <c r="L95" t="s">
        <v>88</v>
      </c>
      <c r="M95" t="s">
        <v>88</v>
      </c>
      <c r="N95" t="s">
        <v>88</v>
      </c>
      <c r="O95" t="s">
        <v>88</v>
      </c>
      <c r="P95" t="s">
        <v>88</v>
      </c>
      <c r="Q95">
        <v>405</v>
      </c>
    </row>
    <row r="96" spans="1:17" ht="87" x14ac:dyDescent="0.35">
      <c r="A96" t="s">
        <v>108</v>
      </c>
      <c r="B96" t="s">
        <v>442</v>
      </c>
      <c r="C96" t="s">
        <v>442</v>
      </c>
      <c r="D96" t="s">
        <v>421</v>
      </c>
      <c r="E96" s="10" t="s">
        <v>733</v>
      </c>
      <c r="F96" s="10" t="s">
        <v>734</v>
      </c>
      <c r="G96" t="s">
        <v>563</v>
      </c>
      <c r="H96" t="s">
        <v>5155</v>
      </c>
      <c r="I96" t="s">
        <v>88</v>
      </c>
      <c r="J96" s="10" t="s">
        <v>361</v>
      </c>
      <c r="K96" s="10" t="s">
        <v>360</v>
      </c>
      <c r="L96" t="s">
        <v>88</v>
      </c>
      <c r="M96" t="s">
        <v>88</v>
      </c>
      <c r="N96" t="s">
        <v>88</v>
      </c>
      <c r="O96" t="s">
        <v>88</v>
      </c>
      <c r="P96" t="s">
        <v>88</v>
      </c>
      <c r="Q96">
        <v>407</v>
      </c>
    </row>
    <row r="97" spans="1:17" ht="116" x14ac:dyDescent="0.35">
      <c r="A97" t="s">
        <v>108</v>
      </c>
      <c r="B97" t="s">
        <v>3062</v>
      </c>
      <c r="C97" t="s">
        <v>442</v>
      </c>
      <c r="D97" t="s">
        <v>406</v>
      </c>
      <c r="E97" s="10" t="s">
        <v>735</v>
      </c>
      <c r="F97" s="10" t="s">
        <v>736</v>
      </c>
      <c r="G97" t="s">
        <v>453</v>
      </c>
      <c r="H97" t="s">
        <v>5155</v>
      </c>
      <c r="I97" t="s">
        <v>88</v>
      </c>
      <c r="J97" s="10" t="s">
        <v>361</v>
      </c>
      <c r="K97" s="10" t="s">
        <v>360</v>
      </c>
      <c r="L97" t="s">
        <v>88</v>
      </c>
      <c r="M97" t="s">
        <v>88</v>
      </c>
      <c r="N97" t="s">
        <v>88</v>
      </c>
      <c r="O97" t="s">
        <v>88</v>
      </c>
      <c r="P97" t="s">
        <v>88</v>
      </c>
      <c r="Q97">
        <v>407</v>
      </c>
    </row>
    <row r="98" spans="1:17" ht="101.5" x14ac:dyDescent="0.35">
      <c r="A98" t="s">
        <v>108</v>
      </c>
      <c r="B98" t="s">
        <v>3062</v>
      </c>
      <c r="C98" t="s">
        <v>3062</v>
      </c>
      <c r="D98" t="s">
        <v>421</v>
      </c>
      <c r="E98" s="10" t="s">
        <v>737</v>
      </c>
      <c r="F98" s="10" t="s">
        <v>738</v>
      </c>
      <c r="G98" t="s">
        <v>3497</v>
      </c>
      <c r="H98" t="s">
        <v>5155</v>
      </c>
      <c r="I98" s="10" t="s">
        <v>88</v>
      </c>
      <c r="J98" s="10" t="s">
        <v>361</v>
      </c>
      <c r="K98" s="10" t="s">
        <v>360</v>
      </c>
      <c r="L98" t="s">
        <v>88</v>
      </c>
      <c r="M98" t="s">
        <v>88</v>
      </c>
      <c r="N98" t="s">
        <v>88</v>
      </c>
      <c r="O98" t="s">
        <v>88</v>
      </c>
      <c r="P98" t="s">
        <v>88</v>
      </c>
      <c r="Q98">
        <v>407</v>
      </c>
    </row>
    <row r="99" spans="1:17" ht="101.5" x14ac:dyDescent="0.35">
      <c r="A99" t="s">
        <v>114</v>
      </c>
      <c r="B99" s="21" t="s">
        <v>407</v>
      </c>
      <c r="C99" s="21" t="s">
        <v>407</v>
      </c>
      <c r="D99" t="s">
        <v>668</v>
      </c>
      <c r="E99" s="10" t="s">
        <v>778</v>
      </c>
      <c r="F99" s="10" t="s">
        <v>779</v>
      </c>
      <c r="G99" t="s">
        <v>656</v>
      </c>
      <c r="H99" t="s">
        <v>4808</v>
      </c>
      <c r="I99" t="s">
        <v>4807</v>
      </c>
      <c r="J99" s="10" t="s">
        <v>361</v>
      </c>
      <c r="K99" s="10" t="s">
        <v>360</v>
      </c>
      <c r="L99" t="s">
        <v>88</v>
      </c>
      <c r="M99" t="s">
        <v>88</v>
      </c>
      <c r="N99" t="s">
        <v>88</v>
      </c>
      <c r="O99" t="s">
        <v>88</v>
      </c>
      <c r="P99" t="s">
        <v>88</v>
      </c>
      <c r="Q99">
        <v>239</v>
      </c>
    </row>
    <row r="100" spans="1:17" ht="100" customHeight="1" x14ac:dyDescent="0.35">
      <c r="A100" t="s">
        <v>114</v>
      </c>
      <c r="B100" t="s">
        <v>412</v>
      </c>
      <c r="C100" t="s">
        <v>412</v>
      </c>
      <c r="D100" t="s">
        <v>668</v>
      </c>
      <c r="E100" s="10" t="s">
        <v>780</v>
      </c>
      <c r="F100" s="10" t="s">
        <v>781</v>
      </c>
      <c r="G100" t="s">
        <v>1651</v>
      </c>
      <c r="H100" t="s">
        <v>4808</v>
      </c>
      <c r="I100" t="s">
        <v>4807</v>
      </c>
      <c r="J100" s="10" t="s">
        <v>361</v>
      </c>
      <c r="K100" s="10" t="s">
        <v>361</v>
      </c>
      <c r="L100" t="s">
        <v>88</v>
      </c>
      <c r="M100" t="s">
        <v>88</v>
      </c>
      <c r="N100" t="s">
        <v>88</v>
      </c>
      <c r="O100" t="s">
        <v>88</v>
      </c>
      <c r="P100" t="s">
        <v>88</v>
      </c>
      <c r="Q100">
        <v>247</v>
      </c>
    </row>
    <row r="101" spans="1:17" ht="43.5" customHeight="1" x14ac:dyDescent="0.35">
      <c r="A101" t="s">
        <v>114</v>
      </c>
      <c r="B101" t="s">
        <v>412</v>
      </c>
      <c r="C101" t="s">
        <v>412</v>
      </c>
      <c r="D101" t="s">
        <v>406</v>
      </c>
      <c r="E101" s="10" t="s">
        <v>782</v>
      </c>
      <c r="F101" s="10" t="s">
        <v>783</v>
      </c>
      <c r="G101" t="s">
        <v>559</v>
      </c>
      <c r="H101" t="s">
        <v>4808</v>
      </c>
      <c r="I101" t="s">
        <v>4807</v>
      </c>
      <c r="J101" s="10" t="s">
        <v>361</v>
      </c>
      <c r="K101" s="10" t="s">
        <v>361</v>
      </c>
      <c r="L101" t="s">
        <v>88</v>
      </c>
      <c r="M101" t="s">
        <v>88</v>
      </c>
      <c r="N101" t="s">
        <v>88</v>
      </c>
      <c r="O101" t="s">
        <v>88</v>
      </c>
      <c r="P101" t="s">
        <v>88</v>
      </c>
      <c r="Q101">
        <v>248</v>
      </c>
    </row>
    <row r="102" spans="1:17" ht="159.5" x14ac:dyDescent="0.35">
      <c r="A102" t="s">
        <v>114</v>
      </c>
      <c r="B102" t="s">
        <v>412</v>
      </c>
      <c r="C102" t="s">
        <v>412</v>
      </c>
      <c r="D102" t="s">
        <v>406</v>
      </c>
      <c r="E102" s="10" t="s">
        <v>784</v>
      </c>
      <c r="F102" s="10" t="s">
        <v>785</v>
      </c>
      <c r="G102" s="10" t="s">
        <v>654</v>
      </c>
      <c r="H102" t="s">
        <v>4814</v>
      </c>
      <c r="I102" t="s">
        <v>4815</v>
      </c>
      <c r="J102" s="10" t="s">
        <v>361</v>
      </c>
      <c r="K102" s="10" t="s">
        <v>361</v>
      </c>
      <c r="L102" s="10" t="s">
        <v>88</v>
      </c>
      <c r="M102" s="10" t="s">
        <v>88</v>
      </c>
      <c r="N102" t="s">
        <v>88</v>
      </c>
      <c r="O102" t="s">
        <v>88</v>
      </c>
      <c r="P102" t="s">
        <v>88</v>
      </c>
      <c r="Q102">
        <v>248</v>
      </c>
    </row>
    <row r="103" spans="1:17" ht="203" x14ac:dyDescent="0.35">
      <c r="A103" t="s">
        <v>114</v>
      </c>
      <c r="B103" t="s">
        <v>412</v>
      </c>
      <c r="C103" t="s">
        <v>412</v>
      </c>
      <c r="D103" t="s">
        <v>406</v>
      </c>
      <c r="E103" s="10" t="s">
        <v>786</v>
      </c>
      <c r="F103" s="10" t="s">
        <v>787</v>
      </c>
      <c r="G103" t="s">
        <v>435</v>
      </c>
      <c r="H103" t="s">
        <v>4813</v>
      </c>
      <c r="I103" t="s">
        <v>4806</v>
      </c>
      <c r="J103" s="10" t="s">
        <v>361</v>
      </c>
      <c r="K103" s="10" t="s">
        <v>360</v>
      </c>
      <c r="L103" s="10" t="s">
        <v>88</v>
      </c>
      <c r="M103" s="10" t="s">
        <v>88</v>
      </c>
      <c r="N103" t="s">
        <v>88</v>
      </c>
      <c r="O103" t="s">
        <v>88</v>
      </c>
      <c r="P103" t="s">
        <v>88</v>
      </c>
      <c r="Q103">
        <v>249</v>
      </c>
    </row>
    <row r="104" spans="1:17" ht="29" x14ac:dyDescent="0.35">
      <c r="A104" t="s">
        <v>114</v>
      </c>
      <c r="B104" t="s">
        <v>412</v>
      </c>
      <c r="C104" t="s">
        <v>412</v>
      </c>
      <c r="D104" t="s">
        <v>406</v>
      </c>
      <c r="E104" s="10" t="s">
        <v>788</v>
      </c>
      <c r="F104" s="10" t="s">
        <v>789</v>
      </c>
      <c r="G104" t="s">
        <v>561</v>
      </c>
      <c r="H104" t="s">
        <v>4810</v>
      </c>
      <c r="I104" t="s">
        <v>4809</v>
      </c>
      <c r="J104" s="10" t="s">
        <v>361</v>
      </c>
      <c r="K104" s="10" t="s">
        <v>361</v>
      </c>
      <c r="L104" s="10" t="s">
        <v>88</v>
      </c>
      <c r="M104" s="10" t="s">
        <v>88</v>
      </c>
      <c r="N104" t="s">
        <v>88</v>
      </c>
      <c r="O104" t="s">
        <v>88</v>
      </c>
      <c r="P104" t="s">
        <v>88</v>
      </c>
      <c r="Q104">
        <v>249</v>
      </c>
    </row>
    <row r="105" spans="1:17" x14ac:dyDescent="0.35">
      <c r="A105" t="s">
        <v>114</v>
      </c>
      <c r="B105" t="s">
        <v>412</v>
      </c>
      <c r="C105" t="s">
        <v>412</v>
      </c>
      <c r="D105" t="s">
        <v>406</v>
      </c>
      <c r="E105" s="10" t="s">
        <v>790</v>
      </c>
      <c r="F105" s="10" t="s">
        <v>791</v>
      </c>
      <c r="G105" t="s">
        <v>418</v>
      </c>
      <c r="H105" t="s">
        <v>4810</v>
      </c>
      <c r="I105" t="s">
        <v>4809</v>
      </c>
      <c r="J105" s="10" t="s">
        <v>361</v>
      </c>
      <c r="K105" s="10" t="s">
        <v>360</v>
      </c>
      <c r="L105" s="10" t="s">
        <v>88</v>
      </c>
      <c r="M105" s="10" t="s">
        <v>88</v>
      </c>
      <c r="N105" t="s">
        <v>88</v>
      </c>
      <c r="O105" t="s">
        <v>88</v>
      </c>
      <c r="P105" t="s">
        <v>88</v>
      </c>
      <c r="Q105">
        <v>250</v>
      </c>
    </row>
    <row r="106" spans="1:17" ht="58" x14ac:dyDescent="0.35">
      <c r="A106" t="s">
        <v>114</v>
      </c>
      <c r="B106" t="s">
        <v>412</v>
      </c>
      <c r="C106" t="s">
        <v>412</v>
      </c>
      <c r="D106" t="s">
        <v>406</v>
      </c>
      <c r="E106" s="10" t="s">
        <v>793</v>
      </c>
      <c r="F106" s="10" t="s">
        <v>792</v>
      </c>
      <c r="G106" t="s">
        <v>425</v>
      </c>
      <c r="H106" t="s">
        <v>4810</v>
      </c>
      <c r="I106" t="s">
        <v>4809</v>
      </c>
      <c r="J106" s="10" t="s">
        <v>361</v>
      </c>
      <c r="K106" s="10" t="s">
        <v>360</v>
      </c>
      <c r="L106" s="10" t="s">
        <v>88</v>
      </c>
      <c r="M106" s="10" t="s">
        <v>88</v>
      </c>
      <c r="N106" t="s">
        <v>88</v>
      </c>
      <c r="O106" t="s">
        <v>88</v>
      </c>
      <c r="P106" t="s">
        <v>88</v>
      </c>
      <c r="Q106">
        <v>251</v>
      </c>
    </row>
    <row r="107" spans="1:17" ht="58" x14ac:dyDescent="0.35">
      <c r="A107" t="s">
        <v>114</v>
      </c>
      <c r="B107" t="s">
        <v>412</v>
      </c>
      <c r="C107" t="s">
        <v>412</v>
      </c>
      <c r="D107" t="s">
        <v>406</v>
      </c>
      <c r="E107" s="10" t="s">
        <v>794</v>
      </c>
      <c r="F107" s="10" t="s">
        <v>795</v>
      </c>
      <c r="G107" t="s">
        <v>739</v>
      </c>
      <c r="H107" t="s">
        <v>4813</v>
      </c>
      <c r="I107" t="s">
        <v>4806</v>
      </c>
      <c r="J107" s="10" t="s">
        <v>361</v>
      </c>
      <c r="K107" s="10" t="s">
        <v>360</v>
      </c>
      <c r="L107" s="10" t="s">
        <v>88</v>
      </c>
      <c r="M107" s="10" t="s">
        <v>88</v>
      </c>
      <c r="N107" t="s">
        <v>88</v>
      </c>
      <c r="O107" t="s">
        <v>88</v>
      </c>
      <c r="P107" t="s">
        <v>88</v>
      </c>
      <c r="Q107">
        <v>251</v>
      </c>
    </row>
    <row r="108" spans="1:17" ht="32.15" customHeight="1" x14ac:dyDescent="0.35">
      <c r="A108" t="s">
        <v>114</v>
      </c>
      <c r="B108" t="s">
        <v>412</v>
      </c>
      <c r="C108" t="s">
        <v>412</v>
      </c>
      <c r="D108" t="s">
        <v>421</v>
      </c>
      <c r="E108" s="10" t="s">
        <v>796</v>
      </c>
      <c r="F108" s="10" t="s">
        <v>797</v>
      </c>
      <c r="G108" t="s">
        <v>626</v>
      </c>
      <c r="H108" t="s">
        <v>4820</v>
      </c>
      <c r="I108" t="s">
        <v>4821</v>
      </c>
      <c r="J108" s="10" t="s">
        <v>361</v>
      </c>
      <c r="K108" s="10" t="s">
        <v>361</v>
      </c>
      <c r="L108" s="10" t="s">
        <v>88</v>
      </c>
      <c r="M108" s="10" t="s">
        <v>88</v>
      </c>
      <c r="N108" t="s">
        <v>88</v>
      </c>
      <c r="O108" t="s">
        <v>88</v>
      </c>
      <c r="P108" t="s">
        <v>88</v>
      </c>
      <c r="Q108">
        <v>251</v>
      </c>
    </row>
    <row r="109" spans="1:17" ht="44.15" customHeight="1" x14ac:dyDescent="0.35">
      <c r="A109" t="s">
        <v>114</v>
      </c>
      <c r="B109" t="s">
        <v>412</v>
      </c>
      <c r="C109" t="s">
        <v>412</v>
      </c>
      <c r="D109" t="s">
        <v>421</v>
      </c>
      <c r="E109" s="10" t="s">
        <v>799</v>
      </c>
      <c r="F109" s="10" t="s">
        <v>798</v>
      </c>
      <c r="G109" t="s">
        <v>429</v>
      </c>
      <c r="H109" t="s">
        <v>4811</v>
      </c>
      <c r="I109" t="s">
        <v>4812</v>
      </c>
      <c r="J109" s="10" t="s">
        <v>361</v>
      </c>
      <c r="K109" s="10" t="s">
        <v>361</v>
      </c>
      <c r="L109" s="10" t="s">
        <v>88</v>
      </c>
      <c r="M109" s="10" t="s">
        <v>88</v>
      </c>
      <c r="N109" t="s">
        <v>88</v>
      </c>
      <c r="O109" t="s">
        <v>88</v>
      </c>
      <c r="P109" t="s">
        <v>88</v>
      </c>
      <c r="Q109">
        <v>252</v>
      </c>
    </row>
    <row r="110" spans="1:17" ht="87" x14ac:dyDescent="0.35">
      <c r="A110" t="s">
        <v>114</v>
      </c>
      <c r="B110" t="s">
        <v>412</v>
      </c>
      <c r="C110" t="s">
        <v>412</v>
      </c>
      <c r="D110" t="s">
        <v>421</v>
      </c>
      <c r="E110" s="10" t="s">
        <v>800</v>
      </c>
      <c r="F110" s="10" t="s">
        <v>801</v>
      </c>
      <c r="G110" t="s">
        <v>450</v>
      </c>
      <c r="H110" t="s">
        <v>4804</v>
      </c>
      <c r="I110" t="s">
        <v>4805</v>
      </c>
      <c r="J110" s="10" t="s">
        <v>361</v>
      </c>
      <c r="K110" s="10" t="s">
        <v>360</v>
      </c>
      <c r="L110" s="10" t="s">
        <v>88</v>
      </c>
      <c r="M110" s="10" t="s">
        <v>88</v>
      </c>
      <c r="N110" t="s">
        <v>88</v>
      </c>
      <c r="O110" t="s">
        <v>88</v>
      </c>
      <c r="P110" t="s">
        <v>88</v>
      </c>
      <c r="Q110">
        <v>252</v>
      </c>
    </row>
    <row r="111" spans="1:17" ht="204" customHeight="1" x14ac:dyDescent="0.35">
      <c r="A111" t="s">
        <v>114</v>
      </c>
      <c r="B111" t="s">
        <v>412</v>
      </c>
      <c r="C111" t="s">
        <v>412</v>
      </c>
      <c r="D111" t="s">
        <v>421</v>
      </c>
      <c r="E111" s="10" t="s">
        <v>802</v>
      </c>
      <c r="F111" s="10" t="s">
        <v>803</v>
      </c>
      <c r="G111" t="s">
        <v>449</v>
      </c>
      <c r="H111" t="s">
        <v>4814</v>
      </c>
      <c r="I111" t="s">
        <v>4815</v>
      </c>
      <c r="J111" s="10" t="s">
        <v>361</v>
      </c>
      <c r="K111" s="10" t="s">
        <v>361</v>
      </c>
      <c r="L111" s="10" t="s">
        <v>88</v>
      </c>
      <c r="M111" s="10" t="s">
        <v>88</v>
      </c>
      <c r="N111" t="s">
        <v>88</v>
      </c>
      <c r="O111" t="s">
        <v>88</v>
      </c>
      <c r="P111" t="s">
        <v>88</v>
      </c>
      <c r="Q111">
        <v>253</v>
      </c>
    </row>
    <row r="112" spans="1:17" ht="58" x14ac:dyDescent="0.35">
      <c r="A112" t="s">
        <v>114</v>
      </c>
      <c r="B112" t="s">
        <v>412</v>
      </c>
      <c r="C112" t="s">
        <v>412</v>
      </c>
      <c r="D112" t="s">
        <v>421</v>
      </c>
      <c r="E112" s="10" t="s">
        <v>804</v>
      </c>
      <c r="F112" s="10" t="s">
        <v>805</v>
      </c>
      <c r="G112" t="s">
        <v>449</v>
      </c>
      <c r="H112" t="s">
        <v>4811</v>
      </c>
      <c r="I112" t="s">
        <v>4812</v>
      </c>
      <c r="J112" s="10" t="s">
        <v>361</v>
      </c>
      <c r="K112" s="10" t="s">
        <v>360</v>
      </c>
      <c r="L112" s="10" t="s">
        <v>88</v>
      </c>
      <c r="M112" s="10" t="s">
        <v>88</v>
      </c>
      <c r="N112" t="s">
        <v>88</v>
      </c>
      <c r="O112" t="s">
        <v>88</v>
      </c>
      <c r="P112" t="s">
        <v>88</v>
      </c>
      <c r="Q112">
        <v>256</v>
      </c>
    </row>
    <row r="113" spans="1:17" ht="179.15" customHeight="1" x14ac:dyDescent="0.35">
      <c r="A113" t="s">
        <v>114</v>
      </c>
      <c r="B113" t="s">
        <v>442</v>
      </c>
      <c r="C113" t="s">
        <v>442</v>
      </c>
      <c r="D113" t="s">
        <v>421</v>
      </c>
      <c r="E113" s="10" t="s">
        <v>806</v>
      </c>
      <c r="F113" s="10" t="s">
        <v>807</v>
      </c>
      <c r="G113" t="s">
        <v>1018</v>
      </c>
      <c r="H113" t="s">
        <v>4808</v>
      </c>
      <c r="I113" t="s">
        <v>4807</v>
      </c>
      <c r="J113" s="10" t="s">
        <v>361</v>
      </c>
      <c r="K113" s="10" t="s">
        <v>361</v>
      </c>
      <c r="L113" s="10" t="s">
        <v>88</v>
      </c>
      <c r="M113" s="10" t="s">
        <v>88</v>
      </c>
      <c r="N113" t="s">
        <v>88</v>
      </c>
      <c r="O113" t="s">
        <v>88</v>
      </c>
      <c r="P113" t="s">
        <v>88</v>
      </c>
      <c r="Q113">
        <v>265</v>
      </c>
    </row>
    <row r="114" spans="1:17" ht="58" x14ac:dyDescent="0.35">
      <c r="A114" t="s">
        <v>114</v>
      </c>
      <c r="B114" t="s">
        <v>442</v>
      </c>
      <c r="C114" t="s">
        <v>442</v>
      </c>
      <c r="D114" t="s">
        <v>421</v>
      </c>
      <c r="E114" s="10" t="s">
        <v>808</v>
      </c>
      <c r="F114" s="10" t="s">
        <v>809</v>
      </c>
      <c r="G114" t="s">
        <v>810</v>
      </c>
      <c r="H114" t="s">
        <v>5155</v>
      </c>
      <c r="I114" t="s">
        <v>88</v>
      </c>
      <c r="J114" s="10" t="s">
        <v>361</v>
      </c>
      <c r="K114" s="10" t="s">
        <v>361</v>
      </c>
      <c r="L114" s="10" t="s">
        <v>88</v>
      </c>
      <c r="M114" s="10" t="s">
        <v>88</v>
      </c>
      <c r="N114" t="s">
        <v>88</v>
      </c>
      <c r="O114" t="s">
        <v>88</v>
      </c>
      <c r="P114" t="s">
        <v>88</v>
      </c>
      <c r="Q114">
        <v>266</v>
      </c>
    </row>
    <row r="115" spans="1:17" ht="87" x14ac:dyDescent="0.35">
      <c r="A115" t="s">
        <v>114</v>
      </c>
      <c r="B115" t="s">
        <v>3062</v>
      </c>
      <c r="C115" t="s">
        <v>442</v>
      </c>
      <c r="D115" t="s">
        <v>406</v>
      </c>
      <c r="E115" s="10" t="s">
        <v>811</v>
      </c>
      <c r="F115" s="10" t="s">
        <v>812</v>
      </c>
      <c r="G115" t="s">
        <v>452</v>
      </c>
      <c r="H115" t="s">
        <v>5155</v>
      </c>
      <c r="I115" t="s">
        <v>88</v>
      </c>
      <c r="J115" s="10" t="s">
        <v>361</v>
      </c>
      <c r="K115" s="10" t="s">
        <v>360</v>
      </c>
      <c r="L115" s="10" t="s">
        <v>88</v>
      </c>
      <c r="M115" s="10" t="s">
        <v>88</v>
      </c>
      <c r="N115" t="s">
        <v>88</v>
      </c>
      <c r="O115" t="s">
        <v>88</v>
      </c>
      <c r="P115" t="s">
        <v>88</v>
      </c>
      <c r="Q115">
        <v>269</v>
      </c>
    </row>
    <row r="116" spans="1:17" x14ac:dyDescent="0.35">
      <c r="A116" t="s">
        <v>114</v>
      </c>
      <c r="B116" t="s">
        <v>3062</v>
      </c>
      <c r="C116" t="s">
        <v>3062</v>
      </c>
      <c r="D116" t="s">
        <v>421</v>
      </c>
      <c r="E116" s="10" t="s">
        <v>813</v>
      </c>
      <c r="F116" s="10" t="s">
        <v>814</v>
      </c>
      <c r="G116" t="s">
        <v>3497</v>
      </c>
      <c r="H116" t="s">
        <v>5155</v>
      </c>
      <c r="I116" s="10" t="s">
        <v>88</v>
      </c>
      <c r="J116" s="10" t="s">
        <v>361</v>
      </c>
      <c r="K116" s="10" t="s">
        <v>360</v>
      </c>
      <c r="L116" s="10" t="s">
        <v>88</v>
      </c>
      <c r="M116" s="10" t="s">
        <v>88</v>
      </c>
      <c r="N116" t="s">
        <v>88</v>
      </c>
      <c r="O116" t="s">
        <v>88</v>
      </c>
      <c r="P116" t="s">
        <v>88</v>
      </c>
      <c r="Q116">
        <v>269</v>
      </c>
    </row>
    <row r="117" spans="1:17" ht="159.5" x14ac:dyDescent="0.35">
      <c r="A117" t="s">
        <v>114</v>
      </c>
      <c r="B117" t="s">
        <v>3062</v>
      </c>
      <c r="C117" t="s">
        <v>3062</v>
      </c>
      <c r="D117" t="s">
        <v>421</v>
      </c>
      <c r="E117" s="10" t="s">
        <v>3065</v>
      </c>
      <c r="F117" s="10" t="s">
        <v>3066</v>
      </c>
      <c r="G117" t="s">
        <v>3497</v>
      </c>
      <c r="H117" t="s">
        <v>5155</v>
      </c>
      <c r="I117" s="10" t="s">
        <v>88</v>
      </c>
      <c r="J117" s="10" t="s">
        <v>361</v>
      </c>
      <c r="K117" s="10" t="s">
        <v>360</v>
      </c>
      <c r="L117" s="10" t="s">
        <v>88</v>
      </c>
      <c r="M117" s="10" t="s">
        <v>88</v>
      </c>
      <c r="N117" t="s">
        <v>88</v>
      </c>
      <c r="O117" t="s">
        <v>88</v>
      </c>
      <c r="P117" t="s">
        <v>88</v>
      </c>
      <c r="Q117">
        <v>270</v>
      </c>
    </row>
    <row r="118" spans="1:17" ht="58" x14ac:dyDescent="0.35">
      <c r="A118" t="s">
        <v>122</v>
      </c>
      <c r="B118" s="21" t="s">
        <v>407</v>
      </c>
      <c r="C118" s="21" t="s">
        <v>407</v>
      </c>
      <c r="D118" t="s">
        <v>668</v>
      </c>
      <c r="E118" s="10" t="s">
        <v>839</v>
      </c>
      <c r="F118" s="10" t="s">
        <v>840</v>
      </c>
      <c r="G118" t="s">
        <v>414</v>
      </c>
      <c r="H118" t="s">
        <v>4808</v>
      </c>
      <c r="I118" t="s">
        <v>4807</v>
      </c>
      <c r="J118" s="10" t="s">
        <v>361</v>
      </c>
      <c r="K118" s="10" t="s">
        <v>361</v>
      </c>
      <c r="L118" s="10" t="s">
        <v>88</v>
      </c>
      <c r="M118" s="10" t="s">
        <v>88</v>
      </c>
      <c r="N118" t="s">
        <v>88</v>
      </c>
      <c r="O118" t="s">
        <v>88</v>
      </c>
      <c r="P118" t="s">
        <v>88</v>
      </c>
      <c r="Q118">
        <v>159</v>
      </c>
    </row>
    <row r="119" spans="1:17" ht="72.5" x14ac:dyDescent="0.35">
      <c r="A119" t="s">
        <v>122</v>
      </c>
      <c r="B119" t="s">
        <v>412</v>
      </c>
      <c r="C119" t="s">
        <v>412</v>
      </c>
      <c r="D119" t="s">
        <v>406</v>
      </c>
      <c r="E119" s="10" t="s">
        <v>841</v>
      </c>
      <c r="F119" s="10" t="s">
        <v>842</v>
      </c>
      <c r="G119" t="s">
        <v>451</v>
      </c>
      <c r="H119" t="s">
        <v>4814</v>
      </c>
      <c r="I119" t="s">
        <v>4815</v>
      </c>
      <c r="J119" s="10" t="s">
        <v>361</v>
      </c>
      <c r="K119" s="10" t="s">
        <v>361</v>
      </c>
      <c r="L119" s="10" t="s">
        <v>88</v>
      </c>
      <c r="M119" s="10" t="s">
        <v>88</v>
      </c>
      <c r="N119" t="s">
        <v>88</v>
      </c>
      <c r="O119" t="s">
        <v>88</v>
      </c>
      <c r="P119" t="s">
        <v>88</v>
      </c>
      <c r="Q119">
        <v>160</v>
      </c>
    </row>
    <row r="120" spans="1:17" ht="58" x14ac:dyDescent="0.35">
      <c r="A120" t="s">
        <v>122</v>
      </c>
      <c r="B120" t="s">
        <v>412</v>
      </c>
      <c r="C120" t="s">
        <v>412</v>
      </c>
      <c r="D120" t="s">
        <v>406</v>
      </c>
      <c r="E120" s="10" t="s">
        <v>843</v>
      </c>
      <c r="F120" s="10" t="s">
        <v>844</v>
      </c>
      <c r="G120" t="s">
        <v>451</v>
      </c>
      <c r="H120" t="s">
        <v>4814</v>
      </c>
      <c r="I120" t="s">
        <v>4815</v>
      </c>
      <c r="J120" s="10" t="s">
        <v>361</v>
      </c>
      <c r="K120" s="10" t="s">
        <v>361</v>
      </c>
      <c r="L120" s="10" t="s">
        <v>88</v>
      </c>
      <c r="M120" s="10" t="s">
        <v>88</v>
      </c>
      <c r="N120" t="s">
        <v>88</v>
      </c>
      <c r="O120" t="s">
        <v>88</v>
      </c>
      <c r="P120" t="s">
        <v>88</v>
      </c>
      <c r="Q120">
        <v>162</v>
      </c>
    </row>
    <row r="121" spans="1:17" ht="87" x14ac:dyDescent="0.35">
      <c r="A121" t="s">
        <v>122</v>
      </c>
      <c r="B121" t="s">
        <v>412</v>
      </c>
      <c r="C121" t="s">
        <v>412</v>
      </c>
      <c r="D121" t="s">
        <v>406</v>
      </c>
      <c r="E121" s="10" t="s">
        <v>845</v>
      </c>
      <c r="F121" s="10" t="s">
        <v>846</v>
      </c>
      <c r="G121" t="s">
        <v>855</v>
      </c>
      <c r="H121" t="s">
        <v>4810</v>
      </c>
      <c r="I121" t="s">
        <v>4809</v>
      </c>
      <c r="J121" s="10" t="s">
        <v>361</v>
      </c>
      <c r="K121" s="10" t="s">
        <v>361</v>
      </c>
      <c r="L121" s="10" t="s">
        <v>88</v>
      </c>
      <c r="M121" s="10" t="s">
        <v>88</v>
      </c>
      <c r="N121" t="s">
        <v>88</v>
      </c>
      <c r="O121" t="s">
        <v>88</v>
      </c>
      <c r="P121" t="s">
        <v>88</v>
      </c>
      <c r="Q121">
        <v>162</v>
      </c>
    </row>
    <row r="122" spans="1:17" ht="43.5" x14ac:dyDescent="0.35">
      <c r="A122" t="s">
        <v>122</v>
      </c>
      <c r="B122" t="s">
        <v>412</v>
      </c>
      <c r="C122" t="s">
        <v>412</v>
      </c>
      <c r="D122" t="s">
        <v>406</v>
      </c>
      <c r="E122" s="10" t="s">
        <v>847</v>
      </c>
      <c r="F122" s="10" t="s">
        <v>848</v>
      </c>
      <c r="G122" t="s">
        <v>418</v>
      </c>
      <c r="H122" t="s">
        <v>4810</v>
      </c>
      <c r="I122" t="s">
        <v>4809</v>
      </c>
      <c r="J122" s="10" t="s">
        <v>361</v>
      </c>
      <c r="K122" s="10" t="s">
        <v>361</v>
      </c>
      <c r="L122" s="10" t="s">
        <v>88</v>
      </c>
      <c r="M122" s="10" t="s">
        <v>88</v>
      </c>
      <c r="N122" t="s">
        <v>88</v>
      </c>
      <c r="O122" t="s">
        <v>88</v>
      </c>
      <c r="P122" t="s">
        <v>88</v>
      </c>
      <c r="Q122">
        <v>162</v>
      </c>
    </row>
    <row r="123" spans="1:17" ht="101.5" x14ac:dyDescent="0.35">
      <c r="A123" t="s">
        <v>122</v>
      </c>
      <c r="B123" t="s">
        <v>412</v>
      </c>
      <c r="C123" t="s">
        <v>412</v>
      </c>
      <c r="D123" t="s">
        <v>421</v>
      </c>
      <c r="E123" s="10" t="s">
        <v>849</v>
      </c>
      <c r="F123" s="10" t="s">
        <v>850</v>
      </c>
      <c r="G123" t="s">
        <v>422</v>
      </c>
      <c r="H123" t="s">
        <v>4814</v>
      </c>
      <c r="I123" t="s">
        <v>4815</v>
      </c>
      <c r="J123" s="10" t="s">
        <v>361</v>
      </c>
      <c r="K123" s="10" t="s">
        <v>361</v>
      </c>
      <c r="L123" s="10" t="s">
        <v>88</v>
      </c>
      <c r="M123" s="10" t="s">
        <v>88</v>
      </c>
      <c r="N123" t="s">
        <v>88</v>
      </c>
      <c r="O123" t="s">
        <v>88</v>
      </c>
      <c r="P123" t="s">
        <v>88</v>
      </c>
      <c r="Q123">
        <v>163</v>
      </c>
    </row>
    <row r="124" spans="1:17" ht="29" x14ac:dyDescent="0.35">
      <c r="A124" t="s">
        <v>122</v>
      </c>
      <c r="B124" t="s">
        <v>412</v>
      </c>
      <c r="C124" t="s">
        <v>412</v>
      </c>
      <c r="D124" t="s">
        <v>421</v>
      </c>
      <c r="E124" s="10" t="s">
        <v>851</v>
      </c>
      <c r="F124" s="10" t="s">
        <v>852</v>
      </c>
      <c r="G124" t="s">
        <v>566</v>
      </c>
      <c r="H124" t="s">
        <v>4820</v>
      </c>
      <c r="I124" t="s">
        <v>4821</v>
      </c>
      <c r="J124" s="10" t="s">
        <v>361</v>
      </c>
      <c r="K124" s="10" t="s">
        <v>361</v>
      </c>
      <c r="L124" s="10" t="s">
        <v>88</v>
      </c>
      <c r="M124" s="10" t="s">
        <v>88</v>
      </c>
      <c r="N124" t="s">
        <v>88</v>
      </c>
      <c r="O124" t="s">
        <v>88</v>
      </c>
      <c r="P124" t="s">
        <v>88</v>
      </c>
      <c r="Q124">
        <v>164</v>
      </c>
    </row>
    <row r="125" spans="1:17" ht="58" x14ac:dyDescent="0.35">
      <c r="A125" t="s">
        <v>122</v>
      </c>
      <c r="B125" t="s">
        <v>442</v>
      </c>
      <c r="C125" t="s">
        <v>442</v>
      </c>
      <c r="D125" t="s">
        <v>406</v>
      </c>
      <c r="E125" s="10" t="s">
        <v>853</v>
      </c>
      <c r="F125" s="10" t="s">
        <v>854</v>
      </c>
      <c r="G125" t="s">
        <v>453</v>
      </c>
      <c r="H125" t="s">
        <v>5155</v>
      </c>
      <c r="I125" t="s">
        <v>88</v>
      </c>
      <c r="J125" s="10" t="s">
        <v>361</v>
      </c>
      <c r="K125" s="10" t="s">
        <v>361</v>
      </c>
      <c r="L125" s="10" t="s">
        <v>88</v>
      </c>
      <c r="M125" s="10" t="s">
        <v>88</v>
      </c>
      <c r="N125" t="s">
        <v>88</v>
      </c>
      <c r="O125" t="s">
        <v>88</v>
      </c>
      <c r="P125" t="s">
        <v>88</v>
      </c>
      <c r="Q125">
        <v>164</v>
      </c>
    </row>
    <row r="126" spans="1:17" ht="72.5" x14ac:dyDescent="0.35">
      <c r="A126" t="s">
        <v>129</v>
      </c>
      <c r="B126" s="21" t="s">
        <v>407</v>
      </c>
      <c r="C126" s="21" t="s">
        <v>412</v>
      </c>
      <c r="D126" t="s">
        <v>668</v>
      </c>
      <c r="E126" s="10" t="s">
        <v>513</v>
      </c>
      <c r="F126" s="10" t="s">
        <v>897</v>
      </c>
      <c r="G126" t="s">
        <v>413</v>
      </c>
      <c r="H126" t="s">
        <v>4808</v>
      </c>
      <c r="I126" t="s">
        <v>4807</v>
      </c>
      <c r="J126" s="10" t="s">
        <v>361</v>
      </c>
      <c r="K126" s="10" t="s">
        <v>361</v>
      </c>
      <c r="L126" s="10" t="s">
        <v>88</v>
      </c>
      <c r="M126" s="10" t="s">
        <v>88</v>
      </c>
      <c r="N126" t="s">
        <v>88</v>
      </c>
      <c r="O126" t="s">
        <v>88</v>
      </c>
      <c r="P126" t="s">
        <v>88</v>
      </c>
      <c r="Q126">
        <v>372</v>
      </c>
    </row>
    <row r="127" spans="1:17" ht="72.5" x14ac:dyDescent="0.35">
      <c r="A127" t="s">
        <v>129</v>
      </c>
      <c r="B127" s="21" t="s">
        <v>407</v>
      </c>
      <c r="C127" s="21" t="s">
        <v>412</v>
      </c>
      <c r="D127" t="s">
        <v>406</v>
      </c>
      <c r="E127" s="10" t="s">
        <v>593</v>
      </c>
      <c r="F127" s="10" t="s">
        <v>898</v>
      </c>
      <c r="G127" t="s">
        <v>622</v>
      </c>
      <c r="H127" t="s">
        <v>4814</v>
      </c>
      <c r="I127" t="s">
        <v>4815</v>
      </c>
      <c r="J127" s="10" t="s">
        <v>361</v>
      </c>
      <c r="K127" s="10" t="s">
        <v>361</v>
      </c>
      <c r="L127" s="10" t="s">
        <v>88</v>
      </c>
      <c r="M127" s="10" t="s">
        <v>88</v>
      </c>
      <c r="N127" t="s">
        <v>88</v>
      </c>
      <c r="O127" t="s">
        <v>88</v>
      </c>
      <c r="P127" t="s">
        <v>88</v>
      </c>
      <c r="Q127">
        <v>372</v>
      </c>
    </row>
    <row r="128" spans="1:17" ht="29" x14ac:dyDescent="0.35">
      <c r="A128" t="s">
        <v>129</v>
      </c>
      <c r="B128" s="21" t="s">
        <v>407</v>
      </c>
      <c r="C128" s="21" t="s">
        <v>412</v>
      </c>
      <c r="D128" t="s">
        <v>406</v>
      </c>
      <c r="E128" s="10" t="s">
        <v>2998</v>
      </c>
      <c r="F128" s="10" t="s">
        <v>899</v>
      </c>
      <c r="G128" t="s">
        <v>425</v>
      </c>
      <c r="H128" t="s">
        <v>4820</v>
      </c>
      <c r="I128" t="s">
        <v>4821</v>
      </c>
      <c r="J128" s="10" t="s">
        <v>361</v>
      </c>
      <c r="K128" s="10" t="s">
        <v>361</v>
      </c>
      <c r="L128" s="10" t="s">
        <v>88</v>
      </c>
      <c r="M128" s="10" t="s">
        <v>88</v>
      </c>
      <c r="N128" t="s">
        <v>88</v>
      </c>
      <c r="O128" t="s">
        <v>88</v>
      </c>
      <c r="P128" t="s">
        <v>88</v>
      </c>
      <c r="Q128">
        <v>373</v>
      </c>
    </row>
    <row r="129" spans="1:17" ht="43.5" x14ac:dyDescent="0.35">
      <c r="A129" t="s">
        <v>129</v>
      </c>
      <c r="B129" t="s">
        <v>412</v>
      </c>
      <c r="C129" t="s">
        <v>412</v>
      </c>
      <c r="D129" t="s">
        <v>406</v>
      </c>
      <c r="E129" s="10" t="s">
        <v>900</v>
      </c>
      <c r="F129" s="10" t="s">
        <v>901</v>
      </c>
      <c r="G129" t="s">
        <v>559</v>
      </c>
      <c r="H129" t="s">
        <v>4808</v>
      </c>
      <c r="I129" t="s">
        <v>4807</v>
      </c>
      <c r="J129" s="10" t="s">
        <v>361</v>
      </c>
      <c r="K129" s="10" t="s">
        <v>361</v>
      </c>
      <c r="L129" s="10" t="s">
        <v>88</v>
      </c>
      <c r="M129" s="10" t="s">
        <v>88</v>
      </c>
      <c r="N129" t="s">
        <v>88</v>
      </c>
      <c r="O129" t="s">
        <v>88</v>
      </c>
      <c r="P129" t="s">
        <v>88</v>
      </c>
      <c r="Q129">
        <v>374</v>
      </c>
    </row>
    <row r="130" spans="1:17" ht="43.5" x14ac:dyDescent="0.35">
      <c r="A130" t="s">
        <v>129</v>
      </c>
      <c r="B130" t="s">
        <v>412</v>
      </c>
      <c r="C130" t="s">
        <v>412</v>
      </c>
      <c r="D130" t="s">
        <v>406</v>
      </c>
      <c r="E130" s="10" t="s">
        <v>902</v>
      </c>
      <c r="F130" s="10" t="s">
        <v>903</v>
      </c>
      <c r="G130" t="s">
        <v>415</v>
      </c>
      <c r="H130" t="s">
        <v>4808</v>
      </c>
      <c r="I130" t="s">
        <v>4807</v>
      </c>
      <c r="J130" s="10" t="s">
        <v>361</v>
      </c>
      <c r="K130" s="10" t="s">
        <v>361</v>
      </c>
      <c r="L130" s="10" t="s">
        <v>88</v>
      </c>
      <c r="M130" s="10" t="s">
        <v>88</v>
      </c>
      <c r="N130" t="s">
        <v>88</v>
      </c>
      <c r="O130" t="s">
        <v>88</v>
      </c>
      <c r="P130" t="s">
        <v>88</v>
      </c>
      <c r="Q130">
        <v>375</v>
      </c>
    </row>
    <row r="131" spans="1:17" ht="29" x14ac:dyDescent="0.35">
      <c r="A131" t="s">
        <v>129</v>
      </c>
      <c r="B131" t="s">
        <v>412</v>
      </c>
      <c r="C131" t="s">
        <v>412</v>
      </c>
      <c r="D131" t="s">
        <v>406</v>
      </c>
      <c r="E131" s="10" t="s">
        <v>904</v>
      </c>
      <c r="F131" t="s">
        <v>905</v>
      </c>
      <c r="G131" t="s">
        <v>625</v>
      </c>
      <c r="H131" t="s">
        <v>4825</v>
      </c>
      <c r="I131" t="s">
        <v>4826</v>
      </c>
      <c r="J131" s="10" t="s">
        <v>361</v>
      </c>
      <c r="K131" s="10" t="s">
        <v>361</v>
      </c>
      <c r="L131" s="10" t="s">
        <v>88</v>
      </c>
      <c r="M131" s="10" t="s">
        <v>88</v>
      </c>
      <c r="N131" t="s">
        <v>88</v>
      </c>
      <c r="O131" t="s">
        <v>88</v>
      </c>
      <c r="P131" t="s">
        <v>88</v>
      </c>
      <c r="Q131">
        <v>375</v>
      </c>
    </row>
    <row r="132" spans="1:17" ht="43.5" x14ac:dyDescent="0.35">
      <c r="A132" t="s">
        <v>129</v>
      </c>
      <c r="B132" t="s">
        <v>412</v>
      </c>
      <c r="C132" t="s">
        <v>412</v>
      </c>
      <c r="D132" t="s">
        <v>406</v>
      </c>
      <c r="E132" s="10" t="s">
        <v>906</v>
      </c>
      <c r="F132" s="10" t="s">
        <v>907</v>
      </c>
      <c r="G132" t="s">
        <v>432</v>
      </c>
      <c r="H132" t="s">
        <v>4811</v>
      </c>
      <c r="I132" t="s">
        <v>4812</v>
      </c>
      <c r="J132" s="10" t="s">
        <v>361</v>
      </c>
      <c r="K132" s="10" t="s">
        <v>361</v>
      </c>
      <c r="L132" s="10" t="s">
        <v>88</v>
      </c>
      <c r="M132" s="10" t="s">
        <v>88</v>
      </c>
      <c r="N132" t="s">
        <v>88</v>
      </c>
      <c r="O132" t="s">
        <v>88</v>
      </c>
      <c r="P132" t="s">
        <v>88</v>
      </c>
      <c r="Q132">
        <v>376</v>
      </c>
    </row>
    <row r="133" spans="1:17" ht="29" x14ac:dyDescent="0.35">
      <c r="A133" t="s">
        <v>129</v>
      </c>
      <c r="B133" t="s">
        <v>412</v>
      </c>
      <c r="C133" t="s">
        <v>412</v>
      </c>
      <c r="D133" t="s">
        <v>406</v>
      </c>
      <c r="E133" s="10" t="s">
        <v>908</v>
      </c>
      <c r="F133" s="10" t="s">
        <v>909</v>
      </c>
      <c r="G133" t="s">
        <v>561</v>
      </c>
      <c r="H133" t="s">
        <v>4811</v>
      </c>
      <c r="I133" t="s">
        <v>4812</v>
      </c>
      <c r="J133" s="10" t="s">
        <v>361</v>
      </c>
      <c r="K133" s="10" t="s">
        <v>361</v>
      </c>
      <c r="L133" s="10" t="s">
        <v>88</v>
      </c>
      <c r="M133" s="10" t="s">
        <v>88</v>
      </c>
      <c r="N133" t="s">
        <v>88</v>
      </c>
      <c r="O133" t="s">
        <v>88</v>
      </c>
      <c r="P133" t="s">
        <v>88</v>
      </c>
      <c r="Q133">
        <v>376</v>
      </c>
    </row>
    <row r="134" spans="1:17" ht="43.5" x14ac:dyDescent="0.35">
      <c r="A134" t="s">
        <v>129</v>
      </c>
      <c r="B134" t="s">
        <v>412</v>
      </c>
      <c r="C134" t="s">
        <v>412</v>
      </c>
      <c r="D134" t="s">
        <v>406</v>
      </c>
      <c r="E134" s="10" t="s">
        <v>3203</v>
      </c>
      <c r="F134" s="10" t="s">
        <v>3204</v>
      </c>
      <c r="G134" t="s">
        <v>432</v>
      </c>
      <c r="H134" t="s">
        <v>4811</v>
      </c>
      <c r="I134" t="s">
        <v>4812</v>
      </c>
      <c r="J134" s="10" t="s">
        <v>361</v>
      </c>
      <c r="K134" s="10" t="s">
        <v>361</v>
      </c>
      <c r="L134" s="10" t="s">
        <v>88</v>
      </c>
      <c r="M134" s="10" t="s">
        <v>88</v>
      </c>
      <c r="N134" t="s">
        <v>88</v>
      </c>
      <c r="O134" t="s">
        <v>88</v>
      </c>
      <c r="P134" t="s">
        <v>88</v>
      </c>
      <c r="Q134">
        <v>377</v>
      </c>
    </row>
    <row r="135" spans="1:17" ht="58" x14ac:dyDescent="0.35">
      <c r="A135" t="s">
        <v>129</v>
      </c>
      <c r="B135" t="s">
        <v>412</v>
      </c>
      <c r="C135" t="s">
        <v>412</v>
      </c>
      <c r="D135" t="s">
        <v>406</v>
      </c>
      <c r="E135" s="10" t="s">
        <v>910</v>
      </c>
      <c r="F135" s="10" t="s">
        <v>911</v>
      </c>
      <c r="G135" t="s">
        <v>451</v>
      </c>
      <c r="H135" t="s">
        <v>4814</v>
      </c>
      <c r="I135" t="s">
        <v>4815</v>
      </c>
      <c r="J135" s="10" t="s">
        <v>361</v>
      </c>
      <c r="K135" s="10" t="s">
        <v>361</v>
      </c>
      <c r="L135" s="10" t="s">
        <v>88</v>
      </c>
      <c r="M135" s="10" t="s">
        <v>88</v>
      </c>
      <c r="N135" t="s">
        <v>88</v>
      </c>
      <c r="O135" t="s">
        <v>88</v>
      </c>
      <c r="P135" t="s">
        <v>88</v>
      </c>
      <c r="Q135">
        <v>377</v>
      </c>
    </row>
    <row r="136" spans="1:17" ht="43.5" x14ac:dyDescent="0.35">
      <c r="A136" t="s">
        <v>129</v>
      </c>
      <c r="B136" t="s">
        <v>412</v>
      </c>
      <c r="C136" t="s">
        <v>412</v>
      </c>
      <c r="D136" t="s">
        <v>406</v>
      </c>
      <c r="E136" s="10" t="s">
        <v>912</v>
      </c>
      <c r="F136" s="10" t="s">
        <v>913</v>
      </c>
      <c r="G136" t="s">
        <v>418</v>
      </c>
      <c r="H136" t="s">
        <v>4820</v>
      </c>
      <c r="I136" t="s">
        <v>4821</v>
      </c>
      <c r="J136" s="10" t="s">
        <v>361</v>
      </c>
      <c r="K136" s="10" t="s">
        <v>361</v>
      </c>
      <c r="L136" s="10" t="s">
        <v>88</v>
      </c>
      <c r="M136" s="10" t="s">
        <v>88</v>
      </c>
      <c r="N136" t="s">
        <v>88</v>
      </c>
      <c r="O136" t="s">
        <v>88</v>
      </c>
      <c r="P136" t="s">
        <v>88</v>
      </c>
      <c r="Q136">
        <v>379</v>
      </c>
    </row>
    <row r="137" spans="1:17" ht="159.5" x14ac:dyDescent="0.35">
      <c r="A137" t="s">
        <v>129</v>
      </c>
      <c r="B137" t="s">
        <v>412</v>
      </c>
      <c r="C137" t="s">
        <v>412</v>
      </c>
      <c r="D137" t="s">
        <v>421</v>
      </c>
      <c r="E137" s="10" t="s">
        <v>644</v>
      </c>
      <c r="F137" s="10" t="s">
        <v>914</v>
      </c>
      <c r="G137" t="s">
        <v>566</v>
      </c>
      <c r="H137" t="s">
        <v>4808</v>
      </c>
      <c r="I137" t="s">
        <v>4807</v>
      </c>
      <c r="J137" s="10" t="s">
        <v>361</v>
      </c>
      <c r="K137" s="10" t="s">
        <v>361</v>
      </c>
      <c r="L137" s="10" t="s">
        <v>88</v>
      </c>
      <c r="M137" s="10" t="s">
        <v>88</v>
      </c>
      <c r="N137" t="s">
        <v>88</v>
      </c>
      <c r="O137" t="s">
        <v>88</v>
      </c>
      <c r="P137" t="s">
        <v>88</v>
      </c>
      <c r="Q137">
        <v>380</v>
      </c>
    </row>
    <row r="138" spans="1:17" ht="29" x14ac:dyDescent="0.35">
      <c r="A138" t="s">
        <v>129</v>
      </c>
      <c r="B138" t="s">
        <v>412</v>
      </c>
      <c r="C138" t="s">
        <v>412</v>
      </c>
      <c r="D138" t="s">
        <v>406</v>
      </c>
      <c r="E138" s="10" t="s">
        <v>915</v>
      </c>
      <c r="F138" t="s">
        <v>916</v>
      </c>
      <c r="G138" t="s">
        <v>435</v>
      </c>
      <c r="H138" t="s">
        <v>4813</v>
      </c>
      <c r="I138" t="s">
        <v>4806</v>
      </c>
      <c r="J138" s="10" t="s">
        <v>361</v>
      </c>
      <c r="K138" s="10" t="s">
        <v>360</v>
      </c>
      <c r="L138" s="10" t="s">
        <v>88</v>
      </c>
      <c r="M138" s="10" t="s">
        <v>88</v>
      </c>
      <c r="N138" t="s">
        <v>88</v>
      </c>
      <c r="O138" t="s">
        <v>88</v>
      </c>
      <c r="P138" t="s">
        <v>88</v>
      </c>
      <c r="Q138">
        <v>380</v>
      </c>
    </row>
    <row r="139" spans="1:17" ht="275.5" x14ac:dyDescent="0.35">
      <c r="A139" t="s">
        <v>129</v>
      </c>
      <c r="B139" t="s">
        <v>412</v>
      </c>
      <c r="C139" t="s">
        <v>412</v>
      </c>
      <c r="D139" t="s">
        <v>406</v>
      </c>
      <c r="E139" s="10" t="s">
        <v>917</v>
      </c>
      <c r="F139" s="10" t="s">
        <v>918</v>
      </c>
      <c r="G139" t="s">
        <v>418</v>
      </c>
      <c r="H139" t="s">
        <v>4820</v>
      </c>
      <c r="I139" t="s">
        <v>4821</v>
      </c>
      <c r="J139" s="10" t="s">
        <v>361</v>
      </c>
      <c r="K139" s="10" t="s">
        <v>361</v>
      </c>
      <c r="L139" s="10" t="s">
        <v>88</v>
      </c>
      <c r="M139" s="10" t="s">
        <v>88</v>
      </c>
      <c r="N139" t="s">
        <v>88</v>
      </c>
      <c r="O139" t="s">
        <v>88</v>
      </c>
      <c r="P139" t="s">
        <v>88</v>
      </c>
      <c r="Q139">
        <v>382</v>
      </c>
    </row>
    <row r="140" spans="1:17" ht="29" x14ac:dyDescent="0.35">
      <c r="A140" t="s">
        <v>129</v>
      </c>
      <c r="B140" t="s">
        <v>442</v>
      </c>
      <c r="C140" t="s">
        <v>442</v>
      </c>
      <c r="D140" t="s">
        <v>421</v>
      </c>
      <c r="E140" s="10" t="s">
        <v>919</v>
      </c>
      <c r="F140" s="10" t="s">
        <v>920</v>
      </c>
      <c r="G140" t="s">
        <v>934</v>
      </c>
      <c r="H140" t="s">
        <v>5155</v>
      </c>
      <c r="I140" t="s">
        <v>88</v>
      </c>
      <c r="J140" s="10" t="s">
        <v>361</v>
      </c>
      <c r="K140" s="10" t="s">
        <v>360</v>
      </c>
      <c r="L140" s="10" t="s">
        <v>88</v>
      </c>
      <c r="M140" s="10" t="s">
        <v>88</v>
      </c>
      <c r="N140" t="s">
        <v>88</v>
      </c>
      <c r="O140" t="s">
        <v>88</v>
      </c>
      <c r="P140" t="s">
        <v>88</v>
      </c>
      <c r="Q140">
        <v>394</v>
      </c>
    </row>
    <row r="141" spans="1:17" ht="58" x14ac:dyDescent="0.35">
      <c r="A141" t="s">
        <v>129</v>
      </c>
      <c r="B141" t="s">
        <v>442</v>
      </c>
      <c r="C141" t="s">
        <v>442</v>
      </c>
      <c r="D141" t="s">
        <v>421</v>
      </c>
      <c r="E141" s="10" t="s">
        <v>921</v>
      </c>
      <c r="F141" s="10" t="s">
        <v>922</v>
      </c>
      <c r="G141" t="s">
        <v>934</v>
      </c>
      <c r="H141" t="s">
        <v>4811</v>
      </c>
      <c r="I141" t="s">
        <v>4812</v>
      </c>
      <c r="J141" s="10" t="s">
        <v>361</v>
      </c>
      <c r="K141" s="10" t="s">
        <v>360</v>
      </c>
      <c r="L141" s="10" t="s">
        <v>88</v>
      </c>
      <c r="M141" s="10" t="s">
        <v>88</v>
      </c>
      <c r="N141" t="s">
        <v>88</v>
      </c>
      <c r="O141" t="s">
        <v>88</v>
      </c>
      <c r="P141" t="s">
        <v>88</v>
      </c>
      <c r="Q141">
        <v>396</v>
      </c>
    </row>
    <row r="142" spans="1:17" ht="58" x14ac:dyDescent="0.35">
      <c r="A142" t="s">
        <v>129</v>
      </c>
      <c r="B142" t="s">
        <v>442</v>
      </c>
      <c r="C142" t="s">
        <v>442</v>
      </c>
      <c r="D142" t="s">
        <v>421</v>
      </c>
      <c r="E142" s="10" t="s">
        <v>643</v>
      </c>
      <c r="F142" s="10" t="s">
        <v>923</v>
      </c>
      <c r="G142" t="s">
        <v>563</v>
      </c>
      <c r="H142" t="s">
        <v>4808</v>
      </c>
      <c r="I142" t="s">
        <v>4807</v>
      </c>
      <c r="J142" s="10" t="s">
        <v>361</v>
      </c>
      <c r="K142" s="10" t="s">
        <v>360</v>
      </c>
      <c r="L142" s="10" t="s">
        <v>88</v>
      </c>
      <c r="M142" s="10" t="s">
        <v>88</v>
      </c>
      <c r="N142" t="s">
        <v>88</v>
      </c>
      <c r="O142" t="s">
        <v>88</v>
      </c>
      <c r="P142" t="s">
        <v>88</v>
      </c>
      <c r="Q142">
        <v>397</v>
      </c>
    </row>
    <row r="143" spans="1:17" ht="72.5" x14ac:dyDescent="0.35">
      <c r="A143" t="s">
        <v>129</v>
      </c>
      <c r="B143" t="s">
        <v>442</v>
      </c>
      <c r="C143" t="s">
        <v>442</v>
      </c>
      <c r="D143" t="s">
        <v>406</v>
      </c>
      <c r="E143" s="10" t="s">
        <v>924</v>
      </c>
      <c r="F143" s="10" t="s">
        <v>925</v>
      </c>
      <c r="G143" t="s">
        <v>810</v>
      </c>
      <c r="H143" t="s">
        <v>5155</v>
      </c>
      <c r="I143" t="s">
        <v>88</v>
      </c>
      <c r="J143" s="10" t="s">
        <v>361</v>
      </c>
      <c r="K143" s="10" t="s">
        <v>361</v>
      </c>
      <c r="L143" s="10" t="s">
        <v>88</v>
      </c>
      <c r="M143" s="10" t="s">
        <v>88</v>
      </c>
      <c r="N143" t="s">
        <v>88</v>
      </c>
      <c r="O143" t="s">
        <v>88</v>
      </c>
      <c r="P143" t="s">
        <v>88</v>
      </c>
      <c r="Q143">
        <v>398</v>
      </c>
    </row>
    <row r="144" spans="1:17" ht="72.5" x14ac:dyDescent="0.35">
      <c r="A144" t="s">
        <v>129</v>
      </c>
      <c r="B144" t="s">
        <v>442</v>
      </c>
      <c r="C144" t="s">
        <v>442</v>
      </c>
      <c r="D144" t="s">
        <v>406</v>
      </c>
      <c r="E144" s="10" t="s">
        <v>926</v>
      </c>
      <c r="F144" s="10" t="s">
        <v>927</v>
      </c>
      <c r="G144" t="s">
        <v>936</v>
      </c>
      <c r="H144" t="s">
        <v>5155</v>
      </c>
      <c r="I144" t="s">
        <v>88</v>
      </c>
      <c r="J144" s="10" t="s">
        <v>361</v>
      </c>
      <c r="K144" s="10" t="s">
        <v>361</v>
      </c>
      <c r="L144" s="10" t="s">
        <v>88</v>
      </c>
      <c r="M144" s="10" t="s">
        <v>88</v>
      </c>
      <c r="N144" t="s">
        <v>88</v>
      </c>
      <c r="O144" t="s">
        <v>88</v>
      </c>
      <c r="P144" t="s">
        <v>88</v>
      </c>
      <c r="Q144">
        <v>398</v>
      </c>
    </row>
    <row r="145" spans="1:17" x14ac:dyDescent="0.35">
      <c r="A145" t="s">
        <v>129</v>
      </c>
      <c r="B145" t="s">
        <v>3062</v>
      </c>
      <c r="C145" t="s">
        <v>442</v>
      </c>
      <c r="D145" t="s">
        <v>406</v>
      </c>
      <c r="E145" s="10" t="s">
        <v>928</v>
      </c>
      <c r="F145" t="s">
        <v>929</v>
      </c>
      <c r="G145" t="s">
        <v>453</v>
      </c>
      <c r="H145" t="s">
        <v>5155</v>
      </c>
      <c r="I145" t="s">
        <v>88</v>
      </c>
      <c r="J145" s="10" t="s">
        <v>361</v>
      </c>
      <c r="K145" s="10" t="s">
        <v>361</v>
      </c>
      <c r="L145" s="10" t="s">
        <v>88</v>
      </c>
      <c r="M145" s="10" t="s">
        <v>88</v>
      </c>
      <c r="N145" t="s">
        <v>88</v>
      </c>
      <c r="O145" t="s">
        <v>88</v>
      </c>
      <c r="P145" t="s">
        <v>88</v>
      </c>
      <c r="Q145">
        <v>398</v>
      </c>
    </row>
    <row r="146" spans="1:17" ht="174" x14ac:dyDescent="0.35">
      <c r="A146" t="s">
        <v>129</v>
      </c>
      <c r="B146" t="s">
        <v>3062</v>
      </c>
      <c r="C146" t="s">
        <v>3062</v>
      </c>
      <c r="D146" t="s">
        <v>421</v>
      </c>
      <c r="E146" s="10" t="s">
        <v>930</v>
      </c>
      <c r="F146" s="10" t="s">
        <v>931</v>
      </c>
      <c r="G146" t="s">
        <v>3497</v>
      </c>
      <c r="H146" t="s">
        <v>5155</v>
      </c>
      <c r="I146" s="10" t="s">
        <v>88</v>
      </c>
      <c r="J146" s="10" t="s">
        <v>361</v>
      </c>
      <c r="K146" s="10" t="s">
        <v>360</v>
      </c>
      <c r="L146" s="10" t="s">
        <v>88</v>
      </c>
      <c r="M146" s="10" t="s">
        <v>88</v>
      </c>
      <c r="N146" t="s">
        <v>88</v>
      </c>
      <c r="O146" t="s">
        <v>88</v>
      </c>
      <c r="P146" t="s">
        <v>88</v>
      </c>
      <c r="Q146">
        <v>399</v>
      </c>
    </row>
    <row r="147" spans="1:17" ht="29" x14ac:dyDescent="0.35">
      <c r="A147" t="s">
        <v>129</v>
      </c>
      <c r="B147" t="s">
        <v>3062</v>
      </c>
      <c r="C147" t="s">
        <v>442</v>
      </c>
      <c r="D147" t="s">
        <v>421</v>
      </c>
      <c r="E147" s="10" t="s">
        <v>932</v>
      </c>
      <c r="F147" s="10" t="s">
        <v>933</v>
      </c>
      <c r="G147" t="s">
        <v>935</v>
      </c>
      <c r="H147" t="s">
        <v>5155</v>
      </c>
      <c r="I147" t="s">
        <v>88</v>
      </c>
      <c r="J147" s="10" t="s">
        <v>361</v>
      </c>
      <c r="K147" s="10" t="s">
        <v>361</v>
      </c>
      <c r="L147" s="10" t="s">
        <v>88</v>
      </c>
      <c r="M147" s="10" t="s">
        <v>88</v>
      </c>
      <c r="N147" t="s">
        <v>88</v>
      </c>
      <c r="O147" t="s">
        <v>88</v>
      </c>
      <c r="P147" t="s">
        <v>88</v>
      </c>
      <c r="Q147">
        <v>399</v>
      </c>
    </row>
    <row r="148" spans="1:17" s="21" customFormat="1" ht="121.5" customHeight="1" x14ac:dyDescent="0.35">
      <c r="A148" s="21" t="s">
        <v>135</v>
      </c>
      <c r="B148" s="21" t="s">
        <v>407</v>
      </c>
      <c r="C148" s="21" t="s">
        <v>412</v>
      </c>
      <c r="D148" s="21" t="s">
        <v>406</v>
      </c>
      <c r="E148" s="22" t="s">
        <v>947</v>
      </c>
      <c r="F148" s="22" t="s">
        <v>948</v>
      </c>
      <c r="G148" s="21" t="s">
        <v>559</v>
      </c>
      <c r="H148" s="21" t="s">
        <v>4827</v>
      </c>
      <c r="I148" s="21" t="s">
        <v>4823</v>
      </c>
      <c r="J148" s="22" t="s">
        <v>361</v>
      </c>
      <c r="K148" s="22" t="s">
        <v>361</v>
      </c>
      <c r="L148" s="22" t="s">
        <v>88</v>
      </c>
      <c r="M148" s="22" t="s">
        <v>88</v>
      </c>
      <c r="N148" s="21" t="s">
        <v>88</v>
      </c>
      <c r="O148" s="21" t="s">
        <v>88</v>
      </c>
      <c r="P148" s="21" t="s">
        <v>88</v>
      </c>
      <c r="Q148" s="21">
        <v>230</v>
      </c>
    </row>
    <row r="149" spans="1:17" ht="101.5" x14ac:dyDescent="0.35">
      <c r="A149" t="s">
        <v>135</v>
      </c>
      <c r="B149" s="21" t="s">
        <v>407</v>
      </c>
      <c r="C149" s="21" t="s">
        <v>407</v>
      </c>
      <c r="D149" t="s">
        <v>406</v>
      </c>
      <c r="E149" s="10" t="s">
        <v>638</v>
      </c>
      <c r="F149" s="10" t="s">
        <v>949</v>
      </c>
      <c r="G149" t="s">
        <v>657</v>
      </c>
      <c r="H149" s="21" t="s">
        <v>4808</v>
      </c>
      <c r="I149" s="21" t="s">
        <v>4807</v>
      </c>
      <c r="J149" s="10" t="s">
        <v>361</v>
      </c>
      <c r="K149" s="10" t="s">
        <v>361</v>
      </c>
      <c r="L149" s="10" t="s">
        <v>88</v>
      </c>
      <c r="M149" s="10" t="s">
        <v>88</v>
      </c>
      <c r="N149" t="s">
        <v>88</v>
      </c>
      <c r="O149" t="s">
        <v>88</v>
      </c>
      <c r="P149" t="s">
        <v>88</v>
      </c>
      <c r="Q149">
        <v>230</v>
      </c>
    </row>
    <row r="150" spans="1:17" ht="29" x14ac:dyDescent="0.35">
      <c r="A150" t="s">
        <v>135</v>
      </c>
      <c r="B150" t="s">
        <v>412</v>
      </c>
      <c r="C150" t="s">
        <v>412</v>
      </c>
      <c r="D150" t="s">
        <v>406</v>
      </c>
      <c r="E150" s="10" t="s">
        <v>950</v>
      </c>
      <c r="F150" s="10" t="s">
        <v>951</v>
      </c>
      <c r="G150" t="s">
        <v>425</v>
      </c>
      <c r="H150" t="s">
        <v>4820</v>
      </c>
      <c r="I150" t="s">
        <v>4821</v>
      </c>
      <c r="J150" s="10" t="s">
        <v>361</v>
      </c>
      <c r="K150" s="10" t="s">
        <v>361</v>
      </c>
      <c r="L150" s="10" t="s">
        <v>88</v>
      </c>
      <c r="M150" s="10" t="s">
        <v>88</v>
      </c>
      <c r="N150" t="s">
        <v>88</v>
      </c>
      <c r="O150" t="s">
        <v>88</v>
      </c>
      <c r="P150" t="s">
        <v>88</v>
      </c>
      <c r="Q150">
        <v>231</v>
      </c>
    </row>
    <row r="151" spans="1:17" ht="72.5" x14ac:dyDescent="0.35">
      <c r="A151" t="s">
        <v>135</v>
      </c>
      <c r="B151" t="s">
        <v>412</v>
      </c>
      <c r="C151" t="s">
        <v>412</v>
      </c>
      <c r="D151" t="s">
        <v>406</v>
      </c>
      <c r="E151" s="10" t="s">
        <v>651</v>
      </c>
      <c r="F151" s="10" t="s">
        <v>962</v>
      </c>
      <c r="G151" t="s">
        <v>418</v>
      </c>
      <c r="H151" s="21" t="s">
        <v>4820</v>
      </c>
      <c r="I151" s="21" t="s">
        <v>4821</v>
      </c>
      <c r="J151" s="10" t="s">
        <v>361</v>
      </c>
      <c r="K151" s="10" t="s">
        <v>361</v>
      </c>
      <c r="L151" s="10" t="s">
        <v>88</v>
      </c>
      <c r="M151" s="10" t="s">
        <v>88</v>
      </c>
      <c r="N151" t="s">
        <v>88</v>
      </c>
      <c r="O151" t="s">
        <v>88</v>
      </c>
      <c r="P151" t="s">
        <v>88</v>
      </c>
      <c r="Q151">
        <v>231</v>
      </c>
    </row>
    <row r="152" spans="1:17" ht="58" x14ac:dyDescent="0.35">
      <c r="A152" t="s">
        <v>135</v>
      </c>
      <c r="B152" t="s">
        <v>412</v>
      </c>
      <c r="C152" t="s">
        <v>412</v>
      </c>
      <c r="D152" t="s">
        <v>421</v>
      </c>
      <c r="E152" s="10" t="s">
        <v>952</v>
      </c>
      <c r="F152" s="10" t="s">
        <v>953</v>
      </c>
      <c r="G152" t="s">
        <v>449</v>
      </c>
      <c r="H152" s="21" t="s">
        <v>4811</v>
      </c>
      <c r="I152" s="21" t="s">
        <v>4812</v>
      </c>
      <c r="J152" s="10" t="s">
        <v>361</v>
      </c>
      <c r="K152" s="10" t="s">
        <v>361</v>
      </c>
      <c r="L152" s="10" t="s">
        <v>88</v>
      </c>
      <c r="M152" s="10" t="s">
        <v>88</v>
      </c>
      <c r="N152" t="s">
        <v>88</v>
      </c>
      <c r="O152" t="s">
        <v>88</v>
      </c>
      <c r="P152" t="s">
        <v>88</v>
      </c>
      <c r="Q152">
        <v>232</v>
      </c>
    </row>
    <row r="153" spans="1:17" ht="87" x14ac:dyDescent="0.35">
      <c r="A153" t="s">
        <v>135</v>
      </c>
      <c r="B153" t="s">
        <v>412</v>
      </c>
      <c r="C153" t="s">
        <v>412</v>
      </c>
      <c r="D153" t="s">
        <v>421</v>
      </c>
      <c r="E153" s="10" t="s">
        <v>644</v>
      </c>
      <c r="F153" s="10" t="s">
        <v>954</v>
      </c>
      <c r="G153" t="s">
        <v>566</v>
      </c>
      <c r="H153" s="21" t="s">
        <v>4808</v>
      </c>
      <c r="I153" s="21" t="s">
        <v>4807</v>
      </c>
      <c r="J153" s="10" t="s">
        <v>361</v>
      </c>
      <c r="K153" s="10" t="s">
        <v>361</v>
      </c>
      <c r="L153" s="10" t="s">
        <v>88</v>
      </c>
      <c r="M153" s="10" t="s">
        <v>88</v>
      </c>
      <c r="N153" t="s">
        <v>88</v>
      </c>
      <c r="O153" t="s">
        <v>88</v>
      </c>
      <c r="P153" t="s">
        <v>88</v>
      </c>
      <c r="Q153">
        <v>233</v>
      </c>
    </row>
    <row r="154" spans="1:17" ht="58" x14ac:dyDescent="0.35">
      <c r="A154" t="s">
        <v>135</v>
      </c>
      <c r="B154" t="s">
        <v>412</v>
      </c>
      <c r="C154" t="s">
        <v>412</v>
      </c>
      <c r="D154" t="s">
        <v>421</v>
      </c>
      <c r="E154" s="10" t="s">
        <v>955</v>
      </c>
      <c r="F154" s="10" t="s">
        <v>956</v>
      </c>
      <c r="G154" t="s">
        <v>961</v>
      </c>
      <c r="H154" t="s">
        <v>4811</v>
      </c>
      <c r="I154" t="s">
        <v>4812</v>
      </c>
      <c r="J154" s="10" t="s">
        <v>361</v>
      </c>
      <c r="K154" s="10" t="s">
        <v>361</v>
      </c>
      <c r="L154" s="10" t="s">
        <v>88</v>
      </c>
      <c r="M154" s="10" t="s">
        <v>88</v>
      </c>
      <c r="N154" t="s">
        <v>88</v>
      </c>
      <c r="O154" t="s">
        <v>88</v>
      </c>
      <c r="P154" t="s">
        <v>88</v>
      </c>
      <c r="Q154">
        <v>233</v>
      </c>
    </row>
    <row r="155" spans="1:17" ht="159.5" x14ac:dyDescent="0.35">
      <c r="A155" t="s">
        <v>135</v>
      </c>
      <c r="B155" t="s">
        <v>442</v>
      </c>
      <c r="C155" t="s">
        <v>442</v>
      </c>
      <c r="D155" t="s">
        <v>406</v>
      </c>
      <c r="E155" s="10" t="s">
        <v>957</v>
      </c>
      <c r="F155" s="10" t="s">
        <v>958</v>
      </c>
      <c r="G155" t="s">
        <v>453</v>
      </c>
      <c r="H155" t="s">
        <v>5155</v>
      </c>
      <c r="I155" s="21" t="s">
        <v>88</v>
      </c>
      <c r="J155" s="10" t="s">
        <v>361</v>
      </c>
      <c r="K155" s="10" t="s">
        <v>361</v>
      </c>
      <c r="L155" s="10" t="s">
        <v>88</v>
      </c>
      <c r="M155" s="10" t="s">
        <v>88</v>
      </c>
      <c r="N155" t="s">
        <v>88</v>
      </c>
      <c r="O155" t="s">
        <v>88</v>
      </c>
      <c r="P155" t="s">
        <v>88</v>
      </c>
      <c r="Q155">
        <v>234</v>
      </c>
    </row>
    <row r="156" spans="1:17" ht="72.5" x14ac:dyDescent="0.35">
      <c r="A156" t="s">
        <v>135</v>
      </c>
      <c r="B156" t="s">
        <v>3062</v>
      </c>
      <c r="C156" t="s">
        <v>3062</v>
      </c>
      <c r="D156" t="s">
        <v>421</v>
      </c>
      <c r="E156" s="10" t="s">
        <v>959</v>
      </c>
      <c r="F156" s="10" t="s">
        <v>960</v>
      </c>
      <c r="G156" t="s">
        <v>3497</v>
      </c>
      <c r="H156" t="s">
        <v>5155</v>
      </c>
      <c r="I156" s="10" t="s">
        <v>88</v>
      </c>
      <c r="J156" s="10" t="s">
        <v>361</v>
      </c>
      <c r="K156" s="10" t="s">
        <v>360</v>
      </c>
      <c r="L156" s="10" t="s">
        <v>88</v>
      </c>
      <c r="M156" s="10" t="s">
        <v>88</v>
      </c>
      <c r="N156" t="s">
        <v>88</v>
      </c>
      <c r="O156" t="s">
        <v>88</v>
      </c>
      <c r="P156" t="s">
        <v>88</v>
      </c>
      <c r="Q156">
        <v>235</v>
      </c>
    </row>
    <row r="157" spans="1:17" ht="50.15" customHeight="1" x14ac:dyDescent="0.35">
      <c r="A157" t="s">
        <v>141</v>
      </c>
      <c r="B157" s="21" t="s">
        <v>407</v>
      </c>
      <c r="C157" s="21" t="s">
        <v>412</v>
      </c>
      <c r="D157" t="s">
        <v>668</v>
      </c>
      <c r="E157" s="10" t="s">
        <v>980</v>
      </c>
      <c r="F157" s="10" t="s">
        <v>981</v>
      </c>
      <c r="G157" t="s">
        <v>1651</v>
      </c>
      <c r="H157" s="21" t="s">
        <v>4808</v>
      </c>
      <c r="I157" s="21" t="s">
        <v>4807</v>
      </c>
      <c r="J157" s="10" t="s">
        <v>361</v>
      </c>
      <c r="K157" s="10" t="s">
        <v>361</v>
      </c>
      <c r="L157" s="10" t="s">
        <v>88</v>
      </c>
      <c r="M157" s="10" t="s">
        <v>88</v>
      </c>
      <c r="N157" t="s">
        <v>88</v>
      </c>
      <c r="O157" t="s">
        <v>88</v>
      </c>
      <c r="P157" t="s">
        <v>88</v>
      </c>
      <c r="Q157">
        <v>212</v>
      </c>
    </row>
    <row r="158" spans="1:17" ht="101.5" x14ac:dyDescent="0.35">
      <c r="A158" t="s">
        <v>141</v>
      </c>
      <c r="B158" s="21" t="s">
        <v>407</v>
      </c>
      <c r="C158" s="21" t="s">
        <v>412</v>
      </c>
      <c r="D158" t="s">
        <v>668</v>
      </c>
      <c r="E158" s="10" t="s">
        <v>982</v>
      </c>
      <c r="F158" s="10" t="s">
        <v>983</v>
      </c>
      <c r="G158" t="s">
        <v>1651</v>
      </c>
      <c r="H158" s="21" t="s">
        <v>4808</v>
      </c>
      <c r="I158" s="21" t="s">
        <v>4807</v>
      </c>
      <c r="J158" s="10" t="s">
        <v>361</v>
      </c>
      <c r="K158" s="10" t="s">
        <v>361</v>
      </c>
      <c r="L158" s="10" t="s">
        <v>88</v>
      </c>
      <c r="M158" s="10" t="s">
        <v>88</v>
      </c>
      <c r="N158" t="s">
        <v>88</v>
      </c>
      <c r="O158" t="s">
        <v>88</v>
      </c>
      <c r="P158" t="s">
        <v>88</v>
      </c>
      <c r="Q158">
        <v>212</v>
      </c>
    </row>
    <row r="159" spans="1:17" ht="29" x14ac:dyDescent="0.35">
      <c r="A159" t="s">
        <v>141</v>
      </c>
      <c r="B159" s="21" t="s">
        <v>407</v>
      </c>
      <c r="C159" s="21" t="s">
        <v>412</v>
      </c>
      <c r="D159" t="s">
        <v>406</v>
      </c>
      <c r="E159" s="10" t="s">
        <v>984</v>
      </c>
      <c r="F159" s="10" t="s">
        <v>985</v>
      </c>
      <c r="G159" t="s">
        <v>622</v>
      </c>
      <c r="H159" t="s">
        <v>4814</v>
      </c>
      <c r="I159" t="s">
        <v>4815</v>
      </c>
      <c r="J159" s="10" t="s">
        <v>361</v>
      </c>
      <c r="K159" s="10" t="s">
        <v>361</v>
      </c>
      <c r="L159" s="10" t="s">
        <v>88</v>
      </c>
      <c r="M159" s="10" t="s">
        <v>88</v>
      </c>
      <c r="N159" t="s">
        <v>88</v>
      </c>
      <c r="O159" t="s">
        <v>88</v>
      </c>
      <c r="P159" t="s">
        <v>88</v>
      </c>
      <c r="Q159">
        <v>213</v>
      </c>
    </row>
    <row r="160" spans="1:17" ht="58" customHeight="1" x14ac:dyDescent="0.35">
      <c r="A160" t="s">
        <v>141</v>
      </c>
      <c r="B160" s="21" t="s">
        <v>407</v>
      </c>
      <c r="C160" s="21" t="s">
        <v>412</v>
      </c>
      <c r="D160" t="s">
        <v>421</v>
      </c>
      <c r="E160" s="10" t="s">
        <v>593</v>
      </c>
      <c r="F160" s="10" t="s">
        <v>986</v>
      </c>
      <c r="G160" t="s">
        <v>422</v>
      </c>
      <c r="H160" t="s">
        <v>4814</v>
      </c>
      <c r="I160" t="s">
        <v>4815</v>
      </c>
      <c r="J160" s="10" t="s">
        <v>361</v>
      </c>
      <c r="K160" s="10" t="s">
        <v>361</v>
      </c>
      <c r="L160" s="10" t="s">
        <v>88</v>
      </c>
      <c r="M160" s="10" t="s">
        <v>88</v>
      </c>
      <c r="N160" t="s">
        <v>88</v>
      </c>
      <c r="O160" t="s">
        <v>88</v>
      </c>
      <c r="P160" t="s">
        <v>88</v>
      </c>
      <c r="Q160">
        <v>213</v>
      </c>
    </row>
    <row r="161" spans="1:17" ht="43.5" x14ac:dyDescent="0.35">
      <c r="A161" t="s">
        <v>141</v>
      </c>
      <c r="B161" s="21" t="s">
        <v>407</v>
      </c>
      <c r="C161" s="21" t="s">
        <v>412</v>
      </c>
      <c r="D161" t="s">
        <v>406</v>
      </c>
      <c r="E161" s="10" t="s">
        <v>987</v>
      </c>
      <c r="F161" s="10" t="s">
        <v>988</v>
      </c>
      <c r="G161" t="s">
        <v>415</v>
      </c>
      <c r="H161" s="21" t="s">
        <v>4808</v>
      </c>
      <c r="I161" s="21" t="s">
        <v>4807</v>
      </c>
      <c r="J161" s="10" t="s">
        <v>361</v>
      </c>
      <c r="K161" s="10" t="s">
        <v>361</v>
      </c>
      <c r="L161" s="10" t="s">
        <v>88</v>
      </c>
      <c r="M161" s="10" t="s">
        <v>88</v>
      </c>
      <c r="N161" t="s">
        <v>88</v>
      </c>
      <c r="O161" t="s">
        <v>88</v>
      </c>
      <c r="P161" t="s">
        <v>88</v>
      </c>
      <c r="Q161">
        <v>214</v>
      </c>
    </row>
    <row r="162" spans="1:17" s="21" customFormat="1" x14ac:dyDescent="0.35">
      <c r="A162" s="21" t="s">
        <v>141</v>
      </c>
      <c r="B162" s="21" t="s">
        <v>407</v>
      </c>
      <c r="C162" s="21" t="s">
        <v>412</v>
      </c>
      <c r="D162" s="21" t="s">
        <v>406</v>
      </c>
      <c r="E162" s="22" t="s">
        <v>989</v>
      </c>
      <c r="F162" s="21" t="s">
        <v>990</v>
      </c>
      <c r="G162" s="21" t="s">
        <v>413</v>
      </c>
      <c r="H162" s="21" t="s">
        <v>4808</v>
      </c>
      <c r="I162" s="21" t="s">
        <v>4807</v>
      </c>
      <c r="J162" s="22" t="s">
        <v>361</v>
      </c>
      <c r="K162" s="22" t="s">
        <v>361</v>
      </c>
      <c r="L162" s="22" t="s">
        <v>88</v>
      </c>
      <c r="M162" s="22" t="s">
        <v>88</v>
      </c>
      <c r="N162" s="21" t="s">
        <v>88</v>
      </c>
      <c r="O162" s="21" t="s">
        <v>88</v>
      </c>
      <c r="P162" s="21" t="s">
        <v>88</v>
      </c>
      <c r="Q162" s="21">
        <v>214</v>
      </c>
    </row>
    <row r="163" spans="1:17" ht="30" customHeight="1" x14ac:dyDescent="0.35">
      <c r="A163" t="s">
        <v>141</v>
      </c>
      <c r="B163" t="s">
        <v>412</v>
      </c>
      <c r="C163" t="s">
        <v>412</v>
      </c>
      <c r="D163" t="s">
        <v>406</v>
      </c>
      <c r="E163" s="10" t="s">
        <v>991</v>
      </c>
      <c r="F163" s="10" t="s">
        <v>992</v>
      </c>
      <c r="G163" t="s">
        <v>559</v>
      </c>
      <c r="H163" s="21" t="s">
        <v>4808</v>
      </c>
      <c r="I163" s="21" t="s">
        <v>4807</v>
      </c>
      <c r="J163" s="10" t="s">
        <v>361</v>
      </c>
      <c r="K163" s="10" t="s">
        <v>361</v>
      </c>
      <c r="L163" s="10" t="s">
        <v>88</v>
      </c>
      <c r="M163" s="10" t="s">
        <v>88</v>
      </c>
      <c r="N163" t="s">
        <v>88</v>
      </c>
      <c r="O163" t="s">
        <v>88</v>
      </c>
      <c r="P163" t="s">
        <v>88</v>
      </c>
      <c r="Q163">
        <v>215</v>
      </c>
    </row>
    <row r="164" spans="1:17" ht="72.5" x14ac:dyDescent="0.35">
      <c r="A164" t="s">
        <v>141</v>
      </c>
      <c r="B164" t="s">
        <v>412</v>
      </c>
      <c r="C164" t="s">
        <v>412</v>
      </c>
      <c r="D164" t="s">
        <v>406</v>
      </c>
      <c r="E164" s="10" t="s">
        <v>993</v>
      </c>
      <c r="F164" s="10" t="s">
        <v>994</v>
      </c>
      <c r="G164" t="s">
        <v>625</v>
      </c>
      <c r="H164" t="s">
        <v>4814</v>
      </c>
      <c r="I164" t="s">
        <v>4815</v>
      </c>
      <c r="J164" s="10" t="s">
        <v>361</v>
      </c>
      <c r="K164" s="10" t="s">
        <v>361</v>
      </c>
      <c r="L164" s="10" t="s">
        <v>88</v>
      </c>
      <c r="M164" s="10" t="s">
        <v>88</v>
      </c>
      <c r="N164" t="s">
        <v>88</v>
      </c>
      <c r="O164" t="s">
        <v>88</v>
      </c>
      <c r="P164" t="s">
        <v>88</v>
      </c>
      <c r="Q164">
        <v>215</v>
      </c>
    </row>
    <row r="165" spans="1:17" ht="29" x14ac:dyDescent="0.35">
      <c r="A165" t="s">
        <v>141</v>
      </c>
      <c r="B165" t="s">
        <v>412</v>
      </c>
      <c r="C165" t="s">
        <v>412</v>
      </c>
      <c r="D165" t="s">
        <v>406</v>
      </c>
      <c r="E165" s="10" t="s">
        <v>995</v>
      </c>
      <c r="F165" s="10" t="s">
        <v>996</v>
      </c>
      <c r="G165" t="s">
        <v>451</v>
      </c>
      <c r="H165" t="s">
        <v>4814</v>
      </c>
      <c r="I165" t="s">
        <v>4815</v>
      </c>
      <c r="J165" s="10" t="s">
        <v>361</v>
      </c>
      <c r="K165" s="10" t="s">
        <v>361</v>
      </c>
      <c r="L165" s="10" t="s">
        <v>88</v>
      </c>
      <c r="M165" s="10" t="s">
        <v>88</v>
      </c>
      <c r="N165" t="s">
        <v>88</v>
      </c>
      <c r="O165" t="s">
        <v>88</v>
      </c>
      <c r="P165" t="s">
        <v>88</v>
      </c>
      <c r="Q165">
        <v>216</v>
      </c>
    </row>
    <row r="166" spans="1:17" ht="43.5" customHeight="1" x14ac:dyDescent="0.35">
      <c r="A166" t="s">
        <v>141</v>
      </c>
      <c r="B166" t="s">
        <v>412</v>
      </c>
      <c r="C166" t="s">
        <v>412</v>
      </c>
      <c r="D166" t="s">
        <v>406</v>
      </c>
      <c r="E166" s="10" t="s">
        <v>997</v>
      </c>
      <c r="F166" s="10" t="s">
        <v>998</v>
      </c>
      <c r="G166" t="s">
        <v>435</v>
      </c>
      <c r="H166" s="21" t="s">
        <v>4813</v>
      </c>
      <c r="I166" s="21" t="s">
        <v>4806</v>
      </c>
      <c r="J166" s="10" t="s">
        <v>361</v>
      </c>
      <c r="K166" s="10" t="s">
        <v>360</v>
      </c>
      <c r="L166" s="10" t="s">
        <v>88</v>
      </c>
      <c r="M166" s="10" t="s">
        <v>88</v>
      </c>
      <c r="N166" t="s">
        <v>88</v>
      </c>
      <c r="O166" t="s">
        <v>88</v>
      </c>
      <c r="P166" t="s">
        <v>88</v>
      </c>
      <c r="Q166">
        <v>217</v>
      </c>
    </row>
    <row r="167" spans="1:17" ht="185.15" customHeight="1" x14ac:dyDescent="0.35">
      <c r="A167" t="s">
        <v>141</v>
      </c>
      <c r="B167" t="s">
        <v>412</v>
      </c>
      <c r="C167" t="s">
        <v>412</v>
      </c>
      <c r="D167" t="s">
        <v>406</v>
      </c>
      <c r="E167" s="10" t="s">
        <v>999</v>
      </c>
      <c r="F167" s="10" t="s">
        <v>1000</v>
      </c>
      <c r="G167" t="s">
        <v>568</v>
      </c>
      <c r="H167" t="s">
        <v>4816</v>
      </c>
      <c r="I167" t="s">
        <v>4817</v>
      </c>
      <c r="J167" s="10" t="s">
        <v>361</v>
      </c>
      <c r="K167" s="10" t="s">
        <v>361</v>
      </c>
      <c r="L167" s="10" t="s">
        <v>88</v>
      </c>
      <c r="M167" s="10" t="s">
        <v>88</v>
      </c>
      <c r="N167" t="s">
        <v>88</v>
      </c>
      <c r="O167" t="s">
        <v>88</v>
      </c>
      <c r="P167" t="s">
        <v>88</v>
      </c>
      <c r="Q167">
        <v>217</v>
      </c>
    </row>
    <row r="168" spans="1:17" ht="138" customHeight="1" x14ac:dyDescent="0.35">
      <c r="A168" t="s">
        <v>141</v>
      </c>
      <c r="B168" t="s">
        <v>412</v>
      </c>
      <c r="C168" t="s">
        <v>412</v>
      </c>
      <c r="D168" t="s">
        <v>406</v>
      </c>
      <c r="E168" s="10" t="s">
        <v>1001</v>
      </c>
      <c r="F168" s="10" t="s">
        <v>1002</v>
      </c>
      <c r="G168" t="s">
        <v>88</v>
      </c>
      <c r="H168" t="s">
        <v>5155</v>
      </c>
      <c r="I168" t="s">
        <v>88</v>
      </c>
      <c r="J168" s="10" t="s">
        <v>361</v>
      </c>
      <c r="K168" s="10" t="s">
        <v>361</v>
      </c>
      <c r="L168" s="10" t="s">
        <v>88</v>
      </c>
      <c r="M168" s="10" t="s">
        <v>88</v>
      </c>
      <c r="N168" t="s">
        <v>88</v>
      </c>
      <c r="O168" t="s">
        <v>88</v>
      </c>
      <c r="P168" t="s">
        <v>88</v>
      </c>
      <c r="Q168">
        <v>218</v>
      </c>
    </row>
    <row r="169" spans="1:17" ht="29.5" customHeight="1" x14ac:dyDescent="0.35">
      <c r="A169" t="s">
        <v>141</v>
      </c>
      <c r="B169" t="s">
        <v>412</v>
      </c>
      <c r="C169" t="s">
        <v>442</v>
      </c>
      <c r="D169" t="s">
        <v>406</v>
      </c>
      <c r="E169" s="10" t="s">
        <v>1003</v>
      </c>
      <c r="F169" s="10" t="s">
        <v>1004</v>
      </c>
      <c r="G169" t="s">
        <v>810</v>
      </c>
      <c r="H169" t="s">
        <v>4814</v>
      </c>
      <c r="I169" t="s">
        <v>4815</v>
      </c>
      <c r="J169" s="10" t="s">
        <v>361</v>
      </c>
      <c r="K169" s="10" t="s">
        <v>361</v>
      </c>
      <c r="L169" s="10" t="s">
        <v>88</v>
      </c>
      <c r="M169" s="10" t="s">
        <v>88</v>
      </c>
      <c r="N169" t="s">
        <v>88</v>
      </c>
      <c r="O169" t="s">
        <v>88</v>
      </c>
      <c r="P169" t="s">
        <v>88</v>
      </c>
      <c r="Q169">
        <v>218</v>
      </c>
    </row>
    <row r="170" spans="1:17" ht="29.5" customHeight="1" x14ac:dyDescent="0.35">
      <c r="A170" t="s">
        <v>141</v>
      </c>
      <c r="B170" t="s">
        <v>412</v>
      </c>
      <c r="C170" t="s">
        <v>412</v>
      </c>
      <c r="D170" t="s">
        <v>406</v>
      </c>
      <c r="E170" s="10" t="s">
        <v>3067</v>
      </c>
      <c r="F170" s="10" t="s">
        <v>3068</v>
      </c>
      <c r="G170" t="s">
        <v>425</v>
      </c>
      <c r="H170" t="s">
        <v>4820</v>
      </c>
      <c r="I170" t="s">
        <v>4821</v>
      </c>
      <c r="J170" s="10" t="s">
        <v>361</v>
      </c>
      <c r="K170" s="10" t="s">
        <v>361</v>
      </c>
      <c r="L170" s="10" t="s">
        <v>88</v>
      </c>
      <c r="M170" s="10" t="s">
        <v>88</v>
      </c>
      <c r="N170" t="s">
        <v>88</v>
      </c>
      <c r="O170" t="s">
        <v>88</v>
      </c>
      <c r="P170" t="s">
        <v>88</v>
      </c>
      <c r="Q170">
        <v>219</v>
      </c>
    </row>
    <row r="171" spans="1:17" ht="29" x14ac:dyDescent="0.35">
      <c r="A171" t="s">
        <v>141</v>
      </c>
      <c r="B171" t="s">
        <v>412</v>
      </c>
      <c r="C171" t="s">
        <v>412</v>
      </c>
      <c r="D171" t="s">
        <v>406</v>
      </c>
      <c r="E171" s="10" t="s">
        <v>3069</v>
      </c>
      <c r="F171" s="10" t="s">
        <v>1005</v>
      </c>
      <c r="G171" t="s">
        <v>624</v>
      </c>
      <c r="H171" s="21" t="s">
        <v>4868</v>
      </c>
      <c r="I171" s="21" t="s">
        <v>4869</v>
      </c>
      <c r="J171" s="10" t="s">
        <v>361</v>
      </c>
      <c r="K171" s="10" t="s">
        <v>361</v>
      </c>
      <c r="L171" s="10" t="s">
        <v>88</v>
      </c>
      <c r="M171" s="10" t="s">
        <v>88</v>
      </c>
      <c r="N171" t="s">
        <v>88</v>
      </c>
      <c r="O171" t="s">
        <v>88</v>
      </c>
      <c r="P171" t="s">
        <v>88</v>
      </c>
      <c r="Q171">
        <v>219</v>
      </c>
    </row>
    <row r="172" spans="1:17" ht="29" x14ac:dyDescent="0.35">
      <c r="A172" t="s">
        <v>141</v>
      </c>
      <c r="B172" t="s">
        <v>412</v>
      </c>
      <c r="C172" t="s">
        <v>412</v>
      </c>
      <c r="D172" t="s">
        <v>406</v>
      </c>
      <c r="E172" s="10" t="s">
        <v>1006</v>
      </c>
      <c r="F172" s="10" t="s">
        <v>1007</v>
      </c>
      <c r="G172" t="s">
        <v>561</v>
      </c>
      <c r="H172" t="s">
        <v>4810</v>
      </c>
      <c r="I172" t="s">
        <v>4809</v>
      </c>
      <c r="J172" s="10" t="s">
        <v>361</v>
      </c>
      <c r="K172" s="10" t="s">
        <v>361</v>
      </c>
      <c r="L172" s="10" t="s">
        <v>88</v>
      </c>
      <c r="M172" s="10" t="s">
        <v>88</v>
      </c>
      <c r="N172" t="s">
        <v>88</v>
      </c>
      <c r="O172" t="s">
        <v>88</v>
      </c>
      <c r="P172" t="s">
        <v>88</v>
      </c>
      <c r="Q172">
        <v>220</v>
      </c>
    </row>
    <row r="173" spans="1:17" ht="87" x14ac:dyDescent="0.35">
      <c r="A173" t="s">
        <v>141</v>
      </c>
      <c r="B173" t="s">
        <v>412</v>
      </c>
      <c r="C173" t="s">
        <v>412</v>
      </c>
      <c r="D173" t="s">
        <v>406</v>
      </c>
      <c r="E173" s="10" t="s">
        <v>1008</v>
      </c>
      <c r="F173" s="10" t="s">
        <v>1009</v>
      </c>
      <c r="G173" t="s">
        <v>418</v>
      </c>
      <c r="H173" t="s">
        <v>4820</v>
      </c>
      <c r="I173" t="s">
        <v>4821</v>
      </c>
      <c r="J173" s="10" t="s">
        <v>361</v>
      </c>
      <c r="K173" s="10" t="s">
        <v>361</v>
      </c>
      <c r="L173" s="10" t="s">
        <v>88</v>
      </c>
      <c r="M173" s="10" t="s">
        <v>88</v>
      </c>
      <c r="N173" t="s">
        <v>88</v>
      </c>
      <c r="O173" t="s">
        <v>88</v>
      </c>
      <c r="P173" t="s">
        <v>88</v>
      </c>
      <c r="Q173">
        <v>220</v>
      </c>
    </row>
    <row r="174" spans="1:17" ht="119.5" customHeight="1" x14ac:dyDescent="0.35">
      <c r="A174" t="s">
        <v>141</v>
      </c>
      <c r="B174" t="s">
        <v>412</v>
      </c>
      <c r="C174" t="s">
        <v>412</v>
      </c>
      <c r="D174" t="s">
        <v>406</v>
      </c>
      <c r="E174" s="10" t="s">
        <v>1010</v>
      </c>
      <c r="F174" s="10" t="s">
        <v>1011</v>
      </c>
      <c r="G174" t="s">
        <v>1025</v>
      </c>
      <c r="H174" t="s">
        <v>4814</v>
      </c>
      <c r="I174" t="s">
        <v>4815</v>
      </c>
      <c r="J174" s="10" t="s">
        <v>361</v>
      </c>
      <c r="K174" s="10" t="s">
        <v>360</v>
      </c>
      <c r="L174" s="10" t="s">
        <v>88</v>
      </c>
      <c r="M174" s="10" t="s">
        <v>88</v>
      </c>
      <c r="N174" t="s">
        <v>88</v>
      </c>
      <c r="O174" t="s">
        <v>88</v>
      </c>
      <c r="P174" t="s">
        <v>88</v>
      </c>
      <c r="Q174">
        <v>221</v>
      </c>
    </row>
    <row r="175" spans="1:17" ht="29.15" customHeight="1" x14ac:dyDescent="0.35">
      <c r="A175" t="s">
        <v>141</v>
      </c>
      <c r="B175" t="s">
        <v>412</v>
      </c>
      <c r="C175" t="s">
        <v>412</v>
      </c>
      <c r="D175" t="s">
        <v>406</v>
      </c>
      <c r="E175" s="10" t="s">
        <v>1012</v>
      </c>
      <c r="F175" s="10" t="s">
        <v>1013</v>
      </c>
      <c r="G175" t="s">
        <v>432</v>
      </c>
      <c r="H175" t="s">
        <v>4811</v>
      </c>
      <c r="I175" t="s">
        <v>4812</v>
      </c>
      <c r="J175" s="10" t="s">
        <v>361</v>
      </c>
      <c r="K175" s="10" t="s">
        <v>360</v>
      </c>
      <c r="L175" s="10" t="s">
        <v>88</v>
      </c>
      <c r="M175" s="10" t="s">
        <v>88</v>
      </c>
      <c r="N175" t="s">
        <v>88</v>
      </c>
      <c r="O175" t="s">
        <v>88</v>
      </c>
      <c r="P175" t="s">
        <v>88</v>
      </c>
      <c r="Q175">
        <v>223</v>
      </c>
    </row>
    <row r="176" spans="1:17" ht="45.65" customHeight="1" x14ac:dyDescent="0.35">
      <c r="A176" t="s">
        <v>141</v>
      </c>
      <c r="B176" t="s">
        <v>412</v>
      </c>
      <c r="C176" t="s">
        <v>550</v>
      </c>
      <c r="D176" t="s">
        <v>406</v>
      </c>
      <c r="E176" s="10" t="s">
        <v>1014</v>
      </c>
      <c r="F176" s="10" t="s">
        <v>1015</v>
      </c>
      <c r="G176" t="s">
        <v>565</v>
      </c>
      <c r="H176" t="s">
        <v>4808</v>
      </c>
      <c r="I176" t="s">
        <v>4807</v>
      </c>
      <c r="J176" s="10" t="s">
        <v>361</v>
      </c>
      <c r="K176" s="10" t="s">
        <v>360</v>
      </c>
      <c r="L176" s="10" t="s">
        <v>4618</v>
      </c>
      <c r="M176" s="10" t="s">
        <v>88</v>
      </c>
      <c r="N176" s="10" t="s">
        <v>3431</v>
      </c>
      <c r="O176" s="10" t="s">
        <v>88</v>
      </c>
      <c r="P176" t="s">
        <v>88</v>
      </c>
      <c r="Q176">
        <v>223</v>
      </c>
    </row>
    <row r="177" spans="1:17" ht="29" x14ac:dyDescent="0.35">
      <c r="A177" t="s">
        <v>141</v>
      </c>
      <c r="B177" t="s">
        <v>412</v>
      </c>
      <c r="C177" t="s">
        <v>412</v>
      </c>
      <c r="D177" t="s">
        <v>1019</v>
      </c>
      <c r="E177" s="10" t="s">
        <v>1016</v>
      </c>
      <c r="F177" s="10" t="s">
        <v>1017</v>
      </c>
      <c r="G177" t="s">
        <v>88</v>
      </c>
      <c r="H177" s="21" t="s">
        <v>4818</v>
      </c>
      <c r="I177" s="21" t="s">
        <v>4819</v>
      </c>
      <c r="J177" s="10" t="s">
        <v>361</v>
      </c>
      <c r="K177" s="10" t="s">
        <v>361</v>
      </c>
      <c r="L177" s="10" t="s">
        <v>88</v>
      </c>
      <c r="M177" s="10" t="s">
        <v>88</v>
      </c>
      <c r="N177" t="s">
        <v>88</v>
      </c>
      <c r="O177" t="s">
        <v>88</v>
      </c>
      <c r="P177" t="s">
        <v>88</v>
      </c>
      <c r="Q177">
        <v>224</v>
      </c>
    </row>
    <row r="178" spans="1:17" ht="268.5" customHeight="1" x14ac:dyDescent="0.35">
      <c r="A178" t="s">
        <v>141</v>
      </c>
      <c r="B178" t="s">
        <v>442</v>
      </c>
      <c r="C178" t="s">
        <v>442</v>
      </c>
      <c r="D178" t="s">
        <v>406</v>
      </c>
      <c r="E178" s="10" t="s">
        <v>1020</v>
      </c>
      <c r="F178" s="10" t="s">
        <v>1022</v>
      </c>
      <c r="G178" t="s">
        <v>453</v>
      </c>
      <c r="H178" t="s">
        <v>5155</v>
      </c>
      <c r="I178" t="s">
        <v>88</v>
      </c>
      <c r="J178" s="10" t="s">
        <v>361</v>
      </c>
      <c r="K178" t="s">
        <v>360</v>
      </c>
      <c r="L178" s="10" t="s">
        <v>88</v>
      </c>
      <c r="M178" s="10" t="s">
        <v>88</v>
      </c>
      <c r="N178" t="s">
        <v>88</v>
      </c>
      <c r="O178" t="s">
        <v>88</v>
      </c>
      <c r="P178" t="s">
        <v>88</v>
      </c>
      <c r="Q178">
        <v>228</v>
      </c>
    </row>
    <row r="179" spans="1:17" ht="87" x14ac:dyDescent="0.35">
      <c r="A179" t="s">
        <v>141</v>
      </c>
      <c r="B179" t="s">
        <v>442</v>
      </c>
      <c r="C179" t="s">
        <v>3062</v>
      </c>
      <c r="D179" t="s">
        <v>421</v>
      </c>
      <c r="E179" s="10" t="s">
        <v>1021</v>
      </c>
      <c r="F179" s="10" t="s">
        <v>1023</v>
      </c>
      <c r="G179" t="s">
        <v>3497</v>
      </c>
      <c r="H179" t="s">
        <v>5155</v>
      </c>
      <c r="I179" s="10" t="s">
        <v>88</v>
      </c>
      <c r="J179" s="10" t="s">
        <v>361</v>
      </c>
      <c r="K179" s="10" t="s">
        <v>361</v>
      </c>
      <c r="L179" s="10" t="s">
        <v>88</v>
      </c>
      <c r="M179" s="10" t="s">
        <v>88</v>
      </c>
      <c r="N179" t="s">
        <v>88</v>
      </c>
      <c r="O179" t="s">
        <v>88</v>
      </c>
      <c r="P179" t="s">
        <v>88</v>
      </c>
      <c r="Q179">
        <v>229</v>
      </c>
    </row>
    <row r="180" spans="1:17" ht="130.5" x14ac:dyDescent="0.35">
      <c r="A180" t="s">
        <v>147</v>
      </c>
      <c r="B180" s="21" t="s">
        <v>407</v>
      </c>
      <c r="C180" s="21" t="s">
        <v>412</v>
      </c>
      <c r="D180" t="s">
        <v>668</v>
      </c>
      <c r="E180" s="10" t="s">
        <v>1066</v>
      </c>
      <c r="F180" s="10" t="s">
        <v>1071</v>
      </c>
      <c r="G180" t="s">
        <v>559</v>
      </c>
      <c r="H180" t="s">
        <v>4810</v>
      </c>
      <c r="I180" t="s">
        <v>4809</v>
      </c>
      <c r="J180" s="10" t="s">
        <v>361</v>
      </c>
      <c r="K180" s="10" t="s">
        <v>361</v>
      </c>
      <c r="L180" s="10" t="s">
        <v>88</v>
      </c>
      <c r="M180" s="10" t="s">
        <v>88</v>
      </c>
      <c r="N180" t="s">
        <v>88</v>
      </c>
      <c r="O180" t="s">
        <v>88</v>
      </c>
      <c r="P180" t="s">
        <v>88</v>
      </c>
      <c r="Q180">
        <v>123</v>
      </c>
    </row>
    <row r="181" spans="1:17" ht="110.5" customHeight="1" x14ac:dyDescent="0.35">
      <c r="A181" t="s">
        <v>147</v>
      </c>
      <c r="B181" s="21" t="s">
        <v>407</v>
      </c>
      <c r="C181" s="21" t="s">
        <v>407</v>
      </c>
      <c r="D181" t="s">
        <v>668</v>
      </c>
      <c r="E181" s="10" t="s">
        <v>1067</v>
      </c>
      <c r="F181" s="10" t="s">
        <v>1070</v>
      </c>
      <c r="G181" t="s">
        <v>414</v>
      </c>
      <c r="H181" t="s">
        <v>4808</v>
      </c>
      <c r="I181" t="s">
        <v>4807</v>
      </c>
      <c r="J181" s="10" t="s">
        <v>361</v>
      </c>
      <c r="K181" s="10" t="s">
        <v>361</v>
      </c>
      <c r="L181" s="10" t="s">
        <v>88</v>
      </c>
      <c r="M181" s="10" t="s">
        <v>88</v>
      </c>
      <c r="N181" t="s">
        <v>88</v>
      </c>
      <c r="O181" t="s">
        <v>88</v>
      </c>
      <c r="P181" t="s">
        <v>88</v>
      </c>
      <c r="Q181">
        <v>125</v>
      </c>
    </row>
    <row r="182" spans="1:17" ht="43.5" x14ac:dyDescent="0.35">
      <c r="A182" t="s">
        <v>147</v>
      </c>
      <c r="B182" s="21" t="s">
        <v>407</v>
      </c>
      <c r="C182" s="21" t="s">
        <v>412</v>
      </c>
      <c r="D182" t="s">
        <v>406</v>
      </c>
      <c r="E182" s="10" t="s">
        <v>1068</v>
      </c>
      <c r="F182" s="10" t="s">
        <v>1069</v>
      </c>
      <c r="G182" t="s">
        <v>559</v>
      </c>
      <c r="H182" t="s">
        <v>4810</v>
      </c>
      <c r="I182" t="s">
        <v>4809</v>
      </c>
      <c r="J182" s="10" t="s">
        <v>361</v>
      </c>
      <c r="K182" s="10" t="s">
        <v>361</v>
      </c>
      <c r="L182" s="10" t="s">
        <v>88</v>
      </c>
      <c r="M182" s="10" t="s">
        <v>88</v>
      </c>
      <c r="N182" t="s">
        <v>88</v>
      </c>
      <c r="O182" t="s">
        <v>88</v>
      </c>
      <c r="P182" t="s">
        <v>88</v>
      </c>
      <c r="Q182">
        <v>125</v>
      </c>
    </row>
    <row r="183" spans="1:17" ht="29" x14ac:dyDescent="0.35">
      <c r="A183" t="s">
        <v>147</v>
      </c>
      <c r="B183" t="s">
        <v>412</v>
      </c>
      <c r="C183" t="s">
        <v>412</v>
      </c>
      <c r="D183" t="s">
        <v>406</v>
      </c>
      <c r="E183" s="10" t="s">
        <v>1072</v>
      </c>
      <c r="F183" s="10" t="s">
        <v>1073</v>
      </c>
      <c r="G183" t="s">
        <v>622</v>
      </c>
      <c r="H183" t="s">
        <v>4814</v>
      </c>
      <c r="I183" t="s">
        <v>4815</v>
      </c>
      <c r="J183" s="10" t="s">
        <v>361</v>
      </c>
      <c r="K183" s="10" t="s">
        <v>361</v>
      </c>
      <c r="L183" s="10" t="s">
        <v>88</v>
      </c>
      <c r="M183" s="10" t="s">
        <v>88</v>
      </c>
      <c r="N183" t="s">
        <v>88</v>
      </c>
      <c r="O183" t="s">
        <v>88</v>
      </c>
      <c r="P183" t="s">
        <v>88</v>
      </c>
      <c r="Q183">
        <v>127</v>
      </c>
    </row>
    <row r="184" spans="1:17" ht="43.5" x14ac:dyDescent="0.35">
      <c r="A184" t="s">
        <v>147</v>
      </c>
      <c r="B184" t="s">
        <v>412</v>
      </c>
      <c r="C184" t="s">
        <v>412</v>
      </c>
      <c r="D184" t="s">
        <v>406</v>
      </c>
      <c r="E184" s="10" t="s">
        <v>1074</v>
      </c>
      <c r="F184" s="10" t="s">
        <v>1075</v>
      </c>
      <c r="G184" t="s">
        <v>413</v>
      </c>
      <c r="H184" t="s">
        <v>4824</v>
      </c>
      <c r="I184" t="s">
        <v>4822</v>
      </c>
      <c r="J184" s="10" t="s">
        <v>361</v>
      </c>
      <c r="K184" s="10" t="s">
        <v>360</v>
      </c>
      <c r="L184" s="10" t="s">
        <v>88</v>
      </c>
      <c r="M184" s="10" t="s">
        <v>88</v>
      </c>
      <c r="N184" t="s">
        <v>88</v>
      </c>
      <c r="O184" t="s">
        <v>88</v>
      </c>
      <c r="P184" t="s">
        <v>88</v>
      </c>
      <c r="Q184">
        <v>127</v>
      </c>
    </row>
    <row r="185" spans="1:17" ht="43.5" x14ac:dyDescent="0.35">
      <c r="A185" t="s">
        <v>147</v>
      </c>
      <c r="B185" t="s">
        <v>412</v>
      </c>
      <c r="C185" t="s">
        <v>412</v>
      </c>
      <c r="D185" t="s">
        <v>406</v>
      </c>
      <c r="E185" s="10" t="s">
        <v>1076</v>
      </c>
      <c r="F185" s="10" t="s">
        <v>1077</v>
      </c>
      <c r="G185" t="s">
        <v>451</v>
      </c>
      <c r="H185" t="s">
        <v>4814</v>
      </c>
      <c r="I185" t="s">
        <v>4815</v>
      </c>
      <c r="J185" s="10" t="s">
        <v>361</v>
      </c>
      <c r="K185" s="10" t="s">
        <v>361</v>
      </c>
      <c r="L185" s="10" t="s">
        <v>88</v>
      </c>
      <c r="M185" s="10" t="s">
        <v>88</v>
      </c>
      <c r="N185" t="s">
        <v>88</v>
      </c>
      <c r="O185" t="s">
        <v>88</v>
      </c>
      <c r="P185" t="s">
        <v>88</v>
      </c>
      <c r="Q185">
        <v>128</v>
      </c>
    </row>
    <row r="186" spans="1:17" ht="229.5" customHeight="1" x14ac:dyDescent="0.35">
      <c r="A186" t="s">
        <v>147</v>
      </c>
      <c r="B186" t="s">
        <v>412</v>
      </c>
      <c r="C186" t="s">
        <v>412</v>
      </c>
      <c r="D186" t="s">
        <v>406</v>
      </c>
      <c r="E186" s="10" t="s">
        <v>1078</v>
      </c>
      <c r="F186" s="10" t="s">
        <v>1079</v>
      </c>
      <c r="G186" t="s">
        <v>568</v>
      </c>
      <c r="H186" t="s">
        <v>4820</v>
      </c>
      <c r="I186" t="s">
        <v>4821</v>
      </c>
      <c r="J186" s="10" t="s">
        <v>361</v>
      </c>
      <c r="K186" s="10" t="s">
        <v>361</v>
      </c>
      <c r="L186" s="10" t="s">
        <v>88</v>
      </c>
      <c r="M186" s="10" t="s">
        <v>88</v>
      </c>
      <c r="N186" t="s">
        <v>88</v>
      </c>
      <c r="O186" t="s">
        <v>88</v>
      </c>
      <c r="P186" t="s">
        <v>88</v>
      </c>
      <c r="Q186">
        <v>129</v>
      </c>
    </row>
    <row r="187" spans="1:17" ht="72.5" x14ac:dyDescent="0.35">
      <c r="A187" t="s">
        <v>147</v>
      </c>
      <c r="B187" t="s">
        <v>412</v>
      </c>
      <c r="C187" t="s">
        <v>412</v>
      </c>
      <c r="D187" t="s">
        <v>406</v>
      </c>
      <c r="E187" s="10" t="s">
        <v>1080</v>
      </c>
      <c r="F187" s="10" t="s">
        <v>1081</v>
      </c>
      <c r="G187" t="s">
        <v>654</v>
      </c>
      <c r="H187" t="s">
        <v>4820</v>
      </c>
      <c r="I187" t="s">
        <v>4821</v>
      </c>
      <c r="J187" s="10" t="s">
        <v>361</v>
      </c>
      <c r="K187" s="10" t="s">
        <v>361</v>
      </c>
      <c r="L187" s="10" t="s">
        <v>88</v>
      </c>
      <c r="M187" s="10" t="s">
        <v>88</v>
      </c>
      <c r="N187" t="s">
        <v>88</v>
      </c>
      <c r="O187" t="s">
        <v>88</v>
      </c>
      <c r="P187" t="s">
        <v>88</v>
      </c>
      <c r="Q187">
        <v>129</v>
      </c>
    </row>
    <row r="188" spans="1:17" ht="29" x14ac:dyDescent="0.35">
      <c r="A188" t="s">
        <v>147</v>
      </c>
      <c r="B188" t="s">
        <v>412</v>
      </c>
      <c r="C188" t="s">
        <v>412</v>
      </c>
      <c r="D188" t="s">
        <v>406</v>
      </c>
      <c r="E188" s="10" t="s">
        <v>1082</v>
      </c>
      <c r="F188" s="10" t="s">
        <v>1083</v>
      </c>
      <c r="G188" t="s">
        <v>418</v>
      </c>
      <c r="H188" t="s">
        <v>4820</v>
      </c>
      <c r="I188" t="s">
        <v>4821</v>
      </c>
      <c r="J188" s="10" t="s">
        <v>361</v>
      </c>
      <c r="K188" s="10" t="s">
        <v>361</v>
      </c>
      <c r="L188" s="10" t="s">
        <v>88</v>
      </c>
      <c r="M188" s="10" t="s">
        <v>88</v>
      </c>
      <c r="N188" t="s">
        <v>88</v>
      </c>
      <c r="O188" t="s">
        <v>88</v>
      </c>
      <c r="P188" t="s">
        <v>88</v>
      </c>
      <c r="Q188">
        <v>130</v>
      </c>
    </row>
    <row r="189" spans="1:17" ht="72" customHeight="1" x14ac:dyDescent="0.35">
      <c r="A189" t="s">
        <v>147</v>
      </c>
      <c r="B189" t="s">
        <v>412</v>
      </c>
      <c r="C189" t="s">
        <v>412</v>
      </c>
      <c r="D189" t="s">
        <v>406</v>
      </c>
      <c r="E189" s="10" t="s">
        <v>1084</v>
      </c>
      <c r="F189" s="10" t="s">
        <v>1085</v>
      </c>
      <c r="G189" t="s">
        <v>432</v>
      </c>
      <c r="H189" t="s">
        <v>4810</v>
      </c>
      <c r="I189" t="s">
        <v>4809</v>
      </c>
      <c r="J189" s="10" t="s">
        <v>361</v>
      </c>
      <c r="K189" s="10" t="s">
        <v>361</v>
      </c>
      <c r="L189" s="10" t="s">
        <v>88</v>
      </c>
      <c r="M189" s="10" t="s">
        <v>88</v>
      </c>
      <c r="N189" t="s">
        <v>88</v>
      </c>
      <c r="O189" t="s">
        <v>88</v>
      </c>
      <c r="P189" t="s">
        <v>88</v>
      </c>
      <c r="Q189">
        <v>131</v>
      </c>
    </row>
    <row r="190" spans="1:17" ht="216" customHeight="1" x14ac:dyDescent="0.35">
      <c r="A190" t="s">
        <v>147</v>
      </c>
      <c r="B190" t="s">
        <v>412</v>
      </c>
      <c r="C190" t="s">
        <v>412</v>
      </c>
      <c r="D190" t="s">
        <v>1019</v>
      </c>
      <c r="E190" s="10" t="s">
        <v>1086</v>
      </c>
      <c r="F190" s="10" t="s">
        <v>1087</v>
      </c>
      <c r="G190" t="s">
        <v>88</v>
      </c>
      <c r="H190" t="s">
        <v>5155</v>
      </c>
      <c r="I190" s="21" t="s">
        <v>88</v>
      </c>
      <c r="J190" s="10" t="s">
        <v>361</v>
      </c>
      <c r="K190" s="10" t="s">
        <v>361</v>
      </c>
      <c r="L190" s="10" t="s">
        <v>88</v>
      </c>
      <c r="M190" s="10" t="s">
        <v>88</v>
      </c>
      <c r="N190" t="s">
        <v>88</v>
      </c>
      <c r="O190" t="s">
        <v>88</v>
      </c>
      <c r="P190" t="s">
        <v>88</v>
      </c>
      <c r="Q190">
        <v>132</v>
      </c>
    </row>
    <row r="191" spans="1:17" ht="43.5" x14ac:dyDescent="0.35">
      <c r="A191" t="s">
        <v>147</v>
      </c>
      <c r="B191" t="s">
        <v>442</v>
      </c>
      <c r="C191" t="s">
        <v>442</v>
      </c>
      <c r="D191" t="s">
        <v>406</v>
      </c>
      <c r="E191" s="10" t="s">
        <v>1088</v>
      </c>
      <c r="F191" s="10" t="s">
        <v>1089</v>
      </c>
      <c r="G191" t="s">
        <v>453</v>
      </c>
      <c r="H191" t="s">
        <v>5155</v>
      </c>
      <c r="I191" t="s">
        <v>88</v>
      </c>
      <c r="J191" s="10" t="s">
        <v>361</v>
      </c>
      <c r="K191" s="10" t="s">
        <v>360</v>
      </c>
      <c r="L191" s="10" t="s">
        <v>88</v>
      </c>
      <c r="M191" s="10" t="s">
        <v>88</v>
      </c>
      <c r="N191" t="s">
        <v>88</v>
      </c>
      <c r="O191" t="s">
        <v>88</v>
      </c>
      <c r="P191" t="s">
        <v>88</v>
      </c>
      <c r="Q191">
        <v>132</v>
      </c>
    </row>
    <row r="192" spans="1:17" ht="87" x14ac:dyDescent="0.35">
      <c r="A192" t="s">
        <v>3754</v>
      </c>
      <c r="B192" s="21" t="s">
        <v>407</v>
      </c>
      <c r="C192" s="21" t="s">
        <v>407</v>
      </c>
      <c r="D192" t="s">
        <v>668</v>
      </c>
      <c r="E192" s="10" t="s">
        <v>1099</v>
      </c>
      <c r="F192" s="10" t="s">
        <v>1100</v>
      </c>
      <c r="G192" t="s">
        <v>560</v>
      </c>
      <c r="H192" t="s">
        <v>4820</v>
      </c>
      <c r="I192" t="s">
        <v>4821</v>
      </c>
      <c r="J192" s="10" t="s">
        <v>361</v>
      </c>
      <c r="K192" s="10" t="s">
        <v>361</v>
      </c>
      <c r="L192" s="10" t="s">
        <v>88</v>
      </c>
      <c r="M192" s="10" t="s">
        <v>88</v>
      </c>
      <c r="N192" t="s">
        <v>88</v>
      </c>
      <c r="O192" t="s">
        <v>88</v>
      </c>
      <c r="P192" t="s">
        <v>88</v>
      </c>
      <c r="Q192">
        <v>263</v>
      </c>
    </row>
    <row r="193" spans="1:17" ht="29" x14ac:dyDescent="0.35">
      <c r="A193" t="s">
        <v>3754</v>
      </c>
      <c r="B193" t="s">
        <v>412</v>
      </c>
      <c r="C193" t="s">
        <v>412</v>
      </c>
      <c r="D193" t="s">
        <v>406</v>
      </c>
      <c r="E193" s="10" t="s">
        <v>1101</v>
      </c>
      <c r="F193" t="s">
        <v>1102</v>
      </c>
      <c r="G193" t="s">
        <v>435</v>
      </c>
      <c r="H193" s="21" t="s">
        <v>4813</v>
      </c>
      <c r="I193" s="21" t="s">
        <v>4806</v>
      </c>
      <c r="J193" s="10" t="s">
        <v>361</v>
      </c>
      <c r="K193" s="10" t="s">
        <v>361</v>
      </c>
      <c r="L193" s="10" t="s">
        <v>88</v>
      </c>
      <c r="M193" s="10" t="s">
        <v>88</v>
      </c>
      <c r="N193" t="s">
        <v>88</v>
      </c>
      <c r="O193" t="s">
        <v>88</v>
      </c>
      <c r="P193" t="s">
        <v>88</v>
      </c>
      <c r="Q193">
        <v>265</v>
      </c>
    </row>
    <row r="194" spans="1:17" ht="29" x14ac:dyDescent="0.35">
      <c r="A194" t="s">
        <v>3754</v>
      </c>
      <c r="B194" t="s">
        <v>412</v>
      </c>
      <c r="C194" t="s">
        <v>412</v>
      </c>
      <c r="D194" t="s">
        <v>406</v>
      </c>
      <c r="E194" s="10" t="s">
        <v>1103</v>
      </c>
      <c r="F194" t="s">
        <v>1104</v>
      </c>
      <c r="G194" t="s">
        <v>1112</v>
      </c>
      <c r="H194" t="s">
        <v>4814</v>
      </c>
      <c r="I194" t="s">
        <v>4815</v>
      </c>
      <c r="J194" s="10" t="s">
        <v>361</v>
      </c>
      <c r="K194" s="10" t="s">
        <v>361</v>
      </c>
      <c r="L194" s="10" t="s">
        <v>88</v>
      </c>
      <c r="M194" s="10" t="s">
        <v>88</v>
      </c>
      <c r="N194" t="s">
        <v>88</v>
      </c>
      <c r="O194" t="s">
        <v>88</v>
      </c>
      <c r="P194" t="s">
        <v>88</v>
      </c>
      <c r="Q194">
        <v>268</v>
      </c>
    </row>
    <row r="195" spans="1:17" ht="87" x14ac:dyDescent="0.35">
      <c r="A195" t="s">
        <v>3754</v>
      </c>
      <c r="B195" t="s">
        <v>412</v>
      </c>
      <c r="C195" t="s">
        <v>412</v>
      </c>
      <c r="D195" t="s">
        <v>406</v>
      </c>
      <c r="E195" s="10" t="s">
        <v>603</v>
      </c>
      <c r="F195" s="10" t="s">
        <v>1105</v>
      </c>
      <c r="G195" t="s">
        <v>1112</v>
      </c>
      <c r="H195" s="21" t="s">
        <v>4813</v>
      </c>
      <c r="I195" s="21" t="s">
        <v>4806</v>
      </c>
      <c r="J195" s="10" t="s">
        <v>361</v>
      </c>
      <c r="K195" s="10" t="s">
        <v>361</v>
      </c>
      <c r="L195" s="10" t="s">
        <v>88</v>
      </c>
      <c r="M195" s="10" t="s">
        <v>88</v>
      </c>
      <c r="N195" t="s">
        <v>88</v>
      </c>
      <c r="O195" t="s">
        <v>88</v>
      </c>
      <c r="P195" t="s">
        <v>88</v>
      </c>
      <c r="Q195">
        <v>271</v>
      </c>
    </row>
    <row r="196" spans="1:17" ht="159.5" x14ac:dyDescent="0.35">
      <c r="A196" t="s">
        <v>3754</v>
      </c>
      <c r="B196" t="s">
        <v>412</v>
      </c>
      <c r="C196" t="s">
        <v>412</v>
      </c>
      <c r="D196" t="s">
        <v>406</v>
      </c>
      <c r="E196" s="10" t="s">
        <v>3070</v>
      </c>
      <c r="F196" s="10" t="s">
        <v>3071</v>
      </c>
      <c r="G196" t="s">
        <v>435</v>
      </c>
      <c r="H196" s="21" t="s">
        <v>4813</v>
      </c>
      <c r="I196" s="21" t="s">
        <v>4806</v>
      </c>
      <c r="J196" s="10" t="s">
        <v>361</v>
      </c>
      <c r="K196" s="10" t="s">
        <v>361</v>
      </c>
      <c r="L196" s="10" t="s">
        <v>88</v>
      </c>
      <c r="M196" s="10" t="s">
        <v>88</v>
      </c>
      <c r="N196" t="s">
        <v>88</v>
      </c>
      <c r="O196" t="s">
        <v>88</v>
      </c>
      <c r="P196" t="s">
        <v>88</v>
      </c>
      <c r="Q196">
        <v>273</v>
      </c>
    </row>
    <row r="197" spans="1:17" ht="29" x14ac:dyDescent="0.35">
      <c r="A197" t="s">
        <v>3754</v>
      </c>
      <c r="B197" t="s">
        <v>412</v>
      </c>
      <c r="C197" t="s">
        <v>412</v>
      </c>
      <c r="D197" t="s">
        <v>421</v>
      </c>
      <c r="E197" s="10" t="s">
        <v>1106</v>
      </c>
      <c r="F197" t="s">
        <v>1107</v>
      </c>
      <c r="G197" t="s">
        <v>422</v>
      </c>
      <c r="H197" t="s">
        <v>4814</v>
      </c>
      <c r="I197" t="s">
        <v>4815</v>
      </c>
      <c r="J197" s="10" t="s">
        <v>361</v>
      </c>
      <c r="K197" s="10" t="s">
        <v>361</v>
      </c>
      <c r="L197" s="10" t="s">
        <v>88</v>
      </c>
      <c r="M197" s="10" t="s">
        <v>88</v>
      </c>
      <c r="N197" t="s">
        <v>88</v>
      </c>
      <c r="O197" t="s">
        <v>88</v>
      </c>
      <c r="P197" t="s">
        <v>88</v>
      </c>
      <c r="Q197">
        <v>274</v>
      </c>
    </row>
    <row r="198" spans="1:17" ht="180.65" customHeight="1" x14ac:dyDescent="0.35">
      <c r="A198" t="s">
        <v>3754</v>
      </c>
      <c r="B198" t="s">
        <v>412</v>
      </c>
      <c r="C198" t="s">
        <v>412</v>
      </c>
      <c r="D198" t="s">
        <v>421</v>
      </c>
      <c r="E198" s="10" t="s">
        <v>1108</v>
      </c>
      <c r="F198" s="10" t="s">
        <v>1109</v>
      </c>
      <c r="G198" t="s">
        <v>449</v>
      </c>
      <c r="H198" t="s">
        <v>4811</v>
      </c>
      <c r="I198" t="s">
        <v>4812</v>
      </c>
      <c r="J198" s="10" t="s">
        <v>361</v>
      </c>
      <c r="K198" s="10" t="s">
        <v>361</v>
      </c>
      <c r="L198" s="10" t="s">
        <v>88</v>
      </c>
      <c r="M198" s="10" t="s">
        <v>88</v>
      </c>
      <c r="N198" t="s">
        <v>88</v>
      </c>
      <c r="O198" t="s">
        <v>88</v>
      </c>
      <c r="P198" t="s">
        <v>88</v>
      </c>
      <c r="Q198">
        <v>274</v>
      </c>
    </row>
    <row r="199" spans="1:17" ht="43.5" x14ac:dyDescent="0.35">
      <c r="A199" t="s">
        <v>3754</v>
      </c>
      <c r="B199" t="s">
        <v>442</v>
      </c>
      <c r="C199" t="s">
        <v>442</v>
      </c>
      <c r="D199" t="s">
        <v>421</v>
      </c>
      <c r="E199" s="10" t="s">
        <v>1110</v>
      </c>
      <c r="F199" s="10" t="s">
        <v>1111</v>
      </c>
      <c r="G199" t="s">
        <v>810</v>
      </c>
      <c r="H199" t="s">
        <v>5155</v>
      </c>
      <c r="I199" t="s">
        <v>88</v>
      </c>
      <c r="J199" s="10" t="s">
        <v>361</v>
      </c>
      <c r="K199" s="10" t="s">
        <v>361</v>
      </c>
      <c r="L199" s="10" t="s">
        <v>88</v>
      </c>
      <c r="M199" s="10" t="s">
        <v>88</v>
      </c>
      <c r="N199" t="s">
        <v>88</v>
      </c>
      <c r="O199" t="s">
        <v>88</v>
      </c>
      <c r="P199" t="s">
        <v>88</v>
      </c>
      <c r="Q199">
        <v>281</v>
      </c>
    </row>
    <row r="200" spans="1:17" ht="43.5" x14ac:dyDescent="0.35">
      <c r="A200" t="s">
        <v>160</v>
      </c>
      <c r="B200" s="21" t="s">
        <v>407</v>
      </c>
      <c r="C200" s="21" t="s">
        <v>407</v>
      </c>
      <c r="D200" t="s">
        <v>668</v>
      </c>
      <c r="E200" s="10" t="s">
        <v>1121</v>
      </c>
      <c r="F200" s="10" t="s">
        <v>1122</v>
      </c>
      <c r="G200" t="s">
        <v>560</v>
      </c>
      <c r="H200" t="s">
        <v>4804</v>
      </c>
      <c r="I200" t="s">
        <v>4805</v>
      </c>
      <c r="J200" s="10" t="s">
        <v>361</v>
      </c>
      <c r="K200" s="10" t="s">
        <v>361</v>
      </c>
      <c r="L200" s="10" t="s">
        <v>88</v>
      </c>
      <c r="M200" s="10" t="s">
        <v>88</v>
      </c>
      <c r="N200" t="s">
        <v>88</v>
      </c>
      <c r="O200" t="s">
        <v>88</v>
      </c>
      <c r="P200" t="s">
        <v>88</v>
      </c>
      <c r="Q200">
        <v>99</v>
      </c>
    </row>
    <row r="201" spans="1:17" x14ac:dyDescent="0.35">
      <c r="A201" t="s">
        <v>160</v>
      </c>
      <c r="B201" t="s">
        <v>412</v>
      </c>
      <c r="C201" t="s">
        <v>412</v>
      </c>
      <c r="D201" t="s">
        <v>406</v>
      </c>
      <c r="E201" s="10" t="s">
        <v>607</v>
      </c>
      <c r="F201" t="s">
        <v>1123</v>
      </c>
      <c r="G201" t="s">
        <v>418</v>
      </c>
      <c r="H201" t="s">
        <v>4820</v>
      </c>
      <c r="I201" t="s">
        <v>4821</v>
      </c>
      <c r="J201" s="10" t="s">
        <v>361</v>
      </c>
      <c r="K201" s="10" t="s">
        <v>361</v>
      </c>
      <c r="L201" s="10" t="s">
        <v>88</v>
      </c>
      <c r="M201" s="10" t="s">
        <v>88</v>
      </c>
      <c r="N201" t="s">
        <v>88</v>
      </c>
      <c r="O201" t="s">
        <v>88</v>
      </c>
      <c r="P201" t="s">
        <v>88</v>
      </c>
      <c r="Q201">
        <v>102</v>
      </c>
    </row>
    <row r="202" spans="1:17" ht="72.5" x14ac:dyDescent="0.35">
      <c r="A202" t="s">
        <v>160</v>
      </c>
      <c r="B202" t="s">
        <v>412</v>
      </c>
      <c r="C202" t="s">
        <v>412</v>
      </c>
      <c r="D202" t="s">
        <v>421</v>
      </c>
      <c r="E202" s="10" t="s">
        <v>1124</v>
      </c>
      <c r="F202" s="10" t="s">
        <v>1125</v>
      </c>
      <c r="G202" t="s">
        <v>429</v>
      </c>
      <c r="H202" t="s">
        <v>4811</v>
      </c>
      <c r="I202" t="s">
        <v>4812</v>
      </c>
      <c r="J202" s="10" t="s">
        <v>361</v>
      </c>
      <c r="K202" s="10" t="s">
        <v>361</v>
      </c>
      <c r="L202" s="10" t="s">
        <v>88</v>
      </c>
      <c r="M202" s="10" t="s">
        <v>88</v>
      </c>
      <c r="N202" t="s">
        <v>88</v>
      </c>
      <c r="O202" t="s">
        <v>88</v>
      </c>
      <c r="P202" t="s">
        <v>88</v>
      </c>
      <c r="Q202">
        <v>103</v>
      </c>
    </row>
    <row r="203" spans="1:17" ht="290" x14ac:dyDescent="0.35">
      <c r="A203" t="s">
        <v>160</v>
      </c>
      <c r="B203" t="s">
        <v>412</v>
      </c>
      <c r="C203" t="s">
        <v>412</v>
      </c>
      <c r="D203" t="s">
        <v>421</v>
      </c>
      <c r="E203" s="10" t="s">
        <v>1126</v>
      </c>
      <c r="F203" s="10" t="s">
        <v>1127</v>
      </c>
      <c r="G203" t="s">
        <v>449</v>
      </c>
      <c r="H203" t="s">
        <v>4804</v>
      </c>
      <c r="I203" t="s">
        <v>4805</v>
      </c>
      <c r="J203" s="10" t="s">
        <v>361</v>
      </c>
      <c r="K203" s="10" t="s">
        <v>360</v>
      </c>
      <c r="L203" s="10" t="s">
        <v>88</v>
      </c>
      <c r="M203" s="10" t="s">
        <v>88</v>
      </c>
      <c r="N203" t="s">
        <v>88</v>
      </c>
      <c r="O203" t="s">
        <v>88</v>
      </c>
      <c r="P203" t="s">
        <v>88</v>
      </c>
      <c r="Q203">
        <v>103</v>
      </c>
    </row>
    <row r="204" spans="1:17" ht="101.5" x14ac:dyDescent="0.35">
      <c r="A204" t="s">
        <v>160</v>
      </c>
      <c r="B204" t="s">
        <v>412</v>
      </c>
      <c r="C204" t="s">
        <v>412</v>
      </c>
      <c r="D204" t="s">
        <v>421</v>
      </c>
      <c r="E204" s="10" t="s">
        <v>1128</v>
      </c>
      <c r="F204" s="10" t="s">
        <v>1129</v>
      </c>
      <c r="G204" t="s">
        <v>566</v>
      </c>
      <c r="H204" t="s">
        <v>4808</v>
      </c>
      <c r="I204" t="s">
        <v>4807</v>
      </c>
      <c r="J204" s="10" t="s">
        <v>361</v>
      </c>
      <c r="K204" s="10" t="s">
        <v>360</v>
      </c>
      <c r="L204" s="10" t="s">
        <v>88</v>
      </c>
      <c r="M204" s="10" t="s">
        <v>88</v>
      </c>
      <c r="N204" t="s">
        <v>88</v>
      </c>
      <c r="O204" t="s">
        <v>88</v>
      </c>
      <c r="P204" t="s">
        <v>88</v>
      </c>
      <c r="Q204">
        <v>103</v>
      </c>
    </row>
    <row r="205" spans="1:17" ht="237" customHeight="1" x14ac:dyDescent="0.35">
      <c r="A205" t="s">
        <v>160</v>
      </c>
      <c r="B205" t="s">
        <v>442</v>
      </c>
      <c r="C205" t="s">
        <v>442</v>
      </c>
      <c r="D205" t="s">
        <v>406</v>
      </c>
      <c r="E205" s="10" t="s">
        <v>1130</v>
      </c>
      <c r="F205" s="10" t="s">
        <v>1135</v>
      </c>
      <c r="G205" t="s">
        <v>453</v>
      </c>
      <c r="H205" t="s">
        <v>5155</v>
      </c>
      <c r="I205" t="s">
        <v>88</v>
      </c>
      <c r="J205" s="10" t="s">
        <v>361</v>
      </c>
      <c r="K205" s="10" t="s">
        <v>361</v>
      </c>
      <c r="L205" s="10" t="s">
        <v>88</v>
      </c>
      <c r="M205" s="10" t="s">
        <v>88</v>
      </c>
      <c r="N205" t="s">
        <v>88</v>
      </c>
      <c r="O205" t="s">
        <v>88</v>
      </c>
      <c r="P205" t="s">
        <v>88</v>
      </c>
      <c r="Q205">
        <v>106</v>
      </c>
    </row>
    <row r="206" spans="1:17" ht="145" x14ac:dyDescent="0.35">
      <c r="A206" t="s">
        <v>160</v>
      </c>
      <c r="B206" t="s">
        <v>442</v>
      </c>
      <c r="C206" t="s">
        <v>442</v>
      </c>
      <c r="D206" t="s">
        <v>421</v>
      </c>
      <c r="E206" s="10" t="s">
        <v>1131</v>
      </c>
      <c r="F206" s="10" t="s">
        <v>1134</v>
      </c>
      <c r="G206" t="s">
        <v>655</v>
      </c>
      <c r="H206" t="s">
        <v>4808</v>
      </c>
      <c r="I206" t="s">
        <v>4807</v>
      </c>
      <c r="J206" s="10" t="s">
        <v>361</v>
      </c>
      <c r="K206" s="10" t="s">
        <v>360</v>
      </c>
      <c r="L206" s="10" t="s">
        <v>88</v>
      </c>
      <c r="M206" s="10" t="s">
        <v>88</v>
      </c>
      <c r="N206" t="s">
        <v>88</v>
      </c>
      <c r="O206" t="s">
        <v>88</v>
      </c>
      <c r="P206" t="s">
        <v>88</v>
      </c>
      <c r="Q206">
        <v>106</v>
      </c>
    </row>
    <row r="207" spans="1:17" ht="247.5" customHeight="1" x14ac:dyDescent="0.35">
      <c r="A207" t="s">
        <v>160</v>
      </c>
      <c r="B207" t="s">
        <v>442</v>
      </c>
      <c r="C207" t="s">
        <v>3062</v>
      </c>
      <c r="D207" t="s">
        <v>421</v>
      </c>
      <c r="E207" s="10" t="s">
        <v>1132</v>
      </c>
      <c r="F207" s="10" t="s">
        <v>1133</v>
      </c>
      <c r="G207" t="s">
        <v>3497</v>
      </c>
      <c r="H207" t="s">
        <v>5155</v>
      </c>
      <c r="I207" s="10" t="s">
        <v>88</v>
      </c>
      <c r="J207" s="10" t="s">
        <v>361</v>
      </c>
      <c r="K207" s="10" t="s">
        <v>361</v>
      </c>
      <c r="L207" s="10" t="s">
        <v>88</v>
      </c>
      <c r="M207" s="10" t="s">
        <v>88</v>
      </c>
      <c r="N207" t="s">
        <v>88</v>
      </c>
      <c r="O207" t="s">
        <v>88</v>
      </c>
      <c r="P207" t="s">
        <v>88</v>
      </c>
      <c r="Q207">
        <v>106</v>
      </c>
    </row>
    <row r="208" spans="1:17" ht="174" x14ac:dyDescent="0.35">
      <c r="A208" t="s">
        <v>170</v>
      </c>
      <c r="B208" s="21" t="s">
        <v>407</v>
      </c>
      <c r="C208" s="21" t="s">
        <v>407</v>
      </c>
      <c r="D208" t="s">
        <v>668</v>
      </c>
      <c r="E208" s="10" t="s">
        <v>1160</v>
      </c>
      <c r="F208" s="10" t="s">
        <v>1161</v>
      </c>
      <c r="G208" t="s">
        <v>414</v>
      </c>
      <c r="H208" t="s">
        <v>4804</v>
      </c>
      <c r="I208" t="s">
        <v>4805</v>
      </c>
      <c r="J208" s="10" t="s">
        <v>361</v>
      </c>
      <c r="K208" s="10" t="s">
        <v>361</v>
      </c>
      <c r="L208" s="10" t="s">
        <v>88</v>
      </c>
      <c r="M208" s="10" t="s">
        <v>88</v>
      </c>
      <c r="N208" t="s">
        <v>88</v>
      </c>
      <c r="O208" t="s">
        <v>88</v>
      </c>
      <c r="P208" t="s">
        <v>88</v>
      </c>
      <c r="Q208">
        <v>282</v>
      </c>
    </row>
    <row r="209" spans="1:17" ht="43.5" x14ac:dyDescent="0.35">
      <c r="A209" t="s">
        <v>170</v>
      </c>
      <c r="B209" s="21" t="s">
        <v>407</v>
      </c>
      <c r="C209" s="21" t="s">
        <v>412</v>
      </c>
      <c r="D209" t="s">
        <v>406</v>
      </c>
      <c r="E209" s="10" t="s">
        <v>1162</v>
      </c>
      <c r="F209" s="10" t="s">
        <v>1163</v>
      </c>
      <c r="G209" t="s">
        <v>559</v>
      </c>
      <c r="H209" t="s">
        <v>4810</v>
      </c>
      <c r="I209" t="s">
        <v>4809</v>
      </c>
      <c r="J209" s="10" t="s">
        <v>361</v>
      </c>
      <c r="K209" s="10" t="s">
        <v>361</v>
      </c>
      <c r="L209" s="10" t="s">
        <v>88</v>
      </c>
      <c r="M209" s="10" t="s">
        <v>88</v>
      </c>
      <c r="N209" t="s">
        <v>88</v>
      </c>
      <c r="O209" t="s">
        <v>88</v>
      </c>
      <c r="P209" t="s">
        <v>88</v>
      </c>
      <c r="Q209">
        <v>286</v>
      </c>
    </row>
    <row r="210" spans="1:17" s="21" customFormat="1" ht="43.5" x14ac:dyDescent="0.35">
      <c r="A210" s="21" t="s">
        <v>170</v>
      </c>
      <c r="B210" s="21" t="s">
        <v>407</v>
      </c>
      <c r="C210" s="21" t="s">
        <v>412</v>
      </c>
      <c r="D210" s="21" t="s">
        <v>406</v>
      </c>
      <c r="E210" s="22" t="s">
        <v>1164</v>
      </c>
      <c r="F210" s="22" t="s">
        <v>1165</v>
      </c>
      <c r="G210" s="21" t="s">
        <v>568</v>
      </c>
      <c r="H210" s="21" t="s">
        <v>4824</v>
      </c>
      <c r="I210" s="21" t="s">
        <v>4822</v>
      </c>
      <c r="J210" s="22" t="s">
        <v>361</v>
      </c>
      <c r="K210" s="22" t="s">
        <v>361</v>
      </c>
      <c r="L210" s="22" t="s">
        <v>88</v>
      </c>
      <c r="M210" s="22" t="s">
        <v>88</v>
      </c>
      <c r="N210" s="21" t="s">
        <v>88</v>
      </c>
      <c r="O210" s="21" t="s">
        <v>88</v>
      </c>
      <c r="P210" s="21" t="s">
        <v>88</v>
      </c>
      <c r="Q210" s="21">
        <v>289</v>
      </c>
    </row>
    <row r="211" spans="1:17" ht="43.5" x14ac:dyDescent="0.35">
      <c r="A211" t="s">
        <v>170</v>
      </c>
      <c r="B211" s="21" t="s">
        <v>407</v>
      </c>
      <c r="C211" s="21" t="s">
        <v>412</v>
      </c>
      <c r="D211" t="s">
        <v>406</v>
      </c>
      <c r="E211" s="10" t="s">
        <v>1166</v>
      </c>
      <c r="F211" s="10" t="s">
        <v>1167</v>
      </c>
      <c r="G211" t="s">
        <v>418</v>
      </c>
      <c r="H211" s="21" t="s">
        <v>4820</v>
      </c>
      <c r="I211" s="21" t="s">
        <v>4821</v>
      </c>
      <c r="J211" s="10" t="s">
        <v>361</v>
      </c>
      <c r="K211" s="10" t="s">
        <v>361</v>
      </c>
      <c r="L211" s="10" t="s">
        <v>88</v>
      </c>
      <c r="M211" s="10" t="s">
        <v>88</v>
      </c>
      <c r="N211" t="s">
        <v>88</v>
      </c>
      <c r="O211" t="s">
        <v>88</v>
      </c>
      <c r="P211" t="s">
        <v>88</v>
      </c>
      <c r="Q211">
        <v>290</v>
      </c>
    </row>
    <row r="212" spans="1:17" ht="174" x14ac:dyDescent="0.35">
      <c r="A212" t="s">
        <v>170</v>
      </c>
      <c r="B212" t="s">
        <v>412</v>
      </c>
      <c r="C212" t="s">
        <v>412</v>
      </c>
      <c r="D212" t="s">
        <v>406</v>
      </c>
      <c r="E212" s="10" t="s">
        <v>1168</v>
      </c>
      <c r="F212" s="10" t="s">
        <v>1169</v>
      </c>
      <c r="G212" t="s">
        <v>435</v>
      </c>
      <c r="H212" s="21" t="s">
        <v>4813</v>
      </c>
      <c r="I212" s="21" t="s">
        <v>4806</v>
      </c>
      <c r="J212" s="10" t="s">
        <v>361</v>
      </c>
      <c r="K212" s="10" t="s">
        <v>360</v>
      </c>
      <c r="L212" s="10" t="s">
        <v>88</v>
      </c>
      <c r="M212" s="10" t="s">
        <v>88</v>
      </c>
      <c r="N212" t="s">
        <v>88</v>
      </c>
      <c r="O212" t="s">
        <v>88</v>
      </c>
      <c r="P212" t="s">
        <v>88</v>
      </c>
      <c r="Q212">
        <v>291</v>
      </c>
    </row>
    <row r="213" spans="1:17" ht="58" x14ac:dyDescent="0.35">
      <c r="A213" t="s">
        <v>170</v>
      </c>
      <c r="B213" t="s">
        <v>412</v>
      </c>
      <c r="C213" t="s">
        <v>412</v>
      </c>
      <c r="D213" t="s">
        <v>406</v>
      </c>
      <c r="E213" s="10" t="s">
        <v>1170</v>
      </c>
      <c r="F213" s="10" t="s">
        <v>1171</v>
      </c>
      <c r="G213" t="s">
        <v>1025</v>
      </c>
      <c r="H213" s="21" t="s">
        <v>4813</v>
      </c>
      <c r="I213" s="21" t="s">
        <v>4806</v>
      </c>
      <c r="J213" s="10" t="s">
        <v>361</v>
      </c>
      <c r="K213" s="10" t="s">
        <v>361</v>
      </c>
      <c r="L213" s="10" t="s">
        <v>88</v>
      </c>
      <c r="M213" s="10" t="s">
        <v>88</v>
      </c>
      <c r="N213" t="s">
        <v>88</v>
      </c>
      <c r="O213" t="s">
        <v>88</v>
      </c>
      <c r="P213" t="s">
        <v>88</v>
      </c>
      <c r="Q213">
        <v>292</v>
      </c>
    </row>
    <row r="214" spans="1:17" ht="116" x14ac:dyDescent="0.35">
      <c r="A214" t="s">
        <v>170</v>
      </c>
      <c r="B214" t="s">
        <v>412</v>
      </c>
      <c r="C214" t="s">
        <v>442</v>
      </c>
      <c r="D214" t="s">
        <v>406</v>
      </c>
      <c r="E214" s="10" t="s">
        <v>1172</v>
      </c>
      <c r="F214" s="10" t="s">
        <v>1173</v>
      </c>
      <c r="G214" t="s">
        <v>453</v>
      </c>
      <c r="H214" t="s">
        <v>5155</v>
      </c>
      <c r="I214" s="21" t="s">
        <v>88</v>
      </c>
      <c r="J214" s="10" t="s">
        <v>361</v>
      </c>
      <c r="K214" s="10" t="s">
        <v>361</v>
      </c>
      <c r="L214" s="10" t="s">
        <v>88</v>
      </c>
      <c r="M214" s="10" t="s">
        <v>88</v>
      </c>
      <c r="N214" t="s">
        <v>88</v>
      </c>
      <c r="O214" t="s">
        <v>88</v>
      </c>
      <c r="P214" t="s">
        <v>88</v>
      </c>
      <c r="Q214">
        <v>293</v>
      </c>
    </row>
    <row r="215" spans="1:17" ht="116" x14ac:dyDescent="0.35">
      <c r="A215" t="s">
        <v>170</v>
      </c>
      <c r="B215" t="s">
        <v>412</v>
      </c>
      <c r="C215" t="s">
        <v>412</v>
      </c>
      <c r="D215" t="s">
        <v>421</v>
      </c>
      <c r="E215" s="10" t="s">
        <v>1174</v>
      </c>
      <c r="F215" s="10" t="s">
        <v>1175</v>
      </c>
      <c r="G215" t="s">
        <v>566</v>
      </c>
      <c r="H215" s="21" t="s">
        <v>4804</v>
      </c>
      <c r="I215" s="21" t="s">
        <v>4805</v>
      </c>
      <c r="J215" s="10" t="s">
        <v>361</v>
      </c>
      <c r="K215" s="10" t="s">
        <v>361</v>
      </c>
      <c r="L215" s="10" t="s">
        <v>88</v>
      </c>
      <c r="M215" s="10" t="s">
        <v>88</v>
      </c>
      <c r="N215" t="s">
        <v>88</v>
      </c>
      <c r="O215" t="s">
        <v>88</v>
      </c>
      <c r="P215" t="s">
        <v>88</v>
      </c>
      <c r="Q215">
        <v>294</v>
      </c>
    </row>
    <row r="216" spans="1:17" ht="161.25" customHeight="1" x14ac:dyDescent="0.35">
      <c r="A216" t="s">
        <v>170</v>
      </c>
      <c r="B216" t="s">
        <v>442</v>
      </c>
      <c r="C216" t="s">
        <v>412</v>
      </c>
      <c r="D216" t="s">
        <v>421</v>
      </c>
      <c r="E216" s="10" t="s">
        <v>1176</v>
      </c>
      <c r="F216" s="10" t="s">
        <v>1177</v>
      </c>
      <c r="G216" t="s">
        <v>429</v>
      </c>
      <c r="H216" t="s">
        <v>4811</v>
      </c>
      <c r="I216" t="s">
        <v>4812</v>
      </c>
      <c r="J216" s="10" t="s">
        <v>361</v>
      </c>
      <c r="K216" s="10" t="s">
        <v>361</v>
      </c>
      <c r="L216" s="10" t="s">
        <v>88</v>
      </c>
      <c r="M216" s="10" t="s">
        <v>88</v>
      </c>
      <c r="N216" t="s">
        <v>88</v>
      </c>
      <c r="O216" t="s">
        <v>88</v>
      </c>
      <c r="P216" t="s">
        <v>88</v>
      </c>
      <c r="Q216">
        <v>299</v>
      </c>
    </row>
    <row r="217" spans="1:17" ht="101.5" x14ac:dyDescent="0.35">
      <c r="A217" t="s">
        <v>170</v>
      </c>
      <c r="B217" t="s">
        <v>442</v>
      </c>
      <c r="C217" t="s">
        <v>442</v>
      </c>
      <c r="D217" t="s">
        <v>421</v>
      </c>
      <c r="E217" s="10" t="s">
        <v>1178</v>
      </c>
      <c r="F217" s="10" t="s">
        <v>1179</v>
      </c>
      <c r="G217" t="s">
        <v>563</v>
      </c>
      <c r="H217" s="21" t="s">
        <v>4804</v>
      </c>
      <c r="I217" s="21" t="s">
        <v>4805</v>
      </c>
      <c r="J217" s="10" t="s">
        <v>361</v>
      </c>
      <c r="K217" s="10" t="s">
        <v>360</v>
      </c>
      <c r="L217" s="10" t="s">
        <v>88</v>
      </c>
      <c r="M217" s="10" t="s">
        <v>88</v>
      </c>
      <c r="N217" t="s">
        <v>88</v>
      </c>
      <c r="O217" t="s">
        <v>88</v>
      </c>
      <c r="P217" t="s">
        <v>88</v>
      </c>
      <c r="Q217">
        <v>300</v>
      </c>
    </row>
    <row r="218" spans="1:17" ht="159.5" x14ac:dyDescent="0.35">
      <c r="A218" t="s">
        <v>170</v>
      </c>
      <c r="B218" t="s">
        <v>442</v>
      </c>
      <c r="C218" t="s">
        <v>442</v>
      </c>
      <c r="D218" t="s">
        <v>421</v>
      </c>
      <c r="E218" t="s">
        <v>1180</v>
      </c>
      <c r="F218" s="10" t="s">
        <v>1181</v>
      </c>
      <c r="G218" t="s">
        <v>1212</v>
      </c>
      <c r="H218" t="s">
        <v>4814</v>
      </c>
      <c r="I218" t="s">
        <v>4815</v>
      </c>
      <c r="J218" s="10" t="s">
        <v>361</v>
      </c>
      <c r="K218" s="10" t="s">
        <v>361</v>
      </c>
      <c r="L218" s="10" t="s">
        <v>88</v>
      </c>
      <c r="M218" s="10" t="s">
        <v>88</v>
      </c>
      <c r="N218" t="s">
        <v>88</v>
      </c>
      <c r="O218" t="s">
        <v>88</v>
      </c>
      <c r="P218" t="s">
        <v>88</v>
      </c>
      <c r="Q218">
        <v>304</v>
      </c>
    </row>
    <row r="219" spans="1:17" ht="101.5" x14ac:dyDescent="0.35">
      <c r="A219" t="s">
        <v>170</v>
      </c>
      <c r="B219" t="s">
        <v>442</v>
      </c>
      <c r="C219" t="s">
        <v>3062</v>
      </c>
      <c r="D219" t="s">
        <v>421</v>
      </c>
      <c r="E219" s="10" t="s">
        <v>1182</v>
      </c>
      <c r="F219" s="10" t="s">
        <v>1183</v>
      </c>
      <c r="G219" t="s">
        <v>3497</v>
      </c>
      <c r="H219" t="s">
        <v>5155</v>
      </c>
      <c r="I219" s="10" t="s">
        <v>88</v>
      </c>
      <c r="J219" s="10" t="s">
        <v>361</v>
      </c>
      <c r="K219" s="10" t="s">
        <v>360</v>
      </c>
      <c r="L219" s="10" t="s">
        <v>88</v>
      </c>
      <c r="M219" s="10" t="s">
        <v>88</v>
      </c>
      <c r="N219" t="s">
        <v>88</v>
      </c>
      <c r="O219" t="s">
        <v>88</v>
      </c>
      <c r="P219" t="s">
        <v>88</v>
      </c>
      <c r="Q219">
        <v>306</v>
      </c>
    </row>
    <row r="220" spans="1:17" ht="29" x14ac:dyDescent="0.35">
      <c r="A220" t="s">
        <v>176</v>
      </c>
      <c r="B220" s="21" t="s">
        <v>407</v>
      </c>
      <c r="C220" s="21" t="s">
        <v>407</v>
      </c>
      <c r="D220" t="s">
        <v>668</v>
      </c>
      <c r="E220" s="10" t="s">
        <v>1196</v>
      </c>
      <c r="F220" s="10" t="s">
        <v>1197</v>
      </c>
      <c r="G220" t="s">
        <v>560</v>
      </c>
      <c r="H220" s="21" t="s">
        <v>4804</v>
      </c>
      <c r="I220" s="21" t="s">
        <v>4805</v>
      </c>
      <c r="J220" s="10" t="s">
        <v>361</v>
      </c>
      <c r="K220" s="10" t="s">
        <v>361</v>
      </c>
      <c r="L220" s="10" t="s">
        <v>88</v>
      </c>
      <c r="M220" s="10" t="s">
        <v>88</v>
      </c>
      <c r="N220" t="s">
        <v>88</v>
      </c>
      <c r="O220" t="s">
        <v>88</v>
      </c>
      <c r="P220" t="s">
        <v>88</v>
      </c>
      <c r="Q220">
        <v>221</v>
      </c>
    </row>
    <row r="221" spans="1:17" ht="52.5" customHeight="1" x14ac:dyDescent="0.35">
      <c r="A221" t="s">
        <v>176</v>
      </c>
      <c r="B221" s="21" t="s">
        <v>407</v>
      </c>
      <c r="C221" s="21" t="s">
        <v>412</v>
      </c>
      <c r="D221" t="s">
        <v>668</v>
      </c>
      <c r="E221" s="10" t="s">
        <v>1198</v>
      </c>
      <c r="F221" s="10" t="s">
        <v>1199</v>
      </c>
      <c r="G221" t="s">
        <v>622</v>
      </c>
      <c r="H221" t="s">
        <v>4814</v>
      </c>
      <c r="I221" t="s">
        <v>4815</v>
      </c>
      <c r="J221" s="10" t="s">
        <v>361</v>
      </c>
      <c r="K221" s="10" t="s">
        <v>361</v>
      </c>
      <c r="L221" s="10" t="s">
        <v>88</v>
      </c>
      <c r="M221" s="10" t="s">
        <v>88</v>
      </c>
      <c r="N221" t="s">
        <v>88</v>
      </c>
      <c r="O221" t="s">
        <v>88</v>
      </c>
      <c r="P221" t="s">
        <v>88</v>
      </c>
      <c r="Q221">
        <v>225</v>
      </c>
    </row>
    <row r="222" spans="1:17" ht="165.75" customHeight="1" x14ac:dyDescent="0.35">
      <c r="A222" t="s">
        <v>176</v>
      </c>
      <c r="B222" s="21" t="s">
        <v>407</v>
      </c>
      <c r="C222" s="21" t="s">
        <v>412</v>
      </c>
      <c r="D222" t="s">
        <v>406</v>
      </c>
      <c r="E222" s="10" t="s">
        <v>1200</v>
      </c>
      <c r="F222" s="10" t="s">
        <v>1201</v>
      </c>
      <c r="G222" t="s">
        <v>559</v>
      </c>
      <c r="H222" s="21" t="s">
        <v>4804</v>
      </c>
      <c r="I222" s="21" t="s">
        <v>4805</v>
      </c>
      <c r="J222" s="10" t="s">
        <v>361</v>
      </c>
      <c r="K222" s="10" t="s">
        <v>361</v>
      </c>
      <c r="L222" s="10" t="s">
        <v>88</v>
      </c>
      <c r="M222" s="10" t="s">
        <v>88</v>
      </c>
      <c r="N222" t="s">
        <v>88</v>
      </c>
      <c r="O222" t="s">
        <v>88</v>
      </c>
      <c r="P222" t="s">
        <v>88</v>
      </c>
      <c r="Q222">
        <v>232</v>
      </c>
    </row>
    <row r="223" spans="1:17" ht="29" x14ac:dyDescent="0.35">
      <c r="A223" t="s">
        <v>176</v>
      </c>
      <c r="B223" t="s">
        <v>412</v>
      </c>
      <c r="C223" t="s">
        <v>412</v>
      </c>
      <c r="D223" t="s">
        <v>406</v>
      </c>
      <c r="E223" s="10" t="s">
        <v>1202</v>
      </c>
      <c r="F223" s="10" t="s">
        <v>1203</v>
      </c>
      <c r="G223" t="s">
        <v>418</v>
      </c>
      <c r="H223" s="21" t="s">
        <v>4820</v>
      </c>
      <c r="I223" s="21" t="s">
        <v>4821</v>
      </c>
      <c r="J223" s="10" t="s">
        <v>361</v>
      </c>
      <c r="K223" s="10" t="s">
        <v>361</v>
      </c>
      <c r="L223" s="10" t="s">
        <v>88</v>
      </c>
      <c r="M223" s="10" t="s">
        <v>88</v>
      </c>
      <c r="N223" t="s">
        <v>88</v>
      </c>
      <c r="O223" t="s">
        <v>88</v>
      </c>
      <c r="P223" t="s">
        <v>88</v>
      </c>
      <c r="Q223">
        <v>233</v>
      </c>
    </row>
    <row r="224" spans="1:17" ht="29" x14ac:dyDescent="0.35">
      <c r="A224" t="s">
        <v>176</v>
      </c>
      <c r="B224" t="s">
        <v>412</v>
      </c>
      <c r="C224" t="s">
        <v>412</v>
      </c>
      <c r="D224" t="s">
        <v>406</v>
      </c>
      <c r="E224" s="10" t="s">
        <v>1204</v>
      </c>
      <c r="F224" t="s">
        <v>1205</v>
      </c>
      <c r="G224" t="s">
        <v>435</v>
      </c>
      <c r="H224" s="21" t="s">
        <v>4813</v>
      </c>
      <c r="I224" s="21" t="s">
        <v>4806</v>
      </c>
      <c r="J224" s="10" t="s">
        <v>361</v>
      </c>
      <c r="K224" s="10" t="s">
        <v>361</v>
      </c>
      <c r="L224" s="10" t="s">
        <v>88</v>
      </c>
      <c r="M224" s="10" t="s">
        <v>88</v>
      </c>
      <c r="N224" t="s">
        <v>88</v>
      </c>
      <c r="O224" t="s">
        <v>88</v>
      </c>
      <c r="P224" t="s">
        <v>88</v>
      </c>
      <c r="Q224">
        <v>234</v>
      </c>
    </row>
    <row r="225" spans="1:17" ht="29" x14ac:dyDescent="0.35">
      <c r="A225" t="s">
        <v>176</v>
      </c>
      <c r="B225" t="s">
        <v>412</v>
      </c>
      <c r="C225" t="s">
        <v>412</v>
      </c>
      <c r="D225" t="s">
        <v>406</v>
      </c>
      <c r="E225" s="10" t="s">
        <v>1206</v>
      </c>
      <c r="F225" s="10" t="s">
        <v>1207</v>
      </c>
      <c r="G225" t="s">
        <v>432</v>
      </c>
      <c r="H225" s="21" t="s">
        <v>4810</v>
      </c>
      <c r="I225" s="21" t="s">
        <v>4809</v>
      </c>
      <c r="J225" s="10" t="s">
        <v>361</v>
      </c>
      <c r="K225" s="10" t="s">
        <v>361</v>
      </c>
      <c r="L225" s="10" t="s">
        <v>88</v>
      </c>
      <c r="M225" s="10" t="s">
        <v>88</v>
      </c>
      <c r="N225" t="s">
        <v>88</v>
      </c>
      <c r="O225" t="s">
        <v>88</v>
      </c>
      <c r="P225" t="s">
        <v>88</v>
      </c>
      <c r="Q225">
        <v>234</v>
      </c>
    </row>
    <row r="226" spans="1:17" ht="58" x14ac:dyDescent="0.35">
      <c r="A226" t="s">
        <v>176</v>
      </c>
      <c r="B226" t="s">
        <v>412</v>
      </c>
      <c r="C226" t="s">
        <v>412</v>
      </c>
      <c r="D226" t="s">
        <v>406</v>
      </c>
      <c r="E226" s="10" t="s">
        <v>1208</v>
      </c>
      <c r="F226" s="10" t="s">
        <v>1209</v>
      </c>
      <c r="G226" t="s">
        <v>432</v>
      </c>
      <c r="H226" t="s">
        <v>4811</v>
      </c>
      <c r="I226" t="s">
        <v>4812</v>
      </c>
      <c r="J226" s="10" t="s">
        <v>361</v>
      </c>
      <c r="K226" s="10" t="s">
        <v>361</v>
      </c>
      <c r="L226" s="10" t="s">
        <v>88</v>
      </c>
      <c r="M226" s="10" t="s">
        <v>88</v>
      </c>
      <c r="N226" t="s">
        <v>88</v>
      </c>
      <c r="O226" t="s">
        <v>88</v>
      </c>
      <c r="P226" t="s">
        <v>88</v>
      </c>
      <c r="Q226">
        <v>235</v>
      </c>
    </row>
    <row r="227" spans="1:17" ht="63" customHeight="1" x14ac:dyDescent="0.35">
      <c r="A227" t="s">
        <v>176</v>
      </c>
      <c r="B227" t="s">
        <v>412</v>
      </c>
      <c r="C227" t="s">
        <v>412</v>
      </c>
      <c r="D227" t="s">
        <v>1019</v>
      </c>
      <c r="E227" s="10" t="s">
        <v>1210</v>
      </c>
      <c r="F227" s="10" t="s">
        <v>1211</v>
      </c>
      <c r="G227" t="s">
        <v>88</v>
      </c>
      <c r="H227" t="s">
        <v>5155</v>
      </c>
      <c r="I227" s="21" t="s">
        <v>88</v>
      </c>
      <c r="J227" s="10" t="s">
        <v>361</v>
      </c>
      <c r="K227" s="10" t="s">
        <v>361</v>
      </c>
      <c r="L227" s="10" t="s">
        <v>88</v>
      </c>
      <c r="M227" s="10" t="s">
        <v>88</v>
      </c>
      <c r="N227" t="s">
        <v>88</v>
      </c>
      <c r="O227" t="s">
        <v>88</v>
      </c>
      <c r="P227" t="s">
        <v>88</v>
      </c>
      <c r="Q227">
        <v>236</v>
      </c>
    </row>
    <row r="228" spans="1:17" ht="58" x14ac:dyDescent="0.35">
      <c r="A228" s="13" t="s">
        <v>184</v>
      </c>
      <c r="B228" s="26" t="s">
        <v>407</v>
      </c>
      <c r="C228" s="21" t="s">
        <v>407</v>
      </c>
      <c r="D228" t="s">
        <v>668</v>
      </c>
      <c r="E228" s="10" t="s">
        <v>1214</v>
      </c>
      <c r="F228" s="10" t="s">
        <v>1215</v>
      </c>
      <c r="G228" t="s">
        <v>656</v>
      </c>
      <c r="H228" s="21" t="s">
        <v>4804</v>
      </c>
      <c r="I228" s="21" t="s">
        <v>4805</v>
      </c>
      <c r="J228" s="10" t="s">
        <v>361</v>
      </c>
      <c r="K228" s="10" t="s">
        <v>360</v>
      </c>
      <c r="L228" s="10" t="s">
        <v>88</v>
      </c>
      <c r="M228" s="10" t="s">
        <v>88</v>
      </c>
      <c r="N228" t="s">
        <v>88</v>
      </c>
      <c r="O228" t="s">
        <v>88</v>
      </c>
      <c r="P228" t="s">
        <v>88</v>
      </c>
      <c r="Q228">
        <v>185</v>
      </c>
    </row>
    <row r="229" spans="1:17" ht="58" x14ac:dyDescent="0.35">
      <c r="A229" s="13" t="s">
        <v>184</v>
      </c>
      <c r="B229" s="26" t="s">
        <v>407</v>
      </c>
      <c r="C229" s="21" t="s">
        <v>407</v>
      </c>
      <c r="D229" t="s">
        <v>668</v>
      </c>
      <c r="E229" s="10" t="s">
        <v>1216</v>
      </c>
      <c r="F229" s="10" t="s">
        <v>1217</v>
      </c>
      <c r="G229" t="s">
        <v>656</v>
      </c>
      <c r="H229" s="21" t="s">
        <v>4804</v>
      </c>
      <c r="I229" s="21" t="s">
        <v>4805</v>
      </c>
      <c r="J229" s="10" t="s">
        <v>361</v>
      </c>
      <c r="K229" s="10" t="s">
        <v>360</v>
      </c>
      <c r="L229" s="10" t="s">
        <v>88</v>
      </c>
      <c r="M229" s="10" t="s">
        <v>88</v>
      </c>
      <c r="N229" t="s">
        <v>88</v>
      </c>
      <c r="O229" t="s">
        <v>88</v>
      </c>
      <c r="P229" t="s">
        <v>88</v>
      </c>
      <c r="Q229">
        <v>185</v>
      </c>
    </row>
    <row r="230" spans="1:17" ht="43.5" x14ac:dyDescent="0.35">
      <c r="A230" s="13" t="s">
        <v>184</v>
      </c>
      <c r="B230" s="26" t="s">
        <v>407</v>
      </c>
      <c r="C230" s="21" t="s">
        <v>407</v>
      </c>
      <c r="D230" t="s">
        <v>668</v>
      </c>
      <c r="E230" s="10" t="s">
        <v>1218</v>
      </c>
      <c r="F230" s="10" t="s">
        <v>1219</v>
      </c>
      <c r="G230" t="s">
        <v>656</v>
      </c>
      <c r="H230" s="21" t="s">
        <v>4804</v>
      </c>
      <c r="I230" s="21" t="s">
        <v>4805</v>
      </c>
      <c r="J230" s="10" t="s">
        <v>361</v>
      </c>
      <c r="K230" s="10" t="s">
        <v>360</v>
      </c>
      <c r="L230" s="10" t="s">
        <v>88</v>
      </c>
      <c r="M230" s="10" t="s">
        <v>88</v>
      </c>
      <c r="N230" t="s">
        <v>88</v>
      </c>
      <c r="O230" t="s">
        <v>88</v>
      </c>
      <c r="P230" t="s">
        <v>88</v>
      </c>
      <c r="Q230">
        <v>185</v>
      </c>
    </row>
    <row r="231" spans="1:17" ht="58" x14ac:dyDescent="0.35">
      <c r="A231" s="13" t="s">
        <v>184</v>
      </c>
      <c r="B231" s="26" t="s">
        <v>407</v>
      </c>
      <c r="C231" s="21" t="s">
        <v>412</v>
      </c>
      <c r="D231" t="s">
        <v>406</v>
      </c>
      <c r="E231" s="10" t="s">
        <v>1220</v>
      </c>
      <c r="F231" s="10" t="s">
        <v>1221</v>
      </c>
      <c r="G231" t="s">
        <v>559</v>
      </c>
      <c r="H231" s="21" t="s">
        <v>4804</v>
      </c>
      <c r="I231" s="21" t="s">
        <v>4805</v>
      </c>
      <c r="J231" s="10" t="s">
        <v>361</v>
      </c>
      <c r="K231" s="10" t="s">
        <v>361</v>
      </c>
      <c r="L231" s="10" t="s">
        <v>88</v>
      </c>
      <c r="M231" s="10" t="s">
        <v>88</v>
      </c>
      <c r="N231" t="s">
        <v>88</v>
      </c>
      <c r="O231" t="s">
        <v>88</v>
      </c>
      <c r="P231" t="s">
        <v>88</v>
      </c>
      <c r="Q231">
        <v>186</v>
      </c>
    </row>
    <row r="232" spans="1:17" ht="72.5" x14ac:dyDescent="0.35">
      <c r="A232" s="13" t="s">
        <v>184</v>
      </c>
      <c r="B232" s="26" t="s">
        <v>407</v>
      </c>
      <c r="C232" s="21" t="s">
        <v>412</v>
      </c>
      <c r="D232" t="s">
        <v>406</v>
      </c>
      <c r="E232" s="10" t="s">
        <v>1222</v>
      </c>
      <c r="F232" s="10" t="s">
        <v>1223</v>
      </c>
      <c r="G232" t="s">
        <v>559</v>
      </c>
      <c r="H232" s="21" t="s">
        <v>4810</v>
      </c>
      <c r="I232" s="21" t="s">
        <v>4809</v>
      </c>
      <c r="J232" s="10" t="s">
        <v>361</v>
      </c>
      <c r="K232" s="10" t="s">
        <v>361</v>
      </c>
      <c r="L232" s="10" t="s">
        <v>88</v>
      </c>
      <c r="M232" s="10" t="s">
        <v>88</v>
      </c>
      <c r="N232" t="s">
        <v>88</v>
      </c>
      <c r="O232" t="s">
        <v>88</v>
      </c>
      <c r="P232" t="s">
        <v>88</v>
      </c>
      <c r="Q232">
        <v>186</v>
      </c>
    </row>
    <row r="233" spans="1:17" ht="58" x14ac:dyDescent="0.35">
      <c r="A233" s="13" t="s">
        <v>184</v>
      </c>
      <c r="B233" s="26" t="s">
        <v>407</v>
      </c>
      <c r="C233" s="21" t="s">
        <v>412</v>
      </c>
      <c r="D233" t="s">
        <v>406</v>
      </c>
      <c r="E233" s="10" t="s">
        <v>1224</v>
      </c>
      <c r="F233" s="10" t="s">
        <v>1225</v>
      </c>
      <c r="G233" t="s">
        <v>622</v>
      </c>
      <c r="H233" t="s">
        <v>4814</v>
      </c>
      <c r="I233" t="s">
        <v>4815</v>
      </c>
      <c r="J233" s="10" t="s">
        <v>361</v>
      </c>
      <c r="K233" s="10" t="s">
        <v>361</v>
      </c>
      <c r="L233" s="10" t="s">
        <v>88</v>
      </c>
      <c r="M233" s="10" t="s">
        <v>88</v>
      </c>
      <c r="N233" t="s">
        <v>88</v>
      </c>
      <c r="O233" t="s">
        <v>88</v>
      </c>
      <c r="P233" t="s">
        <v>88</v>
      </c>
      <c r="Q233">
        <v>186</v>
      </c>
    </row>
    <row r="234" spans="1:17" ht="43.5" x14ac:dyDescent="0.35">
      <c r="A234" s="13" t="s">
        <v>184</v>
      </c>
      <c r="B234" s="26" t="s">
        <v>407</v>
      </c>
      <c r="C234" s="21" t="s">
        <v>412</v>
      </c>
      <c r="D234" t="s">
        <v>421</v>
      </c>
      <c r="E234" s="10" t="s">
        <v>593</v>
      </c>
      <c r="F234" s="10" t="s">
        <v>1226</v>
      </c>
      <c r="G234" t="s">
        <v>422</v>
      </c>
      <c r="H234" t="s">
        <v>4814</v>
      </c>
      <c r="I234" t="s">
        <v>4815</v>
      </c>
      <c r="J234" s="10" t="s">
        <v>361</v>
      </c>
      <c r="K234" s="10" t="s">
        <v>361</v>
      </c>
      <c r="L234" s="10" t="s">
        <v>88</v>
      </c>
      <c r="M234" s="10" t="s">
        <v>88</v>
      </c>
      <c r="N234" t="s">
        <v>88</v>
      </c>
      <c r="O234" t="s">
        <v>88</v>
      </c>
      <c r="P234" t="s">
        <v>88</v>
      </c>
      <c r="Q234">
        <v>187</v>
      </c>
    </row>
    <row r="235" spans="1:17" ht="29" x14ac:dyDescent="0.35">
      <c r="A235" s="13" t="s">
        <v>184</v>
      </c>
      <c r="B235" s="13" t="s">
        <v>412</v>
      </c>
      <c r="C235" t="s">
        <v>412</v>
      </c>
      <c r="D235" t="s">
        <v>406</v>
      </c>
      <c r="E235" s="10" t="s">
        <v>1227</v>
      </c>
      <c r="F235" s="10" t="s">
        <v>1228</v>
      </c>
      <c r="G235" t="s">
        <v>568</v>
      </c>
      <c r="H235" s="21" t="s">
        <v>4824</v>
      </c>
      <c r="I235" s="21" t="s">
        <v>4862</v>
      </c>
      <c r="J235" s="10" t="s">
        <v>361</v>
      </c>
      <c r="K235" s="10" t="s">
        <v>361</v>
      </c>
      <c r="L235" s="10" t="s">
        <v>88</v>
      </c>
      <c r="M235" s="10" t="s">
        <v>88</v>
      </c>
      <c r="N235" t="s">
        <v>88</v>
      </c>
      <c r="O235" t="s">
        <v>88</v>
      </c>
      <c r="P235" t="s">
        <v>88</v>
      </c>
      <c r="Q235">
        <v>187</v>
      </c>
    </row>
    <row r="236" spans="1:17" ht="87" x14ac:dyDescent="0.35">
      <c r="A236" s="13" t="s">
        <v>184</v>
      </c>
      <c r="B236" s="13" t="s">
        <v>412</v>
      </c>
      <c r="C236" t="s">
        <v>412</v>
      </c>
      <c r="D236" t="s">
        <v>406</v>
      </c>
      <c r="E236" s="10" t="s">
        <v>1229</v>
      </c>
      <c r="F236" s="10" t="s">
        <v>1230</v>
      </c>
      <c r="G236" t="s">
        <v>451</v>
      </c>
      <c r="H236" t="s">
        <v>4814</v>
      </c>
      <c r="I236" t="s">
        <v>4815</v>
      </c>
      <c r="J236" s="10" t="s">
        <v>361</v>
      </c>
      <c r="K236" s="10" t="s">
        <v>361</v>
      </c>
      <c r="L236" s="10" t="s">
        <v>88</v>
      </c>
      <c r="M236" s="10" t="s">
        <v>88</v>
      </c>
      <c r="N236" t="s">
        <v>88</v>
      </c>
      <c r="O236" t="s">
        <v>88</v>
      </c>
      <c r="P236" t="s">
        <v>88</v>
      </c>
      <c r="Q236">
        <v>187</v>
      </c>
    </row>
    <row r="237" spans="1:17" ht="29" x14ac:dyDescent="0.35">
      <c r="A237" s="13" t="s">
        <v>184</v>
      </c>
      <c r="B237" s="13" t="s">
        <v>412</v>
      </c>
      <c r="C237" t="s">
        <v>412</v>
      </c>
      <c r="D237" t="s">
        <v>406</v>
      </c>
      <c r="E237" s="10" t="s">
        <v>521</v>
      </c>
      <c r="F237" t="s">
        <v>1231</v>
      </c>
      <c r="G237" t="s">
        <v>435</v>
      </c>
      <c r="H237" s="21" t="s">
        <v>4813</v>
      </c>
      <c r="I237" s="21" t="s">
        <v>4806</v>
      </c>
      <c r="J237" s="10" t="s">
        <v>361</v>
      </c>
      <c r="K237" s="10" t="s">
        <v>361</v>
      </c>
      <c r="L237" s="10" t="s">
        <v>88</v>
      </c>
      <c r="M237" s="10" t="s">
        <v>88</v>
      </c>
      <c r="N237" t="s">
        <v>88</v>
      </c>
      <c r="O237" t="s">
        <v>88</v>
      </c>
      <c r="P237" t="s">
        <v>88</v>
      </c>
      <c r="Q237">
        <v>188</v>
      </c>
    </row>
    <row r="238" spans="1:17" ht="29" x14ac:dyDescent="0.35">
      <c r="A238" s="13" t="s">
        <v>184</v>
      </c>
      <c r="B238" s="13" t="s">
        <v>412</v>
      </c>
      <c r="C238" t="s">
        <v>412</v>
      </c>
      <c r="D238" t="s">
        <v>406</v>
      </c>
      <c r="E238" s="10" t="s">
        <v>1232</v>
      </c>
      <c r="F238" s="10" t="s">
        <v>1233</v>
      </c>
      <c r="G238" t="s">
        <v>568</v>
      </c>
      <c r="H238" t="s">
        <v>5155</v>
      </c>
      <c r="I238" s="21" t="s">
        <v>88</v>
      </c>
      <c r="J238" s="10" t="s">
        <v>361</v>
      </c>
      <c r="K238" s="10" t="s">
        <v>360</v>
      </c>
      <c r="L238" s="10" t="s">
        <v>88</v>
      </c>
      <c r="M238" s="10" t="s">
        <v>88</v>
      </c>
      <c r="N238" t="s">
        <v>88</v>
      </c>
      <c r="O238" t="s">
        <v>88</v>
      </c>
      <c r="P238" t="s">
        <v>88</v>
      </c>
      <c r="Q238">
        <v>188</v>
      </c>
    </row>
    <row r="239" spans="1:17" ht="43.5" x14ac:dyDescent="0.35">
      <c r="A239" s="13" t="s">
        <v>184</v>
      </c>
      <c r="B239" s="13" t="s">
        <v>412</v>
      </c>
      <c r="C239" t="s">
        <v>412</v>
      </c>
      <c r="D239" t="s">
        <v>406</v>
      </c>
      <c r="E239" s="10" t="s">
        <v>1234</v>
      </c>
      <c r="F239" s="10" t="s">
        <v>1235</v>
      </c>
      <c r="G239" t="s">
        <v>561</v>
      </c>
      <c r="H239" t="s">
        <v>4810</v>
      </c>
      <c r="I239" t="s">
        <v>4809</v>
      </c>
      <c r="J239" s="10" t="s">
        <v>361</v>
      </c>
      <c r="K239" s="10" t="s">
        <v>360</v>
      </c>
      <c r="L239" s="10" t="s">
        <v>88</v>
      </c>
      <c r="M239" s="10" t="s">
        <v>88</v>
      </c>
      <c r="N239" t="s">
        <v>88</v>
      </c>
      <c r="O239" t="s">
        <v>88</v>
      </c>
      <c r="P239" t="s">
        <v>88</v>
      </c>
      <c r="Q239">
        <v>188</v>
      </c>
    </row>
    <row r="240" spans="1:17" ht="174" x14ac:dyDescent="0.35">
      <c r="A240" s="13" t="s">
        <v>184</v>
      </c>
      <c r="B240" s="13" t="s">
        <v>412</v>
      </c>
      <c r="C240" t="s">
        <v>412</v>
      </c>
      <c r="D240" t="s">
        <v>406</v>
      </c>
      <c r="E240" s="10" t="s">
        <v>1236</v>
      </c>
      <c r="F240" s="10" t="s">
        <v>1237</v>
      </c>
      <c r="G240" t="s">
        <v>1272</v>
      </c>
      <c r="H240" t="s">
        <v>4827</v>
      </c>
      <c r="I240" t="s">
        <v>4823</v>
      </c>
      <c r="J240" s="10" t="s">
        <v>361</v>
      </c>
      <c r="K240" s="10" t="s">
        <v>360</v>
      </c>
      <c r="L240" s="10" t="s">
        <v>88</v>
      </c>
      <c r="M240" s="10" t="s">
        <v>88</v>
      </c>
      <c r="N240" t="s">
        <v>88</v>
      </c>
      <c r="O240" t="s">
        <v>88</v>
      </c>
      <c r="P240" t="s">
        <v>88</v>
      </c>
      <c r="Q240">
        <v>189</v>
      </c>
    </row>
    <row r="241" spans="1:17" ht="90" customHeight="1" x14ac:dyDescent="0.35">
      <c r="A241" s="13" t="s">
        <v>184</v>
      </c>
      <c r="B241" s="13" t="s">
        <v>412</v>
      </c>
      <c r="C241" t="s">
        <v>412</v>
      </c>
      <c r="D241" t="s">
        <v>406</v>
      </c>
      <c r="E241" s="10" t="s">
        <v>1238</v>
      </c>
      <c r="F241" s="10" t="s">
        <v>1239</v>
      </c>
      <c r="G241" t="s">
        <v>418</v>
      </c>
      <c r="H241" t="s">
        <v>4810</v>
      </c>
      <c r="I241" t="s">
        <v>4809</v>
      </c>
      <c r="J241" s="10" t="s">
        <v>361</v>
      </c>
      <c r="K241" s="10" t="s">
        <v>361</v>
      </c>
      <c r="L241" s="10" t="s">
        <v>88</v>
      </c>
      <c r="M241" s="10" t="s">
        <v>88</v>
      </c>
      <c r="N241" t="s">
        <v>88</v>
      </c>
      <c r="O241" t="s">
        <v>88</v>
      </c>
      <c r="P241" t="s">
        <v>88</v>
      </c>
      <c r="Q241">
        <v>190</v>
      </c>
    </row>
    <row r="242" spans="1:17" ht="58" x14ac:dyDescent="0.35">
      <c r="A242" s="13" t="s">
        <v>184</v>
      </c>
      <c r="B242" s="13" t="s">
        <v>412</v>
      </c>
      <c r="C242" t="s">
        <v>412</v>
      </c>
      <c r="D242" t="s">
        <v>421</v>
      </c>
      <c r="E242" s="10" t="s">
        <v>1240</v>
      </c>
      <c r="F242" s="10" t="s">
        <v>1241</v>
      </c>
      <c r="G242" t="s">
        <v>450</v>
      </c>
      <c r="H242" t="s">
        <v>4810</v>
      </c>
      <c r="I242" t="s">
        <v>4829</v>
      </c>
      <c r="J242" s="10" t="s">
        <v>361</v>
      </c>
      <c r="K242" s="10" t="s">
        <v>360</v>
      </c>
      <c r="L242" s="10" t="s">
        <v>88</v>
      </c>
      <c r="M242" s="10" t="s">
        <v>88</v>
      </c>
      <c r="N242" t="s">
        <v>88</v>
      </c>
      <c r="O242" t="s">
        <v>88</v>
      </c>
      <c r="P242" t="s">
        <v>88</v>
      </c>
      <c r="Q242">
        <v>190</v>
      </c>
    </row>
    <row r="243" spans="1:17" ht="43.5" x14ac:dyDescent="0.35">
      <c r="A243" s="13" t="s">
        <v>184</v>
      </c>
      <c r="B243" s="13" t="s">
        <v>412</v>
      </c>
      <c r="C243" t="s">
        <v>412</v>
      </c>
      <c r="D243" t="s">
        <v>421</v>
      </c>
      <c r="E243" s="10" t="s">
        <v>1274</v>
      </c>
      <c r="F243" s="10" t="s">
        <v>1242</v>
      </c>
      <c r="G243" t="s">
        <v>450</v>
      </c>
      <c r="H243" t="s">
        <v>4810</v>
      </c>
      <c r="I243" t="s">
        <v>4809</v>
      </c>
      <c r="J243" s="10" t="s">
        <v>361</v>
      </c>
      <c r="K243" s="10" t="s">
        <v>360</v>
      </c>
      <c r="L243" s="10" t="s">
        <v>88</v>
      </c>
      <c r="M243" s="10" t="s">
        <v>88</v>
      </c>
      <c r="N243" t="s">
        <v>88</v>
      </c>
      <c r="O243" t="s">
        <v>88</v>
      </c>
      <c r="P243" t="s">
        <v>88</v>
      </c>
      <c r="Q243">
        <v>191</v>
      </c>
    </row>
    <row r="244" spans="1:17" ht="98.25" customHeight="1" x14ac:dyDescent="0.35">
      <c r="A244" s="13" t="s">
        <v>184</v>
      </c>
      <c r="B244" s="13" t="s">
        <v>412</v>
      </c>
      <c r="C244" t="s">
        <v>412</v>
      </c>
      <c r="D244" t="s">
        <v>668</v>
      </c>
      <c r="E244" s="10" t="s">
        <v>1243</v>
      </c>
      <c r="F244" s="10" t="s">
        <v>1244</v>
      </c>
      <c r="G244" t="s">
        <v>450</v>
      </c>
      <c r="H244" t="s">
        <v>4810</v>
      </c>
      <c r="I244" t="s">
        <v>4809</v>
      </c>
      <c r="J244" s="10" t="s">
        <v>361</v>
      </c>
      <c r="K244" s="10" t="s">
        <v>360</v>
      </c>
      <c r="L244" s="10" t="s">
        <v>88</v>
      </c>
      <c r="M244" s="10" t="s">
        <v>88</v>
      </c>
      <c r="N244" t="s">
        <v>88</v>
      </c>
      <c r="O244" t="s">
        <v>88</v>
      </c>
      <c r="P244" t="s">
        <v>88</v>
      </c>
      <c r="Q244">
        <v>192</v>
      </c>
    </row>
    <row r="245" spans="1:17" ht="42.65" customHeight="1" x14ac:dyDescent="0.35">
      <c r="A245" s="13" t="s">
        <v>184</v>
      </c>
      <c r="B245" s="13" t="s">
        <v>412</v>
      </c>
      <c r="C245" t="s">
        <v>412</v>
      </c>
      <c r="D245" t="s">
        <v>421</v>
      </c>
      <c r="E245" s="10" t="s">
        <v>1245</v>
      </c>
      <c r="F245" s="10" t="s">
        <v>1246</v>
      </c>
      <c r="G245" t="s">
        <v>1273</v>
      </c>
      <c r="H245" s="21" t="s">
        <v>4810</v>
      </c>
      <c r="I245" s="21" t="s">
        <v>4809</v>
      </c>
      <c r="J245" s="10" t="s">
        <v>361</v>
      </c>
      <c r="K245" s="10" t="s">
        <v>361</v>
      </c>
      <c r="L245" s="10" t="s">
        <v>88</v>
      </c>
      <c r="M245" s="10" t="s">
        <v>88</v>
      </c>
      <c r="N245" t="s">
        <v>88</v>
      </c>
      <c r="O245" t="s">
        <v>88</v>
      </c>
      <c r="P245" t="s">
        <v>88</v>
      </c>
      <c r="Q245">
        <v>192</v>
      </c>
    </row>
    <row r="246" spans="1:17" ht="61.5" customHeight="1" x14ac:dyDescent="0.35">
      <c r="A246" s="13" t="s">
        <v>184</v>
      </c>
      <c r="B246" s="13" t="s">
        <v>412</v>
      </c>
      <c r="C246" t="s">
        <v>412</v>
      </c>
      <c r="D246" t="s">
        <v>421</v>
      </c>
      <c r="E246" s="10" t="s">
        <v>1247</v>
      </c>
      <c r="F246" s="10" t="s">
        <v>1248</v>
      </c>
      <c r="G246" t="s">
        <v>429</v>
      </c>
      <c r="H246" t="s">
        <v>4811</v>
      </c>
      <c r="I246" t="s">
        <v>4812</v>
      </c>
      <c r="J246" s="10" t="s">
        <v>361</v>
      </c>
      <c r="K246" s="10" t="s">
        <v>361</v>
      </c>
      <c r="L246" s="10" t="s">
        <v>88</v>
      </c>
      <c r="M246" s="10" t="s">
        <v>88</v>
      </c>
      <c r="N246" t="s">
        <v>88</v>
      </c>
      <c r="O246" t="s">
        <v>88</v>
      </c>
      <c r="P246" t="s">
        <v>88</v>
      </c>
      <c r="Q246">
        <v>193</v>
      </c>
    </row>
    <row r="247" spans="1:17" ht="29" x14ac:dyDescent="0.35">
      <c r="A247" s="13" t="s">
        <v>184</v>
      </c>
      <c r="B247" s="13" t="s">
        <v>412</v>
      </c>
      <c r="C247" t="s">
        <v>412</v>
      </c>
      <c r="D247" t="s">
        <v>421</v>
      </c>
      <c r="E247" s="10" t="s">
        <v>1249</v>
      </c>
      <c r="F247" s="10" t="s">
        <v>1250</v>
      </c>
      <c r="G247" t="s">
        <v>566</v>
      </c>
      <c r="H247" t="s">
        <v>4808</v>
      </c>
      <c r="I247" t="s">
        <v>4807</v>
      </c>
      <c r="J247" s="10" t="s">
        <v>361</v>
      </c>
      <c r="K247" s="10" t="s">
        <v>361</v>
      </c>
      <c r="L247" s="10" t="s">
        <v>88</v>
      </c>
      <c r="M247" s="10" t="s">
        <v>88</v>
      </c>
      <c r="N247" t="s">
        <v>88</v>
      </c>
      <c r="O247" t="s">
        <v>88</v>
      </c>
      <c r="P247" t="s">
        <v>88</v>
      </c>
      <c r="Q247">
        <v>193</v>
      </c>
    </row>
    <row r="248" spans="1:17" ht="29" x14ac:dyDescent="0.35">
      <c r="A248" s="13" t="s">
        <v>184</v>
      </c>
      <c r="B248" s="13" t="s">
        <v>412</v>
      </c>
      <c r="C248" t="s">
        <v>412</v>
      </c>
      <c r="D248" t="s">
        <v>406</v>
      </c>
      <c r="E248" s="10" t="s">
        <v>1251</v>
      </c>
      <c r="F248" s="10" t="s">
        <v>1252</v>
      </c>
      <c r="G248" t="s">
        <v>566</v>
      </c>
      <c r="H248" t="s">
        <v>4804</v>
      </c>
      <c r="I248" t="s">
        <v>4805</v>
      </c>
      <c r="J248" s="10" t="s">
        <v>361</v>
      </c>
      <c r="K248" s="10" t="s">
        <v>360</v>
      </c>
      <c r="L248" s="10" t="s">
        <v>88</v>
      </c>
      <c r="M248" s="10" t="s">
        <v>88</v>
      </c>
      <c r="N248" t="s">
        <v>88</v>
      </c>
      <c r="O248" t="s">
        <v>88</v>
      </c>
      <c r="P248" t="s">
        <v>88</v>
      </c>
      <c r="Q248">
        <v>194</v>
      </c>
    </row>
    <row r="249" spans="1:17" ht="43.5" x14ac:dyDescent="0.35">
      <c r="A249" s="13" t="s">
        <v>184</v>
      </c>
      <c r="B249" s="13" t="s">
        <v>412</v>
      </c>
      <c r="C249" t="s">
        <v>412</v>
      </c>
      <c r="D249" t="s">
        <v>406</v>
      </c>
      <c r="E249" s="10" t="s">
        <v>1253</v>
      </c>
      <c r="F249" s="10" t="s">
        <v>1254</v>
      </c>
      <c r="G249" t="s">
        <v>566</v>
      </c>
      <c r="H249" t="s">
        <v>4808</v>
      </c>
      <c r="I249" t="s">
        <v>4807</v>
      </c>
      <c r="J249" s="10" t="s">
        <v>361</v>
      </c>
      <c r="K249" s="10" t="s">
        <v>360</v>
      </c>
      <c r="L249" s="10" t="s">
        <v>88</v>
      </c>
      <c r="M249" s="10" t="s">
        <v>88</v>
      </c>
      <c r="N249" t="s">
        <v>88</v>
      </c>
      <c r="O249" t="s">
        <v>88</v>
      </c>
      <c r="P249" t="s">
        <v>88</v>
      </c>
      <c r="Q249">
        <v>194</v>
      </c>
    </row>
    <row r="250" spans="1:17" ht="90.65" customHeight="1" x14ac:dyDescent="0.35">
      <c r="A250" s="13" t="s">
        <v>184</v>
      </c>
      <c r="B250" s="13" t="s">
        <v>412</v>
      </c>
      <c r="C250" t="s">
        <v>412</v>
      </c>
      <c r="D250" t="s">
        <v>406</v>
      </c>
      <c r="E250" s="10" t="s">
        <v>1255</v>
      </c>
      <c r="F250" s="10" t="s">
        <v>1256</v>
      </c>
      <c r="G250" t="s">
        <v>566</v>
      </c>
      <c r="H250" t="s">
        <v>4808</v>
      </c>
      <c r="I250" t="s">
        <v>4807</v>
      </c>
      <c r="J250" s="10" t="s">
        <v>361</v>
      </c>
      <c r="K250" s="10" t="s">
        <v>360</v>
      </c>
      <c r="L250" s="10" t="s">
        <v>88</v>
      </c>
      <c r="M250" s="10" t="s">
        <v>88</v>
      </c>
      <c r="N250" t="s">
        <v>88</v>
      </c>
      <c r="O250" t="s">
        <v>88</v>
      </c>
      <c r="P250" t="s">
        <v>88</v>
      </c>
      <c r="Q250">
        <v>195</v>
      </c>
    </row>
    <row r="251" spans="1:17" ht="57" customHeight="1" x14ac:dyDescent="0.35">
      <c r="A251" s="13" t="s">
        <v>184</v>
      </c>
      <c r="B251" s="13" t="s">
        <v>412</v>
      </c>
      <c r="C251" t="s">
        <v>412</v>
      </c>
      <c r="D251" t="s">
        <v>406</v>
      </c>
      <c r="E251" s="10" t="s">
        <v>1257</v>
      </c>
      <c r="F251" s="10" t="s">
        <v>1258</v>
      </c>
      <c r="G251" t="s">
        <v>566</v>
      </c>
      <c r="H251" t="s">
        <v>4808</v>
      </c>
      <c r="I251" t="s">
        <v>4807</v>
      </c>
      <c r="J251" s="10" t="s">
        <v>361</v>
      </c>
      <c r="K251" s="10" t="s">
        <v>360</v>
      </c>
      <c r="L251" s="10" t="s">
        <v>88</v>
      </c>
      <c r="M251" s="10" t="s">
        <v>88</v>
      </c>
      <c r="N251" t="s">
        <v>88</v>
      </c>
      <c r="O251" t="s">
        <v>88</v>
      </c>
      <c r="P251" t="s">
        <v>88</v>
      </c>
      <c r="Q251">
        <v>195</v>
      </c>
    </row>
    <row r="252" spans="1:17" ht="58" x14ac:dyDescent="0.35">
      <c r="A252" s="13" t="s">
        <v>184</v>
      </c>
      <c r="B252" s="13" t="s">
        <v>412</v>
      </c>
      <c r="C252" t="s">
        <v>412</v>
      </c>
      <c r="D252" t="s">
        <v>406</v>
      </c>
      <c r="E252" s="10" t="s">
        <v>1259</v>
      </c>
      <c r="F252" s="10" t="s">
        <v>1260</v>
      </c>
      <c r="G252" t="s">
        <v>566</v>
      </c>
      <c r="H252" t="s">
        <v>4808</v>
      </c>
      <c r="I252" t="s">
        <v>4807</v>
      </c>
      <c r="J252" s="10" t="s">
        <v>361</v>
      </c>
      <c r="K252" s="10" t="s">
        <v>360</v>
      </c>
      <c r="L252" s="10" t="s">
        <v>88</v>
      </c>
      <c r="M252" s="10" t="s">
        <v>88</v>
      </c>
      <c r="N252" t="s">
        <v>88</v>
      </c>
      <c r="O252" t="s">
        <v>88</v>
      </c>
      <c r="P252" t="s">
        <v>88</v>
      </c>
      <c r="Q252">
        <v>195</v>
      </c>
    </row>
    <row r="253" spans="1:17" ht="43.5" x14ac:dyDescent="0.35">
      <c r="A253" s="13" t="s">
        <v>184</v>
      </c>
      <c r="B253" s="13" t="s">
        <v>412</v>
      </c>
      <c r="C253" t="s">
        <v>412</v>
      </c>
      <c r="D253" t="s">
        <v>406</v>
      </c>
      <c r="E253" s="10" t="s">
        <v>1261</v>
      </c>
      <c r="F253" s="10" t="s">
        <v>1262</v>
      </c>
      <c r="G253" t="s">
        <v>566</v>
      </c>
      <c r="H253" t="s">
        <v>4808</v>
      </c>
      <c r="I253" t="s">
        <v>4807</v>
      </c>
      <c r="J253" s="10" t="s">
        <v>361</v>
      </c>
      <c r="K253" s="10" t="s">
        <v>360</v>
      </c>
      <c r="L253" s="10" t="s">
        <v>88</v>
      </c>
      <c r="M253" s="10" t="s">
        <v>88</v>
      </c>
      <c r="N253" t="s">
        <v>88</v>
      </c>
      <c r="O253" t="s">
        <v>88</v>
      </c>
      <c r="P253" t="s">
        <v>88</v>
      </c>
      <c r="Q253">
        <v>196</v>
      </c>
    </row>
    <row r="254" spans="1:17" ht="107.15" customHeight="1" x14ac:dyDescent="0.35">
      <c r="A254" s="13" t="s">
        <v>184</v>
      </c>
      <c r="B254" s="13" t="s">
        <v>412</v>
      </c>
      <c r="C254" t="s">
        <v>412</v>
      </c>
      <c r="D254" t="s">
        <v>406</v>
      </c>
      <c r="E254" s="10" t="s">
        <v>1263</v>
      </c>
      <c r="F254" s="10" t="s">
        <v>1264</v>
      </c>
      <c r="G254" t="s">
        <v>961</v>
      </c>
      <c r="H254" t="s">
        <v>4808</v>
      </c>
      <c r="I254" t="s">
        <v>4807</v>
      </c>
      <c r="J254" s="10" t="s">
        <v>361</v>
      </c>
      <c r="K254" s="10" t="s">
        <v>360</v>
      </c>
      <c r="L254" s="10" t="s">
        <v>88</v>
      </c>
      <c r="M254" s="10" t="s">
        <v>88</v>
      </c>
      <c r="N254" t="s">
        <v>88</v>
      </c>
      <c r="O254" t="s">
        <v>88</v>
      </c>
      <c r="P254" t="s">
        <v>88</v>
      </c>
      <c r="Q254">
        <v>196</v>
      </c>
    </row>
    <row r="255" spans="1:17" ht="43.5" x14ac:dyDescent="0.35">
      <c r="A255" s="13" t="s">
        <v>184</v>
      </c>
      <c r="B255" s="13" t="s">
        <v>412</v>
      </c>
      <c r="C255" t="s">
        <v>412</v>
      </c>
      <c r="D255" t="s">
        <v>421</v>
      </c>
      <c r="E255" s="10" t="s">
        <v>1265</v>
      </c>
      <c r="F255" s="10" t="s">
        <v>1266</v>
      </c>
      <c r="G255" t="s">
        <v>422</v>
      </c>
      <c r="H255" t="s">
        <v>4814</v>
      </c>
      <c r="I255" t="s">
        <v>4815</v>
      </c>
      <c r="J255" s="10" t="s">
        <v>361</v>
      </c>
      <c r="K255" s="10" t="s">
        <v>361</v>
      </c>
      <c r="L255" s="10" t="s">
        <v>88</v>
      </c>
      <c r="M255" s="10" t="s">
        <v>88</v>
      </c>
      <c r="N255" t="s">
        <v>88</v>
      </c>
      <c r="O255" t="s">
        <v>88</v>
      </c>
      <c r="P255" t="s">
        <v>88</v>
      </c>
      <c r="Q255">
        <v>196</v>
      </c>
    </row>
    <row r="256" spans="1:17" ht="29" x14ac:dyDescent="0.35">
      <c r="A256" s="13" t="s">
        <v>184</v>
      </c>
      <c r="B256" s="13" t="s">
        <v>412</v>
      </c>
      <c r="C256" t="s">
        <v>412</v>
      </c>
      <c r="D256" t="s">
        <v>406</v>
      </c>
      <c r="E256" s="10" t="s">
        <v>651</v>
      </c>
      <c r="F256" s="10" t="s">
        <v>1267</v>
      </c>
      <c r="G256" t="s">
        <v>418</v>
      </c>
      <c r="H256" t="s">
        <v>4820</v>
      </c>
      <c r="I256" t="s">
        <v>4821</v>
      </c>
      <c r="J256" s="10" t="s">
        <v>361</v>
      </c>
      <c r="K256" s="10" t="s">
        <v>361</v>
      </c>
      <c r="L256" s="10" t="s">
        <v>88</v>
      </c>
      <c r="M256" s="10" t="s">
        <v>88</v>
      </c>
      <c r="N256" t="s">
        <v>88</v>
      </c>
      <c r="O256" t="s">
        <v>88</v>
      </c>
      <c r="P256" t="s">
        <v>88</v>
      </c>
      <c r="Q256">
        <v>197</v>
      </c>
    </row>
    <row r="257" spans="1:17" ht="117.65" customHeight="1" x14ac:dyDescent="0.35">
      <c r="A257" s="13" t="s">
        <v>184</v>
      </c>
      <c r="B257" s="13" t="s">
        <v>442</v>
      </c>
      <c r="C257" t="s">
        <v>442</v>
      </c>
      <c r="D257" t="s">
        <v>406</v>
      </c>
      <c r="E257" s="10" t="s">
        <v>1268</v>
      </c>
      <c r="F257" s="10" t="s">
        <v>1269</v>
      </c>
      <c r="G257" t="s">
        <v>936</v>
      </c>
      <c r="H257" t="s">
        <v>5155</v>
      </c>
      <c r="I257" t="s">
        <v>88</v>
      </c>
      <c r="J257" s="10" t="s">
        <v>361</v>
      </c>
      <c r="K257" s="10" t="s">
        <v>361</v>
      </c>
      <c r="L257" s="10" t="s">
        <v>88</v>
      </c>
      <c r="M257" s="10" t="s">
        <v>88</v>
      </c>
      <c r="N257" t="s">
        <v>88</v>
      </c>
      <c r="O257" t="s">
        <v>88</v>
      </c>
      <c r="P257" t="s">
        <v>88</v>
      </c>
      <c r="Q257">
        <v>197</v>
      </c>
    </row>
    <row r="258" spans="1:17" ht="31.5" customHeight="1" x14ac:dyDescent="0.35">
      <c r="A258" s="13" t="s">
        <v>184</v>
      </c>
      <c r="B258" s="13" t="s">
        <v>442</v>
      </c>
      <c r="C258" t="s">
        <v>442</v>
      </c>
      <c r="D258" t="s">
        <v>421</v>
      </c>
      <c r="E258" s="10" t="s">
        <v>1270</v>
      </c>
      <c r="F258" s="10" t="s">
        <v>1271</v>
      </c>
      <c r="G258" t="s">
        <v>563</v>
      </c>
      <c r="H258" t="s">
        <v>4804</v>
      </c>
      <c r="I258" t="s">
        <v>4805</v>
      </c>
      <c r="J258" s="10" t="s">
        <v>361</v>
      </c>
      <c r="K258" s="10" t="s">
        <v>360</v>
      </c>
      <c r="L258" s="10" t="s">
        <v>88</v>
      </c>
      <c r="M258" s="10" t="s">
        <v>88</v>
      </c>
      <c r="N258" t="s">
        <v>88</v>
      </c>
      <c r="O258" t="s">
        <v>88</v>
      </c>
      <c r="P258" t="s">
        <v>88</v>
      </c>
      <c r="Q258">
        <v>197</v>
      </c>
    </row>
    <row r="259" spans="1:17" ht="72.5" x14ac:dyDescent="0.35">
      <c r="A259" t="s">
        <v>192</v>
      </c>
      <c r="B259" s="26" t="s">
        <v>407</v>
      </c>
      <c r="C259" s="21" t="s">
        <v>412</v>
      </c>
      <c r="D259" t="s">
        <v>406</v>
      </c>
      <c r="E259" s="10" t="s">
        <v>1320</v>
      </c>
      <c r="F259" s="10" t="s">
        <v>1321</v>
      </c>
      <c r="G259" t="s">
        <v>418</v>
      </c>
      <c r="H259" t="s">
        <v>4810</v>
      </c>
      <c r="I259" t="s">
        <v>4809</v>
      </c>
      <c r="J259" s="10" t="s">
        <v>361</v>
      </c>
      <c r="K259" s="10" t="s">
        <v>361</v>
      </c>
      <c r="L259" s="10" t="s">
        <v>88</v>
      </c>
      <c r="M259" s="10" t="s">
        <v>88</v>
      </c>
      <c r="N259" t="s">
        <v>88</v>
      </c>
      <c r="O259" t="s">
        <v>88</v>
      </c>
      <c r="P259" t="s">
        <v>88</v>
      </c>
      <c r="Q259">
        <v>266</v>
      </c>
    </row>
    <row r="260" spans="1:17" ht="29" x14ac:dyDescent="0.35">
      <c r="A260" t="s">
        <v>192</v>
      </c>
      <c r="B260" s="26" t="s">
        <v>407</v>
      </c>
      <c r="C260" s="21" t="s">
        <v>412</v>
      </c>
      <c r="D260" t="s">
        <v>406</v>
      </c>
      <c r="E260" s="10" t="s">
        <v>1311</v>
      </c>
      <c r="F260" s="10" t="s">
        <v>1322</v>
      </c>
      <c r="G260" t="s">
        <v>559</v>
      </c>
      <c r="H260" t="s">
        <v>4810</v>
      </c>
      <c r="I260" t="s">
        <v>4809</v>
      </c>
      <c r="J260" s="10" t="s">
        <v>361</v>
      </c>
      <c r="K260" s="10" t="s">
        <v>361</v>
      </c>
      <c r="L260" s="10" t="s">
        <v>88</v>
      </c>
      <c r="M260" s="10" t="s">
        <v>88</v>
      </c>
      <c r="N260" t="s">
        <v>88</v>
      </c>
      <c r="O260" t="s">
        <v>88</v>
      </c>
      <c r="P260" t="s">
        <v>88</v>
      </c>
      <c r="Q260">
        <v>266</v>
      </c>
    </row>
    <row r="261" spans="1:17" ht="58" x14ac:dyDescent="0.35">
      <c r="A261" t="s">
        <v>192</v>
      </c>
      <c r="B261" s="26" t="s">
        <v>407</v>
      </c>
      <c r="C261" s="21" t="s">
        <v>412</v>
      </c>
      <c r="D261" t="s">
        <v>406</v>
      </c>
      <c r="E261" s="10" t="s">
        <v>1312</v>
      </c>
      <c r="F261" s="10" t="s">
        <v>1323</v>
      </c>
      <c r="G261" t="s">
        <v>432</v>
      </c>
      <c r="H261" t="s">
        <v>4810</v>
      </c>
      <c r="I261" t="s">
        <v>4809</v>
      </c>
      <c r="J261" s="10" t="s">
        <v>361</v>
      </c>
      <c r="K261" s="10" t="s">
        <v>361</v>
      </c>
      <c r="L261" s="10" t="s">
        <v>88</v>
      </c>
      <c r="M261" s="10" t="s">
        <v>88</v>
      </c>
      <c r="N261" t="s">
        <v>88</v>
      </c>
      <c r="O261" t="s">
        <v>88</v>
      </c>
      <c r="P261" t="s">
        <v>88</v>
      </c>
      <c r="Q261">
        <v>267</v>
      </c>
    </row>
    <row r="262" spans="1:17" ht="58" x14ac:dyDescent="0.35">
      <c r="A262" t="s">
        <v>192</v>
      </c>
      <c r="B262" s="13" t="s">
        <v>412</v>
      </c>
      <c r="C262" t="s">
        <v>412</v>
      </c>
      <c r="D262" t="s">
        <v>406</v>
      </c>
      <c r="E262" s="10" t="s">
        <v>1313</v>
      </c>
      <c r="F262" s="10" t="s">
        <v>1324</v>
      </c>
      <c r="G262" t="s">
        <v>1025</v>
      </c>
      <c r="H262" t="s">
        <v>4808</v>
      </c>
      <c r="I262" t="s">
        <v>4807</v>
      </c>
      <c r="J262" s="10" t="s">
        <v>361</v>
      </c>
      <c r="K262" s="10" t="s">
        <v>361</v>
      </c>
      <c r="L262" s="10" t="s">
        <v>88</v>
      </c>
      <c r="M262" s="10" t="s">
        <v>88</v>
      </c>
      <c r="N262" t="s">
        <v>88</v>
      </c>
      <c r="O262" t="s">
        <v>88</v>
      </c>
      <c r="P262" t="s">
        <v>88</v>
      </c>
      <c r="Q262">
        <v>270</v>
      </c>
    </row>
    <row r="263" spans="1:17" ht="43.5" x14ac:dyDescent="0.35">
      <c r="A263" t="s">
        <v>192</v>
      </c>
      <c r="B263" s="13" t="s">
        <v>412</v>
      </c>
      <c r="C263" t="s">
        <v>412</v>
      </c>
      <c r="D263" t="s">
        <v>406</v>
      </c>
      <c r="E263" s="10" t="s">
        <v>1314</v>
      </c>
      <c r="F263" s="10" t="s">
        <v>1325</v>
      </c>
      <c r="G263" t="s">
        <v>622</v>
      </c>
      <c r="H263" t="s">
        <v>4814</v>
      </c>
      <c r="I263" t="s">
        <v>4815</v>
      </c>
      <c r="J263" s="10" t="s">
        <v>361</v>
      </c>
      <c r="K263" s="10" t="s">
        <v>361</v>
      </c>
      <c r="L263" s="10" t="s">
        <v>88</v>
      </c>
      <c r="M263" s="10" t="s">
        <v>88</v>
      </c>
      <c r="N263" t="s">
        <v>88</v>
      </c>
      <c r="O263" t="s">
        <v>88</v>
      </c>
      <c r="P263" t="s">
        <v>88</v>
      </c>
      <c r="Q263">
        <v>270</v>
      </c>
    </row>
    <row r="264" spans="1:17" ht="72.5" x14ac:dyDescent="0.35">
      <c r="A264" t="s">
        <v>192</v>
      </c>
      <c r="B264" s="13" t="s">
        <v>412</v>
      </c>
      <c r="C264" t="s">
        <v>412</v>
      </c>
      <c r="D264" t="s">
        <v>406</v>
      </c>
      <c r="E264" s="10" t="s">
        <v>1315</v>
      </c>
      <c r="F264" s="10" t="s">
        <v>1326</v>
      </c>
      <c r="G264" t="s">
        <v>435</v>
      </c>
      <c r="H264" s="21" t="s">
        <v>4813</v>
      </c>
      <c r="I264" s="21" t="s">
        <v>4806</v>
      </c>
      <c r="J264" s="10" t="s">
        <v>361</v>
      </c>
      <c r="K264" s="10" t="s">
        <v>361</v>
      </c>
      <c r="L264" s="10" t="s">
        <v>88</v>
      </c>
      <c r="M264" s="10" t="s">
        <v>88</v>
      </c>
      <c r="N264" t="s">
        <v>88</v>
      </c>
      <c r="O264" t="s">
        <v>88</v>
      </c>
      <c r="P264" t="s">
        <v>88</v>
      </c>
      <c r="Q264">
        <v>271</v>
      </c>
    </row>
    <row r="265" spans="1:17" ht="29" x14ac:dyDescent="0.35">
      <c r="A265" t="s">
        <v>192</v>
      </c>
      <c r="B265" s="13" t="s">
        <v>412</v>
      </c>
      <c r="C265" t="s">
        <v>442</v>
      </c>
      <c r="D265" t="s">
        <v>406</v>
      </c>
      <c r="E265" s="10" t="s">
        <v>1316</v>
      </c>
      <c r="F265" s="10" t="s">
        <v>1327</v>
      </c>
      <c r="G265" t="s">
        <v>453</v>
      </c>
      <c r="H265" t="s">
        <v>5155</v>
      </c>
      <c r="I265" t="s">
        <v>88</v>
      </c>
      <c r="J265" s="10" t="s">
        <v>361</v>
      </c>
      <c r="K265" s="10" t="s">
        <v>361</v>
      </c>
      <c r="L265" s="10" t="s">
        <v>88</v>
      </c>
      <c r="M265" s="10" t="s">
        <v>88</v>
      </c>
      <c r="N265" t="s">
        <v>88</v>
      </c>
      <c r="O265" t="s">
        <v>88</v>
      </c>
      <c r="P265" t="s">
        <v>88</v>
      </c>
      <c r="Q265">
        <v>272</v>
      </c>
    </row>
    <row r="266" spans="1:17" ht="29" x14ac:dyDescent="0.35">
      <c r="A266" t="s">
        <v>192</v>
      </c>
      <c r="B266" s="13" t="s">
        <v>442</v>
      </c>
      <c r="C266" t="s">
        <v>412</v>
      </c>
      <c r="D266" t="s">
        <v>421</v>
      </c>
      <c r="E266" s="10" t="s">
        <v>1317</v>
      </c>
      <c r="F266" s="10" t="s">
        <v>1328</v>
      </c>
      <c r="G266" t="s">
        <v>566</v>
      </c>
      <c r="H266" t="s">
        <v>4808</v>
      </c>
      <c r="I266" t="s">
        <v>4807</v>
      </c>
      <c r="J266" s="10" t="s">
        <v>361</v>
      </c>
      <c r="K266" s="10" t="s">
        <v>361</v>
      </c>
      <c r="L266" s="10" t="s">
        <v>88</v>
      </c>
      <c r="M266" s="10" t="s">
        <v>88</v>
      </c>
      <c r="N266" t="s">
        <v>88</v>
      </c>
      <c r="O266" t="s">
        <v>88</v>
      </c>
      <c r="P266" t="s">
        <v>88</v>
      </c>
      <c r="Q266">
        <v>273</v>
      </c>
    </row>
    <row r="267" spans="1:17" ht="72.650000000000006" customHeight="1" x14ac:dyDescent="0.35">
      <c r="A267" t="s">
        <v>192</v>
      </c>
      <c r="B267" s="13" t="s">
        <v>442</v>
      </c>
      <c r="C267" t="s">
        <v>442</v>
      </c>
      <c r="D267" t="s">
        <v>1019</v>
      </c>
      <c r="E267" s="10" t="s">
        <v>1318</v>
      </c>
      <c r="F267" s="10" t="s">
        <v>1329</v>
      </c>
      <c r="G267" t="s">
        <v>88</v>
      </c>
      <c r="H267" t="s">
        <v>4808</v>
      </c>
      <c r="I267" t="s">
        <v>4807</v>
      </c>
      <c r="J267" s="10" t="s">
        <v>361</v>
      </c>
      <c r="K267" s="10" t="s">
        <v>361</v>
      </c>
      <c r="L267" s="10" t="s">
        <v>88</v>
      </c>
      <c r="M267" s="10" t="s">
        <v>88</v>
      </c>
      <c r="N267" t="s">
        <v>88</v>
      </c>
      <c r="O267" t="s">
        <v>88</v>
      </c>
      <c r="P267" t="s">
        <v>88</v>
      </c>
      <c r="Q267">
        <v>273</v>
      </c>
    </row>
    <row r="268" spans="1:17" ht="29" x14ac:dyDescent="0.35">
      <c r="A268" t="s">
        <v>192</v>
      </c>
      <c r="B268" s="13" t="s">
        <v>3062</v>
      </c>
      <c r="C268" t="s">
        <v>3062</v>
      </c>
      <c r="D268" t="s">
        <v>421</v>
      </c>
      <c r="E268" s="10" t="s">
        <v>1319</v>
      </c>
      <c r="F268" s="10" t="s">
        <v>1330</v>
      </c>
      <c r="G268" t="s">
        <v>3497</v>
      </c>
      <c r="H268" t="s">
        <v>5155</v>
      </c>
      <c r="I268" s="10" t="s">
        <v>88</v>
      </c>
      <c r="J268" s="10" t="s">
        <v>361</v>
      </c>
      <c r="K268" s="10" t="s">
        <v>361</v>
      </c>
      <c r="L268" s="10" t="s">
        <v>88</v>
      </c>
      <c r="M268" s="10" t="s">
        <v>88</v>
      </c>
      <c r="N268" t="s">
        <v>88</v>
      </c>
      <c r="O268" t="s">
        <v>88</v>
      </c>
      <c r="P268" t="s">
        <v>88</v>
      </c>
      <c r="Q268">
        <v>274</v>
      </c>
    </row>
    <row r="269" spans="1:17" ht="101.5" x14ac:dyDescent="0.35">
      <c r="A269" t="s">
        <v>201</v>
      </c>
      <c r="B269" s="26" t="s">
        <v>407</v>
      </c>
      <c r="C269" s="21" t="s">
        <v>407</v>
      </c>
      <c r="D269" t="s">
        <v>668</v>
      </c>
      <c r="E269" s="10" t="s">
        <v>1354</v>
      </c>
      <c r="F269" s="10" t="s">
        <v>1355</v>
      </c>
      <c r="G269" t="s">
        <v>560</v>
      </c>
      <c r="H269" t="s">
        <v>4804</v>
      </c>
      <c r="I269" t="s">
        <v>4805</v>
      </c>
      <c r="J269" s="10" t="s">
        <v>361</v>
      </c>
      <c r="K269" s="10" t="s">
        <v>361</v>
      </c>
      <c r="L269" s="10" t="s">
        <v>88</v>
      </c>
      <c r="M269" s="10" t="s">
        <v>88</v>
      </c>
      <c r="N269" t="s">
        <v>88</v>
      </c>
      <c r="O269" t="s">
        <v>88</v>
      </c>
      <c r="P269" t="s">
        <v>88</v>
      </c>
      <c r="Q269">
        <v>156</v>
      </c>
    </row>
    <row r="270" spans="1:17" ht="159.5" x14ac:dyDescent="0.35">
      <c r="A270" t="s">
        <v>201</v>
      </c>
      <c r="B270" s="26" t="s">
        <v>407</v>
      </c>
      <c r="C270" s="21" t="s">
        <v>407</v>
      </c>
      <c r="D270" t="s">
        <v>668</v>
      </c>
      <c r="E270" s="10" t="s">
        <v>1356</v>
      </c>
      <c r="F270" s="10" t="s">
        <v>1357</v>
      </c>
      <c r="G270" t="s">
        <v>560</v>
      </c>
      <c r="H270" t="s">
        <v>4804</v>
      </c>
      <c r="I270" t="s">
        <v>4805</v>
      </c>
      <c r="J270" s="10" t="s">
        <v>361</v>
      </c>
      <c r="K270" s="10" t="s">
        <v>361</v>
      </c>
      <c r="L270" s="10" t="s">
        <v>88</v>
      </c>
      <c r="M270" s="10" t="s">
        <v>88</v>
      </c>
      <c r="N270" t="s">
        <v>88</v>
      </c>
      <c r="O270" t="s">
        <v>88</v>
      </c>
      <c r="P270" t="s">
        <v>88</v>
      </c>
      <c r="Q270">
        <v>156</v>
      </c>
    </row>
    <row r="271" spans="1:17" ht="72.5" x14ac:dyDescent="0.35">
      <c r="A271" t="s">
        <v>201</v>
      </c>
      <c r="B271" s="26" t="s">
        <v>407</v>
      </c>
      <c r="C271" s="21" t="s">
        <v>407</v>
      </c>
      <c r="D271" t="s">
        <v>668</v>
      </c>
      <c r="E271" s="10" t="s">
        <v>1358</v>
      </c>
      <c r="F271" s="10" t="s">
        <v>1359</v>
      </c>
      <c r="G271" t="s">
        <v>560</v>
      </c>
      <c r="H271" t="s">
        <v>4804</v>
      </c>
      <c r="I271" t="s">
        <v>4805</v>
      </c>
      <c r="J271" s="10" t="s">
        <v>361</v>
      </c>
      <c r="K271" s="10" t="s">
        <v>361</v>
      </c>
      <c r="L271" s="10" t="s">
        <v>88</v>
      </c>
      <c r="M271" s="10" t="s">
        <v>88</v>
      </c>
      <c r="N271" t="s">
        <v>88</v>
      </c>
      <c r="O271" t="s">
        <v>88</v>
      </c>
      <c r="P271" t="s">
        <v>88</v>
      </c>
      <c r="Q271">
        <v>156</v>
      </c>
    </row>
    <row r="272" spans="1:17" x14ac:dyDescent="0.35">
      <c r="A272" t="s">
        <v>201</v>
      </c>
      <c r="B272" s="13" t="s">
        <v>412</v>
      </c>
      <c r="C272" t="s">
        <v>412</v>
      </c>
      <c r="D272" t="s">
        <v>406</v>
      </c>
      <c r="E272" s="10" t="s">
        <v>1360</v>
      </c>
      <c r="F272" t="s">
        <v>1361</v>
      </c>
      <c r="G272" t="s">
        <v>451</v>
      </c>
      <c r="H272" t="s">
        <v>4816</v>
      </c>
      <c r="I272" t="s">
        <v>4817</v>
      </c>
      <c r="J272" s="10" t="s">
        <v>361</v>
      </c>
      <c r="K272" s="10" t="s">
        <v>361</v>
      </c>
      <c r="L272" s="10" t="s">
        <v>88</v>
      </c>
      <c r="M272" s="10" t="s">
        <v>88</v>
      </c>
      <c r="N272" t="s">
        <v>88</v>
      </c>
      <c r="O272" t="s">
        <v>88</v>
      </c>
      <c r="P272" t="s">
        <v>88</v>
      </c>
      <c r="Q272">
        <v>158</v>
      </c>
    </row>
    <row r="273" spans="1:17" ht="87" x14ac:dyDescent="0.35">
      <c r="A273" t="s">
        <v>201</v>
      </c>
      <c r="B273" s="13" t="s">
        <v>412</v>
      </c>
      <c r="C273" t="s">
        <v>412</v>
      </c>
      <c r="D273" t="s">
        <v>406</v>
      </c>
      <c r="E273" s="10" t="s">
        <v>1362</v>
      </c>
      <c r="F273" s="10" t="s">
        <v>1363</v>
      </c>
      <c r="G273" t="s">
        <v>654</v>
      </c>
      <c r="H273" t="s">
        <v>4820</v>
      </c>
      <c r="I273" t="s">
        <v>4821</v>
      </c>
      <c r="J273" s="10" t="s">
        <v>361</v>
      </c>
      <c r="K273" s="10" t="s">
        <v>361</v>
      </c>
      <c r="L273" s="10" t="s">
        <v>88</v>
      </c>
      <c r="M273" s="10" t="s">
        <v>88</v>
      </c>
      <c r="N273" t="s">
        <v>88</v>
      </c>
      <c r="O273" t="s">
        <v>88</v>
      </c>
      <c r="P273" t="s">
        <v>88</v>
      </c>
      <c r="Q273">
        <v>159</v>
      </c>
    </row>
    <row r="274" spans="1:17" ht="145" x14ac:dyDescent="0.35">
      <c r="A274" t="s">
        <v>201</v>
      </c>
      <c r="B274" s="13" t="s">
        <v>412</v>
      </c>
      <c r="C274" t="s">
        <v>412</v>
      </c>
      <c r="D274" t="s">
        <v>406</v>
      </c>
      <c r="E274" s="10" t="s">
        <v>1364</v>
      </c>
      <c r="F274" s="10" t="s">
        <v>1365</v>
      </c>
      <c r="G274" t="s">
        <v>559</v>
      </c>
      <c r="H274" t="s">
        <v>4811</v>
      </c>
      <c r="I274" t="s">
        <v>4812</v>
      </c>
      <c r="J274" s="10" t="s">
        <v>361</v>
      </c>
      <c r="K274" s="10" t="s">
        <v>361</v>
      </c>
      <c r="L274" s="10" t="s">
        <v>88</v>
      </c>
      <c r="M274" s="10" t="s">
        <v>88</v>
      </c>
      <c r="N274" t="s">
        <v>88</v>
      </c>
      <c r="O274" t="s">
        <v>88</v>
      </c>
      <c r="P274" t="s">
        <v>88</v>
      </c>
      <c r="Q274">
        <v>159</v>
      </c>
    </row>
    <row r="275" spans="1:17" ht="43.5" x14ac:dyDescent="0.35">
      <c r="A275" t="s">
        <v>201</v>
      </c>
      <c r="B275" s="13" t="s">
        <v>412</v>
      </c>
      <c r="C275" t="s">
        <v>412</v>
      </c>
      <c r="D275" t="s">
        <v>406</v>
      </c>
      <c r="E275" s="10" t="s">
        <v>1366</v>
      </c>
      <c r="F275" s="10" t="s">
        <v>1367</v>
      </c>
      <c r="G275" t="s">
        <v>432</v>
      </c>
      <c r="H275" t="s">
        <v>4810</v>
      </c>
      <c r="I275" t="s">
        <v>4809</v>
      </c>
      <c r="J275" s="10" t="s">
        <v>361</v>
      </c>
      <c r="K275" s="10" t="s">
        <v>361</v>
      </c>
      <c r="L275" s="10" t="s">
        <v>88</v>
      </c>
      <c r="M275" s="10" t="s">
        <v>88</v>
      </c>
      <c r="N275" t="s">
        <v>88</v>
      </c>
      <c r="O275" t="s">
        <v>88</v>
      </c>
      <c r="P275" t="s">
        <v>88</v>
      </c>
      <c r="Q275">
        <v>160</v>
      </c>
    </row>
    <row r="276" spans="1:17" ht="101.5" x14ac:dyDescent="0.35">
      <c r="A276" t="s">
        <v>201</v>
      </c>
      <c r="B276" s="13" t="s">
        <v>412</v>
      </c>
      <c r="C276" t="s">
        <v>412</v>
      </c>
      <c r="D276" t="s">
        <v>406</v>
      </c>
      <c r="E276" s="10" t="s">
        <v>1368</v>
      </c>
      <c r="F276" s="10" t="s">
        <v>1369</v>
      </c>
      <c r="G276" t="s">
        <v>418</v>
      </c>
      <c r="H276" t="s">
        <v>4820</v>
      </c>
      <c r="I276" t="s">
        <v>4821</v>
      </c>
      <c r="J276" s="10" t="s">
        <v>361</v>
      </c>
      <c r="K276" s="10" t="s">
        <v>361</v>
      </c>
      <c r="L276" s="10" t="s">
        <v>88</v>
      </c>
      <c r="M276" s="10" t="s">
        <v>88</v>
      </c>
      <c r="N276" t="s">
        <v>88</v>
      </c>
      <c r="O276" t="s">
        <v>88</v>
      </c>
      <c r="P276" t="s">
        <v>88</v>
      </c>
      <c r="Q276">
        <v>162</v>
      </c>
    </row>
    <row r="277" spans="1:17" ht="29" x14ac:dyDescent="0.35">
      <c r="A277" t="s">
        <v>201</v>
      </c>
      <c r="B277" s="13" t="s">
        <v>412</v>
      </c>
      <c r="C277" t="s">
        <v>412</v>
      </c>
      <c r="D277" t="s">
        <v>406</v>
      </c>
      <c r="E277" s="10" t="s">
        <v>1370</v>
      </c>
      <c r="F277" s="10" t="s">
        <v>1371</v>
      </c>
      <c r="G277" t="s">
        <v>624</v>
      </c>
      <c r="H277" t="s">
        <v>4810</v>
      </c>
      <c r="I277" t="s">
        <v>4809</v>
      </c>
      <c r="J277" s="10" t="s">
        <v>361</v>
      </c>
      <c r="K277" s="10" t="s">
        <v>361</v>
      </c>
      <c r="L277" s="10" t="s">
        <v>88</v>
      </c>
      <c r="M277" s="10" t="s">
        <v>88</v>
      </c>
      <c r="N277" t="s">
        <v>88</v>
      </c>
      <c r="O277" t="s">
        <v>88</v>
      </c>
      <c r="P277" t="s">
        <v>88</v>
      </c>
      <c r="Q277">
        <v>162</v>
      </c>
    </row>
    <row r="278" spans="1:17" ht="116" x14ac:dyDescent="0.35">
      <c r="A278" t="s">
        <v>201</v>
      </c>
      <c r="B278" s="13" t="s">
        <v>412</v>
      </c>
      <c r="C278" t="s">
        <v>412</v>
      </c>
      <c r="D278" t="s">
        <v>406</v>
      </c>
      <c r="E278" s="10" t="s">
        <v>1372</v>
      </c>
      <c r="F278" s="10" t="s">
        <v>1373</v>
      </c>
      <c r="G278" t="s">
        <v>654</v>
      </c>
      <c r="H278" t="s">
        <v>4820</v>
      </c>
      <c r="I278" t="s">
        <v>4821</v>
      </c>
      <c r="J278" s="10" t="s">
        <v>361</v>
      </c>
      <c r="K278" s="10" t="s">
        <v>361</v>
      </c>
      <c r="L278" s="10" t="s">
        <v>88</v>
      </c>
      <c r="M278" s="10" t="s">
        <v>88</v>
      </c>
      <c r="N278" t="s">
        <v>88</v>
      </c>
      <c r="O278" t="s">
        <v>88</v>
      </c>
      <c r="P278" t="s">
        <v>88</v>
      </c>
      <c r="Q278">
        <v>164</v>
      </c>
    </row>
    <row r="279" spans="1:17" ht="87" x14ac:dyDescent="0.35">
      <c r="A279" t="s">
        <v>201</v>
      </c>
      <c r="B279" s="13" t="s">
        <v>412</v>
      </c>
      <c r="C279" t="s">
        <v>412</v>
      </c>
      <c r="D279" t="s">
        <v>406</v>
      </c>
      <c r="E279" s="10" t="s">
        <v>1374</v>
      </c>
      <c r="F279" s="10" t="s">
        <v>1375</v>
      </c>
      <c r="G279" t="s">
        <v>568</v>
      </c>
      <c r="H279" s="21" t="s">
        <v>4868</v>
      </c>
      <c r="I279" s="21" t="s">
        <v>4869</v>
      </c>
      <c r="J279" s="10" t="s">
        <v>361</v>
      </c>
      <c r="K279" s="10" t="s">
        <v>361</v>
      </c>
      <c r="L279" s="10" t="s">
        <v>88</v>
      </c>
      <c r="M279" s="10" t="s">
        <v>88</v>
      </c>
      <c r="N279" t="s">
        <v>88</v>
      </c>
      <c r="O279" t="s">
        <v>88</v>
      </c>
      <c r="P279" t="s">
        <v>88</v>
      </c>
      <c r="Q279">
        <v>164</v>
      </c>
    </row>
    <row r="280" spans="1:17" ht="88.5" customHeight="1" x14ac:dyDescent="0.35">
      <c r="A280" t="s">
        <v>201</v>
      </c>
      <c r="B280" s="13" t="s">
        <v>412</v>
      </c>
      <c r="C280" t="s">
        <v>412</v>
      </c>
      <c r="D280" t="s">
        <v>406</v>
      </c>
      <c r="E280" s="10" t="s">
        <v>1376</v>
      </c>
      <c r="F280" s="10" t="s">
        <v>1377</v>
      </c>
      <c r="G280" t="s">
        <v>562</v>
      </c>
      <c r="H280" t="s">
        <v>4824</v>
      </c>
      <c r="I280" t="s">
        <v>4822</v>
      </c>
      <c r="J280" s="10" t="s">
        <v>361</v>
      </c>
      <c r="K280" s="10" t="s">
        <v>361</v>
      </c>
      <c r="L280" s="10" t="s">
        <v>88</v>
      </c>
      <c r="M280" s="10" t="s">
        <v>88</v>
      </c>
      <c r="N280" t="s">
        <v>88</v>
      </c>
      <c r="O280" t="s">
        <v>88</v>
      </c>
      <c r="P280" t="s">
        <v>88</v>
      </c>
      <c r="Q280">
        <v>164</v>
      </c>
    </row>
    <row r="281" spans="1:17" ht="29" x14ac:dyDescent="0.35">
      <c r="A281" t="s">
        <v>201</v>
      </c>
      <c r="B281" s="13" t="s">
        <v>412</v>
      </c>
      <c r="C281" t="s">
        <v>412</v>
      </c>
      <c r="D281" t="s">
        <v>406</v>
      </c>
      <c r="E281" s="10" t="s">
        <v>1378</v>
      </c>
      <c r="F281" s="10" t="s">
        <v>1379</v>
      </c>
      <c r="G281" t="s">
        <v>432</v>
      </c>
      <c r="H281" t="s">
        <v>4811</v>
      </c>
      <c r="I281" t="s">
        <v>4812</v>
      </c>
      <c r="J281" s="10" t="s">
        <v>361</v>
      </c>
      <c r="K281" s="10" t="s">
        <v>361</v>
      </c>
      <c r="L281" s="10" t="s">
        <v>88</v>
      </c>
      <c r="M281" s="10" t="s">
        <v>88</v>
      </c>
      <c r="N281" t="s">
        <v>88</v>
      </c>
      <c r="O281" t="s">
        <v>88</v>
      </c>
      <c r="P281" t="s">
        <v>88</v>
      </c>
      <c r="Q281">
        <v>165</v>
      </c>
    </row>
    <row r="282" spans="1:17" ht="29" x14ac:dyDescent="0.35">
      <c r="A282" t="s">
        <v>201</v>
      </c>
      <c r="B282" s="13" t="s">
        <v>412</v>
      </c>
      <c r="C282" t="s">
        <v>412</v>
      </c>
      <c r="D282" t="s">
        <v>406</v>
      </c>
      <c r="E282" s="10" t="s">
        <v>1388</v>
      </c>
      <c r="F282" t="s">
        <v>1381</v>
      </c>
      <c r="G282" t="s">
        <v>435</v>
      </c>
      <c r="H282" s="21" t="s">
        <v>4813</v>
      </c>
      <c r="I282" s="21" t="s">
        <v>4806</v>
      </c>
      <c r="J282" s="10" t="s">
        <v>361</v>
      </c>
      <c r="K282" s="10" t="s">
        <v>361</v>
      </c>
      <c r="L282" s="10" t="s">
        <v>88</v>
      </c>
      <c r="M282" s="10" t="s">
        <v>88</v>
      </c>
      <c r="N282" t="s">
        <v>88</v>
      </c>
      <c r="O282" t="s">
        <v>88</v>
      </c>
      <c r="P282" t="s">
        <v>88</v>
      </c>
      <c r="Q282">
        <v>165</v>
      </c>
    </row>
    <row r="283" spans="1:17" ht="87" x14ac:dyDescent="0.35">
      <c r="A283" t="s">
        <v>201</v>
      </c>
      <c r="B283" s="13" t="s">
        <v>412</v>
      </c>
      <c r="C283" t="s">
        <v>412</v>
      </c>
      <c r="D283" t="s">
        <v>421</v>
      </c>
      <c r="E283" s="10" t="s">
        <v>1382</v>
      </c>
      <c r="F283" s="10" t="s">
        <v>1383</v>
      </c>
      <c r="G283" t="s">
        <v>413</v>
      </c>
      <c r="H283" t="s">
        <v>4811</v>
      </c>
      <c r="I283" t="s">
        <v>4812</v>
      </c>
      <c r="J283" s="10" t="s">
        <v>361</v>
      </c>
      <c r="K283" s="10" t="s">
        <v>361</v>
      </c>
      <c r="L283" s="10" t="s">
        <v>88</v>
      </c>
      <c r="M283" s="10" t="s">
        <v>88</v>
      </c>
      <c r="N283" t="s">
        <v>88</v>
      </c>
      <c r="O283" t="s">
        <v>88</v>
      </c>
      <c r="P283" t="s">
        <v>88</v>
      </c>
      <c r="Q283" s="10">
        <v>167</v>
      </c>
    </row>
    <row r="284" spans="1:17" x14ac:dyDescent="0.35">
      <c r="A284" t="s">
        <v>201</v>
      </c>
      <c r="B284" s="13" t="s">
        <v>412</v>
      </c>
      <c r="C284" t="s">
        <v>412</v>
      </c>
      <c r="D284" t="s">
        <v>421</v>
      </c>
      <c r="E284" s="10" t="s">
        <v>1384</v>
      </c>
      <c r="F284" t="s">
        <v>1385</v>
      </c>
      <c r="G284" t="s">
        <v>566</v>
      </c>
      <c r="H284" t="s">
        <v>4808</v>
      </c>
      <c r="I284" t="s">
        <v>4807</v>
      </c>
      <c r="J284" s="10" t="s">
        <v>361</v>
      </c>
      <c r="K284" s="10" t="s">
        <v>361</v>
      </c>
      <c r="L284" s="10" t="s">
        <v>88</v>
      </c>
      <c r="M284" s="10" t="s">
        <v>88</v>
      </c>
      <c r="N284" t="s">
        <v>88</v>
      </c>
      <c r="O284" t="s">
        <v>88</v>
      </c>
      <c r="P284" t="s">
        <v>88</v>
      </c>
      <c r="Q284">
        <v>167</v>
      </c>
    </row>
    <row r="285" spans="1:17" ht="116" x14ac:dyDescent="0.35">
      <c r="A285" t="s">
        <v>201</v>
      </c>
      <c r="B285" s="13" t="s">
        <v>412</v>
      </c>
      <c r="C285" t="s">
        <v>412</v>
      </c>
      <c r="D285" t="s">
        <v>421</v>
      </c>
      <c r="E285" s="10" t="s">
        <v>1386</v>
      </c>
      <c r="F285" s="10" t="s">
        <v>1387</v>
      </c>
      <c r="G285" t="s">
        <v>429</v>
      </c>
      <c r="H285" t="s">
        <v>4811</v>
      </c>
      <c r="I285" t="s">
        <v>4812</v>
      </c>
      <c r="J285" s="10" t="s">
        <v>361</v>
      </c>
      <c r="K285" s="10" t="s">
        <v>361</v>
      </c>
      <c r="L285" s="10" t="s">
        <v>88</v>
      </c>
      <c r="M285" s="10" t="s">
        <v>88</v>
      </c>
      <c r="N285" t="s">
        <v>88</v>
      </c>
      <c r="O285" t="s">
        <v>88</v>
      </c>
      <c r="P285" t="s">
        <v>88</v>
      </c>
      <c r="Q285">
        <v>169</v>
      </c>
    </row>
    <row r="286" spans="1:17" ht="29" x14ac:dyDescent="0.35">
      <c r="A286" t="s">
        <v>201</v>
      </c>
      <c r="B286" s="13" t="s">
        <v>412</v>
      </c>
      <c r="C286" t="s">
        <v>412</v>
      </c>
      <c r="D286" t="s">
        <v>406</v>
      </c>
      <c r="E286" s="10" t="s">
        <v>1389</v>
      </c>
      <c r="F286" s="10" t="s">
        <v>1381</v>
      </c>
      <c r="G286" t="s">
        <v>435</v>
      </c>
      <c r="H286" s="21" t="s">
        <v>4813</v>
      </c>
      <c r="I286" s="21" t="s">
        <v>4806</v>
      </c>
      <c r="J286" s="10" t="s">
        <v>361</v>
      </c>
      <c r="K286" s="10" t="s">
        <v>361</v>
      </c>
      <c r="L286" s="10" t="s">
        <v>88</v>
      </c>
      <c r="M286" s="10" t="s">
        <v>88</v>
      </c>
      <c r="N286" t="s">
        <v>88</v>
      </c>
      <c r="O286" t="s">
        <v>88</v>
      </c>
      <c r="P286" t="s">
        <v>88</v>
      </c>
      <c r="Q286">
        <v>172</v>
      </c>
    </row>
    <row r="287" spans="1:17" ht="174" x14ac:dyDescent="0.35">
      <c r="A287" t="s">
        <v>201</v>
      </c>
      <c r="B287" s="13" t="s">
        <v>412</v>
      </c>
      <c r="C287" t="s">
        <v>412</v>
      </c>
      <c r="D287" t="s">
        <v>421</v>
      </c>
      <c r="E287" s="10" t="s">
        <v>1390</v>
      </c>
      <c r="F287" s="10" t="s">
        <v>1391</v>
      </c>
      <c r="G287" t="s">
        <v>450</v>
      </c>
      <c r="H287" t="s">
        <v>4804</v>
      </c>
      <c r="I287" t="s">
        <v>4805</v>
      </c>
      <c r="J287" s="10" t="s">
        <v>361</v>
      </c>
      <c r="K287" s="10" t="s">
        <v>360</v>
      </c>
      <c r="L287" s="10" t="s">
        <v>88</v>
      </c>
      <c r="M287" s="10" t="s">
        <v>88</v>
      </c>
      <c r="N287" t="s">
        <v>88</v>
      </c>
      <c r="O287" t="s">
        <v>88</v>
      </c>
      <c r="P287" t="s">
        <v>88</v>
      </c>
      <c r="Q287">
        <v>172</v>
      </c>
    </row>
    <row r="288" spans="1:17" ht="58" x14ac:dyDescent="0.35">
      <c r="A288" t="s">
        <v>201</v>
      </c>
      <c r="B288" s="13" t="s">
        <v>412</v>
      </c>
      <c r="C288" t="s">
        <v>412</v>
      </c>
      <c r="D288" t="s">
        <v>421</v>
      </c>
      <c r="E288" s="10" t="s">
        <v>1392</v>
      </c>
      <c r="F288" s="10" t="s">
        <v>1393</v>
      </c>
      <c r="G288" t="s">
        <v>566</v>
      </c>
      <c r="H288" t="s">
        <v>4804</v>
      </c>
      <c r="I288" t="s">
        <v>4805</v>
      </c>
      <c r="J288" s="10" t="s">
        <v>361</v>
      </c>
      <c r="K288" s="10" t="s">
        <v>361</v>
      </c>
      <c r="L288" s="10" t="s">
        <v>88</v>
      </c>
      <c r="M288" s="10" t="s">
        <v>88</v>
      </c>
      <c r="N288" t="s">
        <v>88</v>
      </c>
      <c r="O288" t="s">
        <v>88</v>
      </c>
      <c r="P288" t="s">
        <v>88</v>
      </c>
      <c r="Q288">
        <v>173</v>
      </c>
    </row>
    <row r="289" spans="1:17" ht="58" x14ac:dyDescent="0.35">
      <c r="A289" t="s">
        <v>201</v>
      </c>
      <c r="B289" s="13" t="s">
        <v>412</v>
      </c>
      <c r="C289" t="s">
        <v>412</v>
      </c>
      <c r="D289" t="s">
        <v>421</v>
      </c>
      <c r="E289" s="10" t="s">
        <v>1394</v>
      </c>
      <c r="F289" s="10" t="s">
        <v>1395</v>
      </c>
      <c r="G289" t="s">
        <v>449</v>
      </c>
      <c r="H289" t="s">
        <v>4811</v>
      </c>
      <c r="I289" t="s">
        <v>4812</v>
      </c>
      <c r="J289" s="10" t="s">
        <v>361</v>
      </c>
      <c r="K289" s="10" t="s">
        <v>361</v>
      </c>
      <c r="L289" s="10" t="s">
        <v>88</v>
      </c>
      <c r="M289" s="10" t="s">
        <v>88</v>
      </c>
      <c r="N289" t="s">
        <v>88</v>
      </c>
      <c r="O289" t="s">
        <v>88</v>
      </c>
      <c r="P289" t="s">
        <v>88</v>
      </c>
      <c r="Q289">
        <v>175</v>
      </c>
    </row>
    <row r="290" spans="1:17" ht="43.5" x14ac:dyDescent="0.35">
      <c r="A290" t="s">
        <v>201</v>
      </c>
      <c r="B290" s="13" t="s">
        <v>412</v>
      </c>
      <c r="C290" t="s">
        <v>412</v>
      </c>
      <c r="D290" t="s">
        <v>1019</v>
      </c>
      <c r="E290" s="10" t="s">
        <v>1396</v>
      </c>
      <c r="F290" s="10" t="s">
        <v>1397</v>
      </c>
      <c r="G290" t="s">
        <v>88</v>
      </c>
      <c r="H290" s="21" t="s">
        <v>4808</v>
      </c>
      <c r="I290" s="21" t="s">
        <v>4807</v>
      </c>
      <c r="J290" s="10" t="s">
        <v>361</v>
      </c>
      <c r="K290" s="10" t="s">
        <v>361</v>
      </c>
      <c r="L290" s="10" t="s">
        <v>88</v>
      </c>
      <c r="M290" s="10" t="s">
        <v>88</v>
      </c>
      <c r="N290" t="s">
        <v>88</v>
      </c>
      <c r="O290" t="s">
        <v>88</v>
      </c>
      <c r="P290" t="s">
        <v>88</v>
      </c>
      <c r="Q290">
        <v>178</v>
      </c>
    </row>
    <row r="291" spans="1:17" ht="261" x14ac:dyDescent="0.35">
      <c r="A291" t="s">
        <v>201</v>
      </c>
      <c r="B291" s="13" t="s">
        <v>442</v>
      </c>
      <c r="C291" t="s">
        <v>442</v>
      </c>
      <c r="D291" t="s">
        <v>421</v>
      </c>
      <c r="E291" s="10" t="s">
        <v>1398</v>
      </c>
      <c r="F291" s="10" t="s">
        <v>1399</v>
      </c>
      <c r="G291" t="s">
        <v>934</v>
      </c>
      <c r="H291" t="s">
        <v>4804</v>
      </c>
      <c r="I291" t="s">
        <v>4805</v>
      </c>
      <c r="J291" s="10" t="s">
        <v>361</v>
      </c>
      <c r="K291" s="10" t="s">
        <v>361</v>
      </c>
      <c r="L291" s="10" t="s">
        <v>88</v>
      </c>
      <c r="M291" s="10" t="s">
        <v>88</v>
      </c>
      <c r="N291" t="s">
        <v>88</v>
      </c>
      <c r="O291" t="s">
        <v>88</v>
      </c>
      <c r="P291" t="s">
        <v>88</v>
      </c>
      <c r="Q291">
        <v>181</v>
      </c>
    </row>
    <row r="292" spans="1:17" ht="130.5" x14ac:dyDescent="0.35">
      <c r="A292" t="s">
        <v>201</v>
      </c>
      <c r="B292" s="13" t="s">
        <v>442</v>
      </c>
      <c r="C292" t="s">
        <v>3062</v>
      </c>
      <c r="D292" t="s">
        <v>406</v>
      </c>
      <c r="E292" s="10" t="s">
        <v>1400</v>
      </c>
      <c r="F292" s="10" t="s">
        <v>1401</v>
      </c>
      <c r="G292" t="s">
        <v>3497</v>
      </c>
      <c r="H292" t="s">
        <v>5155</v>
      </c>
      <c r="I292" s="10" t="s">
        <v>88</v>
      </c>
      <c r="J292" s="10" t="s">
        <v>361</v>
      </c>
      <c r="K292" s="10" t="s">
        <v>360</v>
      </c>
      <c r="L292" s="10" t="s">
        <v>88</v>
      </c>
      <c r="M292" s="10" t="s">
        <v>88</v>
      </c>
      <c r="N292" t="s">
        <v>88</v>
      </c>
      <c r="O292" t="s">
        <v>88</v>
      </c>
      <c r="P292" t="s">
        <v>88</v>
      </c>
      <c r="Q292">
        <v>181</v>
      </c>
    </row>
    <row r="293" spans="1:17" ht="179.15" customHeight="1" x14ac:dyDescent="0.35">
      <c r="A293" t="s">
        <v>201</v>
      </c>
      <c r="B293" s="13" t="s">
        <v>442</v>
      </c>
      <c r="C293" t="s">
        <v>3062</v>
      </c>
      <c r="D293" t="s">
        <v>421</v>
      </c>
      <c r="E293" s="10" t="s">
        <v>1402</v>
      </c>
      <c r="F293" s="10" t="s">
        <v>1403</v>
      </c>
      <c r="G293" t="s">
        <v>3497</v>
      </c>
      <c r="H293" t="s">
        <v>5155</v>
      </c>
      <c r="I293" s="10" t="s">
        <v>88</v>
      </c>
      <c r="J293" s="10" t="s">
        <v>361</v>
      </c>
      <c r="K293" s="10" t="s">
        <v>360</v>
      </c>
      <c r="L293" s="10" t="s">
        <v>88</v>
      </c>
      <c r="M293" s="10" t="s">
        <v>88</v>
      </c>
      <c r="N293" t="s">
        <v>88</v>
      </c>
      <c r="O293" t="s">
        <v>88</v>
      </c>
      <c r="P293" t="s">
        <v>88</v>
      </c>
      <c r="Q293">
        <v>181</v>
      </c>
    </row>
    <row r="294" spans="1:17" ht="159.5" x14ac:dyDescent="0.35">
      <c r="A294" t="s">
        <v>206</v>
      </c>
      <c r="B294" s="26" t="s">
        <v>407</v>
      </c>
      <c r="C294" s="21" t="s">
        <v>407</v>
      </c>
      <c r="D294" t="s">
        <v>668</v>
      </c>
      <c r="E294" s="10" t="s">
        <v>638</v>
      </c>
      <c r="F294" s="10" t="s">
        <v>1427</v>
      </c>
      <c r="G294" t="s">
        <v>657</v>
      </c>
      <c r="H294" t="s">
        <v>4804</v>
      </c>
      <c r="I294" t="s">
        <v>4805</v>
      </c>
      <c r="J294" s="10" t="s">
        <v>361</v>
      </c>
      <c r="K294" s="10" t="s">
        <v>361</v>
      </c>
      <c r="L294" s="10" t="s">
        <v>88</v>
      </c>
      <c r="M294" s="10" t="s">
        <v>88</v>
      </c>
      <c r="N294" t="s">
        <v>88</v>
      </c>
      <c r="O294" t="s">
        <v>88</v>
      </c>
      <c r="P294" t="s">
        <v>88</v>
      </c>
      <c r="Q294">
        <v>202</v>
      </c>
    </row>
    <row r="295" spans="1:17" ht="29" x14ac:dyDescent="0.35">
      <c r="A295" t="s">
        <v>206</v>
      </c>
      <c r="B295" s="26" t="s">
        <v>407</v>
      </c>
      <c r="C295" s="21" t="s">
        <v>412</v>
      </c>
      <c r="D295" t="s">
        <v>406</v>
      </c>
      <c r="E295" s="10" t="s">
        <v>1428</v>
      </c>
      <c r="F295" s="10" t="s">
        <v>1429</v>
      </c>
      <c r="G295" t="s">
        <v>559</v>
      </c>
      <c r="H295" t="s">
        <v>4804</v>
      </c>
      <c r="I295" t="s">
        <v>4805</v>
      </c>
      <c r="J295" s="10" t="s">
        <v>361</v>
      </c>
      <c r="K295" s="10" t="s">
        <v>361</v>
      </c>
      <c r="L295" s="10" t="s">
        <v>88</v>
      </c>
      <c r="M295" s="10" t="s">
        <v>88</v>
      </c>
      <c r="N295" t="s">
        <v>88</v>
      </c>
      <c r="O295" t="s">
        <v>88</v>
      </c>
      <c r="P295" t="s">
        <v>88</v>
      </c>
      <c r="Q295">
        <v>206</v>
      </c>
    </row>
    <row r="296" spans="1:17" ht="43.5" x14ac:dyDescent="0.35">
      <c r="A296" t="s">
        <v>206</v>
      </c>
      <c r="B296" s="26" t="s">
        <v>407</v>
      </c>
      <c r="C296" s="21" t="s">
        <v>412</v>
      </c>
      <c r="D296" t="s">
        <v>406</v>
      </c>
      <c r="E296" s="10" t="s">
        <v>1430</v>
      </c>
      <c r="F296" s="10" t="s">
        <v>1431</v>
      </c>
      <c r="G296" t="s">
        <v>88</v>
      </c>
      <c r="H296" s="21" t="s">
        <v>4804</v>
      </c>
      <c r="I296" s="21" t="s">
        <v>4805</v>
      </c>
      <c r="J296" s="10" t="s">
        <v>361</v>
      </c>
      <c r="K296" s="10" t="s">
        <v>361</v>
      </c>
      <c r="L296" s="10" t="s">
        <v>88</v>
      </c>
      <c r="M296" s="10" t="s">
        <v>88</v>
      </c>
      <c r="N296" t="s">
        <v>88</v>
      </c>
      <c r="O296" t="s">
        <v>88</v>
      </c>
      <c r="P296" t="s">
        <v>88</v>
      </c>
      <c r="Q296">
        <v>207</v>
      </c>
    </row>
    <row r="297" spans="1:17" ht="29" x14ac:dyDescent="0.35">
      <c r="A297" t="s">
        <v>206</v>
      </c>
      <c r="B297" s="26" t="s">
        <v>407</v>
      </c>
      <c r="C297" s="21" t="s">
        <v>412</v>
      </c>
      <c r="D297" t="s">
        <v>406</v>
      </c>
      <c r="E297" s="10" t="s">
        <v>1224</v>
      </c>
      <c r="F297" s="10" t="s">
        <v>1432</v>
      </c>
      <c r="G297" t="s">
        <v>622</v>
      </c>
      <c r="H297" t="s">
        <v>4814</v>
      </c>
      <c r="I297" t="s">
        <v>4815</v>
      </c>
      <c r="J297" s="10" t="s">
        <v>361</v>
      </c>
      <c r="K297" s="10" t="s">
        <v>361</v>
      </c>
      <c r="L297" s="10" t="s">
        <v>88</v>
      </c>
      <c r="M297" s="10" t="s">
        <v>88</v>
      </c>
      <c r="N297" t="s">
        <v>88</v>
      </c>
      <c r="O297" t="s">
        <v>88</v>
      </c>
      <c r="P297" t="s">
        <v>88</v>
      </c>
      <c r="Q297">
        <v>208</v>
      </c>
    </row>
    <row r="298" spans="1:17" ht="29" x14ac:dyDescent="0.35">
      <c r="A298" t="s">
        <v>206</v>
      </c>
      <c r="B298" s="13" t="s">
        <v>412</v>
      </c>
      <c r="C298" t="s">
        <v>412</v>
      </c>
      <c r="D298" t="s">
        <v>406</v>
      </c>
      <c r="E298" s="10" t="s">
        <v>1433</v>
      </c>
      <c r="F298" s="10" t="s">
        <v>1434</v>
      </c>
      <c r="G298" t="s">
        <v>568</v>
      </c>
      <c r="H298" t="s">
        <v>4824</v>
      </c>
      <c r="I298" t="s">
        <v>4822</v>
      </c>
      <c r="J298" s="10" t="s">
        <v>361</v>
      </c>
      <c r="K298" s="10" t="s">
        <v>361</v>
      </c>
      <c r="L298" s="10" t="s">
        <v>88</v>
      </c>
      <c r="M298" s="10" t="s">
        <v>88</v>
      </c>
      <c r="N298" t="s">
        <v>88</v>
      </c>
      <c r="O298" t="s">
        <v>88</v>
      </c>
      <c r="P298" t="s">
        <v>88</v>
      </c>
      <c r="Q298">
        <v>209</v>
      </c>
    </row>
    <row r="299" spans="1:17" ht="29" x14ac:dyDescent="0.35">
      <c r="A299" t="s">
        <v>206</v>
      </c>
      <c r="B299" s="13" t="s">
        <v>412</v>
      </c>
      <c r="C299" t="s">
        <v>412</v>
      </c>
      <c r="D299" t="s">
        <v>406</v>
      </c>
      <c r="E299" s="10" t="s">
        <v>1435</v>
      </c>
      <c r="F299" s="10" t="s">
        <v>1436</v>
      </c>
      <c r="G299" t="s">
        <v>451</v>
      </c>
      <c r="H299" t="s">
        <v>4814</v>
      </c>
      <c r="I299" t="s">
        <v>4815</v>
      </c>
      <c r="J299" s="10" t="s">
        <v>361</v>
      </c>
      <c r="K299" s="10" t="s">
        <v>361</v>
      </c>
      <c r="L299" s="10" t="s">
        <v>88</v>
      </c>
      <c r="M299" s="10" t="s">
        <v>88</v>
      </c>
      <c r="N299" t="s">
        <v>88</v>
      </c>
      <c r="O299" t="s">
        <v>88</v>
      </c>
      <c r="P299" t="s">
        <v>88</v>
      </c>
      <c r="Q299">
        <v>210</v>
      </c>
    </row>
    <row r="300" spans="1:17" ht="87" x14ac:dyDescent="0.35">
      <c r="A300" t="s">
        <v>206</v>
      </c>
      <c r="B300" s="13" t="s">
        <v>412</v>
      </c>
      <c r="C300" t="s">
        <v>412</v>
      </c>
      <c r="D300" t="s">
        <v>406</v>
      </c>
      <c r="E300" s="10" t="s">
        <v>1437</v>
      </c>
      <c r="F300" s="10" t="s">
        <v>1438</v>
      </c>
      <c r="G300" t="s">
        <v>624</v>
      </c>
      <c r="H300" t="s">
        <v>4824</v>
      </c>
      <c r="I300" t="s">
        <v>4822</v>
      </c>
      <c r="J300" s="10" t="s">
        <v>361</v>
      </c>
      <c r="K300" s="10" t="s">
        <v>361</v>
      </c>
      <c r="L300" s="10" t="s">
        <v>88</v>
      </c>
      <c r="M300" s="10" t="s">
        <v>88</v>
      </c>
      <c r="N300" t="s">
        <v>88</v>
      </c>
      <c r="O300" t="s">
        <v>88</v>
      </c>
      <c r="P300" t="s">
        <v>88</v>
      </c>
      <c r="Q300">
        <v>211</v>
      </c>
    </row>
    <row r="301" spans="1:17" ht="29" x14ac:dyDescent="0.35">
      <c r="A301" t="s">
        <v>206</v>
      </c>
      <c r="B301" s="13" t="s">
        <v>412</v>
      </c>
      <c r="C301" t="s">
        <v>412</v>
      </c>
      <c r="D301" t="s">
        <v>406</v>
      </c>
      <c r="E301" s="10" t="s">
        <v>1439</v>
      </c>
      <c r="F301" s="10" t="s">
        <v>1440</v>
      </c>
      <c r="G301" t="s">
        <v>654</v>
      </c>
      <c r="H301" t="s">
        <v>4820</v>
      </c>
      <c r="I301" t="s">
        <v>4821</v>
      </c>
      <c r="J301" s="10" t="s">
        <v>361</v>
      </c>
      <c r="K301" s="10" t="s">
        <v>361</v>
      </c>
      <c r="L301" s="10" t="s">
        <v>88</v>
      </c>
      <c r="M301" s="10" t="s">
        <v>88</v>
      </c>
      <c r="N301" t="s">
        <v>88</v>
      </c>
      <c r="O301" t="s">
        <v>88</v>
      </c>
      <c r="P301" t="s">
        <v>88</v>
      </c>
      <c r="Q301">
        <v>212</v>
      </c>
    </row>
    <row r="302" spans="1:17" ht="130.5" x14ac:dyDescent="0.35">
      <c r="A302" t="s">
        <v>206</v>
      </c>
      <c r="B302" s="13" t="s">
        <v>412</v>
      </c>
      <c r="C302" t="s">
        <v>442</v>
      </c>
      <c r="D302" t="s">
        <v>406</v>
      </c>
      <c r="E302" s="10" t="s">
        <v>1441</v>
      </c>
      <c r="F302" s="10" t="s">
        <v>1442</v>
      </c>
      <c r="G302" t="s">
        <v>453</v>
      </c>
      <c r="H302" t="s">
        <v>5155</v>
      </c>
      <c r="I302" t="s">
        <v>88</v>
      </c>
      <c r="J302" s="10" t="s">
        <v>361</v>
      </c>
      <c r="K302" s="10" t="s">
        <v>361</v>
      </c>
      <c r="L302" s="10" t="s">
        <v>88</v>
      </c>
      <c r="M302" s="10" t="s">
        <v>88</v>
      </c>
      <c r="N302" t="s">
        <v>88</v>
      </c>
      <c r="O302" t="s">
        <v>88</v>
      </c>
      <c r="P302" t="s">
        <v>88</v>
      </c>
      <c r="Q302">
        <v>212</v>
      </c>
    </row>
    <row r="303" spans="1:17" ht="72.5" x14ac:dyDescent="0.35">
      <c r="A303" t="s">
        <v>206</v>
      </c>
      <c r="B303" s="13" t="s">
        <v>412</v>
      </c>
      <c r="C303" t="s">
        <v>412</v>
      </c>
      <c r="D303" t="s">
        <v>421</v>
      </c>
      <c r="E303" s="10" t="s">
        <v>955</v>
      </c>
      <c r="F303" s="10" t="s">
        <v>1443</v>
      </c>
      <c r="G303" t="s">
        <v>961</v>
      </c>
      <c r="H303" t="s">
        <v>4811</v>
      </c>
      <c r="I303" t="s">
        <v>4812</v>
      </c>
      <c r="J303" s="10" t="s">
        <v>361</v>
      </c>
      <c r="K303" s="10" t="s">
        <v>360</v>
      </c>
      <c r="L303" s="10" t="s">
        <v>88</v>
      </c>
      <c r="M303" s="10" t="s">
        <v>88</v>
      </c>
      <c r="N303" t="s">
        <v>88</v>
      </c>
      <c r="O303" t="s">
        <v>88</v>
      </c>
      <c r="P303" t="s">
        <v>88</v>
      </c>
      <c r="Q303">
        <v>213</v>
      </c>
    </row>
    <row r="304" spans="1:17" ht="130.5" x14ac:dyDescent="0.35">
      <c r="A304" t="s">
        <v>206</v>
      </c>
      <c r="B304" s="13" t="s">
        <v>412</v>
      </c>
      <c r="C304" t="s">
        <v>412</v>
      </c>
      <c r="D304" t="s">
        <v>421</v>
      </c>
      <c r="E304" s="10" t="s">
        <v>1444</v>
      </c>
      <c r="F304" s="10" t="s">
        <v>1445</v>
      </c>
      <c r="G304" t="s">
        <v>449</v>
      </c>
      <c r="H304" t="s">
        <v>4804</v>
      </c>
      <c r="I304" t="s">
        <v>4805</v>
      </c>
      <c r="J304" s="10" t="s">
        <v>361</v>
      </c>
      <c r="K304" s="10" t="s">
        <v>361</v>
      </c>
      <c r="L304" s="10" t="s">
        <v>88</v>
      </c>
      <c r="M304" s="10" t="s">
        <v>88</v>
      </c>
      <c r="N304" t="s">
        <v>88</v>
      </c>
      <c r="O304" t="s">
        <v>88</v>
      </c>
      <c r="P304" t="s">
        <v>88</v>
      </c>
      <c r="Q304">
        <v>213</v>
      </c>
    </row>
    <row r="305" spans="1:17" ht="72.5" x14ac:dyDescent="0.35">
      <c r="A305" t="s">
        <v>206</v>
      </c>
      <c r="B305" s="13" t="s">
        <v>412</v>
      </c>
      <c r="C305" t="s">
        <v>412</v>
      </c>
      <c r="D305" t="s">
        <v>406</v>
      </c>
      <c r="E305" s="10" t="s">
        <v>1446</v>
      </c>
      <c r="F305" s="10" t="s">
        <v>1447</v>
      </c>
      <c r="G305" t="s">
        <v>418</v>
      </c>
      <c r="H305" t="s">
        <v>4820</v>
      </c>
      <c r="I305" t="s">
        <v>4821</v>
      </c>
      <c r="J305" s="10" t="s">
        <v>361</v>
      </c>
      <c r="K305" s="10" t="s">
        <v>360</v>
      </c>
      <c r="L305" s="10" t="s">
        <v>88</v>
      </c>
      <c r="M305" s="10" t="s">
        <v>88</v>
      </c>
      <c r="N305" t="s">
        <v>88</v>
      </c>
      <c r="O305" t="s">
        <v>88</v>
      </c>
      <c r="P305" t="s">
        <v>88</v>
      </c>
      <c r="Q305">
        <v>215</v>
      </c>
    </row>
    <row r="306" spans="1:17" ht="409.5" x14ac:dyDescent="0.35">
      <c r="A306" t="s">
        <v>206</v>
      </c>
      <c r="B306" s="13" t="s">
        <v>550</v>
      </c>
      <c r="C306" t="s">
        <v>550</v>
      </c>
      <c r="D306" t="s">
        <v>421</v>
      </c>
      <c r="E306" s="10" t="s">
        <v>1448</v>
      </c>
      <c r="F306" s="10" t="s">
        <v>3416</v>
      </c>
      <c r="G306" t="s">
        <v>573</v>
      </c>
      <c r="H306" t="s">
        <v>4808</v>
      </c>
      <c r="I306" t="s">
        <v>4807</v>
      </c>
      <c r="J306" s="10" t="s">
        <v>361</v>
      </c>
      <c r="K306" s="10" t="s">
        <v>360</v>
      </c>
      <c r="L306" s="10" t="s">
        <v>88</v>
      </c>
      <c r="M306" s="10" t="s">
        <v>88</v>
      </c>
      <c r="N306" s="10" t="s">
        <v>3433</v>
      </c>
      <c r="O306" s="10" t="s">
        <v>3434</v>
      </c>
      <c r="P306" s="10" t="s">
        <v>88</v>
      </c>
      <c r="Q306">
        <v>229</v>
      </c>
    </row>
    <row r="307" spans="1:17" ht="130.5" x14ac:dyDescent="0.35">
      <c r="A307" t="s">
        <v>206</v>
      </c>
      <c r="B307" s="13" t="s">
        <v>442</v>
      </c>
      <c r="C307" t="s">
        <v>442</v>
      </c>
      <c r="D307" t="s">
        <v>421</v>
      </c>
      <c r="E307" s="10" t="s">
        <v>1458</v>
      </c>
      <c r="F307" s="10" t="s">
        <v>1449</v>
      </c>
      <c r="G307" t="s">
        <v>655</v>
      </c>
      <c r="H307" t="s">
        <v>5155</v>
      </c>
      <c r="I307" t="s">
        <v>88</v>
      </c>
      <c r="J307" s="10" t="s">
        <v>361</v>
      </c>
      <c r="K307" s="10" t="s">
        <v>360</v>
      </c>
      <c r="L307" s="10" t="s">
        <v>88</v>
      </c>
      <c r="M307" s="10" t="s">
        <v>88</v>
      </c>
      <c r="N307" t="s">
        <v>88</v>
      </c>
      <c r="O307" t="s">
        <v>88</v>
      </c>
      <c r="P307" t="s">
        <v>88</v>
      </c>
      <c r="Q307">
        <v>232</v>
      </c>
    </row>
    <row r="308" spans="1:17" ht="116" x14ac:dyDescent="0.35">
      <c r="A308" t="s">
        <v>206</v>
      </c>
      <c r="B308" s="13" t="s">
        <v>3062</v>
      </c>
      <c r="C308" t="s">
        <v>442</v>
      </c>
      <c r="D308" t="s">
        <v>421</v>
      </c>
      <c r="E308" s="10" t="s">
        <v>1450</v>
      </c>
      <c r="F308" s="10" t="s">
        <v>1451</v>
      </c>
      <c r="G308" t="s">
        <v>1459</v>
      </c>
      <c r="H308" t="s">
        <v>5155</v>
      </c>
      <c r="I308" t="s">
        <v>88</v>
      </c>
      <c r="J308" s="10" t="s">
        <v>361</v>
      </c>
      <c r="K308" s="10" t="s">
        <v>360</v>
      </c>
      <c r="L308" s="10" t="s">
        <v>88</v>
      </c>
      <c r="M308" s="10" t="s">
        <v>88</v>
      </c>
      <c r="N308" t="s">
        <v>88</v>
      </c>
      <c r="O308" t="s">
        <v>88</v>
      </c>
      <c r="P308" t="s">
        <v>88</v>
      </c>
      <c r="Q308">
        <v>235</v>
      </c>
    </row>
    <row r="309" spans="1:17" ht="72.5" x14ac:dyDescent="0.35">
      <c r="A309" t="s">
        <v>206</v>
      </c>
      <c r="B309" s="13" t="s">
        <v>3062</v>
      </c>
      <c r="C309" t="s">
        <v>442</v>
      </c>
      <c r="D309" t="s">
        <v>421</v>
      </c>
      <c r="E309" s="10" t="s">
        <v>1452</v>
      </c>
      <c r="F309" s="10" t="s">
        <v>1453</v>
      </c>
      <c r="G309" t="s">
        <v>1459</v>
      </c>
      <c r="H309" t="s">
        <v>5155</v>
      </c>
      <c r="I309" t="s">
        <v>88</v>
      </c>
      <c r="J309" s="10" t="s">
        <v>361</v>
      </c>
      <c r="K309" s="10" t="s">
        <v>360</v>
      </c>
      <c r="L309" s="10" t="s">
        <v>88</v>
      </c>
      <c r="M309" s="10" t="s">
        <v>88</v>
      </c>
      <c r="N309" t="s">
        <v>88</v>
      </c>
      <c r="O309" t="s">
        <v>88</v>
      </c>
      <c r="P309" t="s">
        <v>88</v>
      </c>
      <c r="Q309">
        <v>236</v>
      </c>
    </row>
    <row r="310" spans="1:17" ht="29" x14ac:dyDescent="0.35">
      <c r="A310" t="s">
        <v>206</v>
      </c>
      <c r="B310" s="13" t="s">
        <v>3062</v>
      </c>
      <c r="C310" t="s">
        <v>442</v>
      </c>
      <c r="D310" t="s">
        <v>421</v>
      </c>
      <c r="E310" s="10" t="s">
        <v>1454</v>
      </c>
      <c r="F310" s="10" t="s">
        <v>1455</v>
      </c>
      <c r="G310" t="s">
        <v>1459</v>
      </c>
      <c r="H310" t="s">
        <v>5155</v>
      </c>
      <c r="I310" t="s">
        <v>88</v>
      </c>
      <c r="J310" s="10" t="s">
        <v>361</v>
      </c>
      <c r="K310" s="10" t="s">
        <v>360</v>
      </c>
      <c r="L310" s="10" t="s">
        <v>88</v>
      </c>
      <c r="M310" s="10" t="s">
        <v>88</v>
      </c>
      <c r="N310" t="s">
        <v>88</v>
      </c>
      <c r="O310" t="s">
        <v>88</v>
      </c>
      <c r="P310" t="s">
        <v>88</v>
      </c>
      <c r="Q310">
        <v>236</v>
      </c>
    </row>
    <row r="311" spans="1:17" x14ac:dyDescent="0.35">
      <c r="A311" t="s">
        <v>206</v>
      </c>
      <c r="B311" s="13" t="s">
        <v>3062</v>
      </c>
      <c r="C311" t="s">
        <v>442</v>
      </c>
      <c r="D311" t="s">
        <v>421</v>
      </c>
      <c r="E311" s="10" t="s">
        <v>1456</v>
      </c>
      <c r="F311" t="s">
        <v>1457</v>
      </c>
      <c r="G311" t="s">
        <v>1459</v>
      </c>
      <c r="H311" t="s">
        <v>5155</v>
      </c>
      <c r="I311" t="s">
        <v>88</v>
      </c>
      <c r="J311" s="10" t="s">
        <v>361</v>
      </c>
      <c r="K311" s="10" t="s">
        <v>360</v>
      </c>
      <c r="L311" s="10" t="s">
        <v>88</v>
      </c>
      <c r="M311" s="10" t="s">
        <v>88</v>
      </c>
      <c r="N311" t="s">
        <v>88</v>
      </c>
      <c r="O311" t="s">
        <v>88</v>
      </c>
      <c r="P311" t="s">
        <v>88</v>
      </c>
      <c r="Q311">
        <v>238</v>
      </c>
    </row>
    <row r="312" spans="1:17" ht="29" x14ac:dyDescent="0.35">
      <c r="A312" t="s">
        <v>211</v>
      </c>
      <c r="B312" s="26" t="s">
        <v>407</v>
      </c>
      <c r="C312" s="21" t="s">
        <v>412</v>
      </c>
      <c r="D312" t="s">
        <v>406</v>
      </c>
      <c r="E312" s="10" t="s">
        <v>1470</v>
      </c>
      <c r="F312" s="10" t="s">
        <v>1471</v>
      </c>
      <c r="G312" t="s">
        <v>568</v>
      </c>
      <c r="H312" t="s">
        <v>4824</v>
      </c>
      <c r="I312" t="s">
        <v>4822</v>
      </c>
      <c r="J312" s="10" t="s">
        <v>361</v>
      </c>
      <c r="K312" s="10" t="s">
        <v>361</v>
      </c>
      <c r="L312" s="10" t="s">
        <v>88</v>
      </c>
      <c r="M312" s="10" t="s">
        <v>88</v>
      </c>
      <c r="N312" t="s">
        <v>88</v>
      </c>
      <c r="O312" t="s">
        <v>88</v>
      </c>
      <c r="P312" t="s">
        <v>88</v>
      </c>
      <c r="Q312">
        <v>227</v>
      </c>
    </row>
    <row r="313" spans="1:17" ht="174" x14ac:dyDescent="0.35">
      <c r="A313" t="s">
        <v>211</v>
      </c>
      <c r="B313" s="26" t="s">
        <v>407</v>
      </c>
      <c r="C313" s="21" t="s">
        <v>3062</v>
      </c>
      <c r="D313" t="s">
        <v>406</v>
      </c>
      <c r="E313" s="10" t="s">
        <v>1472</v>
      </c>
      <c r="F313" s="10" t="s">
        <v>1473</v>
      </c>
      <c r="G313" t="s">
        <v>3496</v>
      </c>
      <c r="H313" t="s">
        <v>5155</v>
      </c>
      <c r="I313" s="10" t="s">
        <v>88</v>
      </c>
      <c r="J313" s="10" t="s">
        <v>361</v>
      </c>
      <c r="K313" s="10" t="s">
        <v>361</v>
      </c>
      <c r="L313" s="10" t="s">
        <v>88</v>
      </c>
      <c r="M313" s="10" t="s">
        <v>88</v>
      </c>
      <c r="N313" t="s">
        <v>88</v>
      </c>
      <c r="O313" t="s">
        <v>88</v>
      </c>
      <c r="P313" t="s">
        <v>88</v>
      </c>
      <c r="Q313">
        <v>228</v>
      </c>
    </row>
    <row r="314" spans="1:17" ht="409.5" x14ac:dyDescent="0.35">
      <c r="A314" t="s">
        <v>211</v>
      </c>
      <c r="B314" s="26" t="s">
        <v>407</v>
      </c>
      <c r="C314" s="21" t="s">
        <v>412</v>
      </c>
      <c r="D314" t="s">
        <v>406</v>
      </c>
      <c r="E314" s="10" t="s">
        <v>1521</v>
      </c>
      <c r="F314" s="10" t="s">
        <v>1474</v>
      </c>
      <c r="G314" t="s">
        <v>622</v>
      </c>
      <c r="H314" t="s">
        <v>4814</v>
      </c>
      <c r="I314" t="s">
        <v>4815</v>
      </c>
      <c r="J314" s="10" t="s">
        <v>361</v>
      </c>
      <c r="K314" s="10" t="s">
        <v>361</v>
      </c>
      <c r="L314" s="10" t="s">
        <v>88</v>
      </c>
      <c r="M314" s="10" t="s">
        <v>88</v>
      </c>
      <c r="N314" t="s">
        <v>88</v>
      </c>
      <c r="O314" t="s">
        <v>88</v>
      </c>
      <c r="P314" t="s">
        <v>88</v>
      </c>
      <c r="Q314">
        <v>228</v>
      </c>
    </row>
    <row r="315" spans="1:17" ht="29" x14ac:dyDescent="0.35">
      <c r="A315" t="s">
        <v>211</v>
      </c>
      <c r="B315" s="26" t="s">
        <v>407</v>
      </c>
      <c r="C315" s="21" t="s">
        <v>412</v>
      </c>
      <c r="D315" t="s">
        <v>406</v>
      </c>
      <c r="E315" s="10" t="s">
        <v>1475</v>
      </c>
      <c r="F315" t="s">
        <v>1476</v>
      </c>
      <c r="G315" t="s">
        <v>435</v>
      </c>
      <c r="H315" t="s">
        <v>4813</v>
      </c>
      <c r="I315" t="s">
        <v>4806</v>
      </c>
      <c r="J315" s="10" t="s">
        <v>361</v>
      </c>
      <c r="K315" s="10" t="s">
        <v>361</v>
      </c>
      <c r="L315" s="10" t="s">
        <v>88</v>
      </c>
      <c r="M315" s="10" t="s">
        <v>88</v>
      </c>
      <c r="N315" t="s">
        <v>88</v>
      </c>
      <c r="O315" t="s">
        <v>88</v>
      </c>
      <c r="P315" t="s">
        <v>88</v>
      </c>
      <c r="Q315">
        <v>228</v>
      </c>
    </row>
    <row r="316" spans="1:17" ht="29" x14ac:dyDescent="0.35">
      <c r="A316" t="s">
        <v>211</v>
      </c>
      <c r="B316" s="26" t="s">
        <v>407</v>
      </c>
      <c r="C316" s="21" t="s">
        <v>412</v>
      </c>
      <c r="D316" t="s">
        <v>406</v>
      </c>
      <c r="E316" s="10" t="s">
        <v>1477</v>
      </c>
      <c r="F316" t="s">
        <v>1478</v>
      </c>
      <c r="G316" t="s">
        <v>654</v>
      </c>
      <c r="H316" t="s">
        <v>4820</v>
      </c>
      <c r="I316" t="s">
        <v>4821</v>
      </c>
      <c r="J316" s="10" t="s">
        <v>361</v>
      </c>
      <c r="K316" s="10" t="s">
        <v>361</v>
      </c>
      <c r="L316" s="10" t="s">
        <v>88</v>
      </c>
      <c r="M316" s="10" t="s">
        <v>88</v>
      </c>
      <c r="N316" t="s">
        <v>88</v>
      </c>
      <c r="O316" t="s">
        <v>88</v>
      </c>
      <c r="P316" t="s">
        <v>88</v>
      </c>
      <c r="Q316">
        <v>229</v>
      </c>
    </row>
    <row r="317" spans="1:17" ht="29" x14ac:dyDescent="0.35">
      <c r="A317" t="s">
        <v>211</v>
      </c>
      <c r="B317" s="13" t="s">
        <v>412</v>
      </c>
      <c r="C317" t="s">
        <v>412</v>
      </c>
      <c r="D317" t="s">
        <v>668</v>
      </c>
      <c r="E317" s="10" t="s">
        <v>1479</v>
      </c>
      <c r="F317" s="10" t="s">
        <v>1480</v>
      </c>
      <c r="G317" t="s">
        <v>1651</v>
      </c>
      <c r="H317" t="s">
        <v>4804</v>
      </c>
      <c r="I317" t="s">
        <v>4805</v>
      </c>
      <c r="J317" s="10" t="s">
        <v>361</v>
      </c>
      <c r="K317" s="10" t="s">
        <v>361</v>
      </c>
      <c r="L317" s="10" t="s">
        <v>88</v>
      </c>
      <c r="M317" s="10" t="s">
        <v>88</v>
      </c>
      <c r="N317" t="s">
        <v>88</v>
      </c>
      <c r="O317" t="s">
        <v>88</v>
      </c>
      <c r="P317" t="s">
        <v>88</v>
      </c>
      <c r="Q317">
        <v>229</v>
      </c>
    </row>
    <row r="318" spans="1:17" ht="29" x14ac:dyDescent="0.35">
      <c r="A318" t="s">
        <v>211</v>
      </c>
      <c r="B318" s="13" t="s">
        <v>412</v>
      </c>
      <c r="C318" t="s">
        <v>442</v>
      </c>
      <c r="D318" t="s">
        <v>406</v>
      </c>
      <c r="E318" s="10" t="s">
        <v>1481</v>
      </c>
      <c r="F318" s="10" t="s">
        <v>1482</v>
      </c>
      <c r="G318" t="s">
        <v>453</v>
      </c>
      <c r="H318" t="s">
        <v>5155</v>
      </c>
      <c r="I318" t="s">
        <v>88</v>
      </c>
      <c r="J318" s="10" t="s">
        <v>361</v>
      </c>
      <c r="K318" s="10" t="s">
        <v>361</v>
      </c>
      <c r="L318" s="10" t="s">
        <v>88</v>
      </c>
      <c r="M318" s="10" t="s">
        <v>88</v>
      </c>
      <c r="N318" t="s">
        <v>88</v>
      </c>
      <c r="O318" t="s">
        <v>88</v>
      </c>
      <c r="P318" t="s">
        <v>88</v>
      </c>
      <c r="Q318">
        <v>230</v>
      </c>
    </row>
    <row r="319" spans="1:17" ht="43.5" x14ac:dyDescent="0.35">
      <c r="A319" t="s">
        <v>211</v>
      </c>
      <c r="B319" s="13" t="s">
        <v>412</v>
      </c>
      <c r="C319" t="s">
        <v>412</v>
      </c>
      <c r="D319" t="s">
        <v>406</v>
      </c>
      <c r="E319" s="10" t="s">
        <v>1483</v>
      </c>
      <c r="F319" s="10" t="s">
        <v>1484</v>
      </c>
      <c r="G319" t="s">
        <v>418</v>
      </c>
      <c r="H319" t="s">
        <v>4810</v>
      </c>
      <c r="I319" t="s">
        <v>4809</v>
      </c>
      <c r="J319" s="10" t="s">
        <v>361</v>
      </c>
      <c r="K319" s="10" t="s">
        <v>361</v>
      </c>
      <c r="L319" s="10" t="s">
        <v>88</v>
      </c>
      <c r="M319" s="10" t="s">
        <v>88</v>
      </c>
      <c r="N319" t="s">
        <v>88</v>
      </c>
      <c r="O319" t="s">
        <v>88</v>
      </c>
      <c r="P319" t="s">
        <v>88</v>
      </c>
      <c r="Q319">
        <v>231</v>
      </c>
    </row>
    <row r="320" spans="1:17" ht="29" x14ac:dyDescent="0.35">
      <c r="A320" t="s">
        <v>211</v>
      </c>
      <c r="B320" s="13" t="s">
        <v>412</v>
      </c>
      <c r="C320" t="s">
        <v>412</v>
      </c>
      <c r="D320" t="s">
        <v>406</v>
      </c>
      <c r="E320" s="10" t="s">
        <v>1485</v>
      </c>
      <c r="F320" s="10" t="s">
        <v>1486</v>
      </c>
      <c r="G320" t="s">
        <v>559</v>
      </c>
      <c r="H320" t="s">
        <v>4810</v>
      </c>
      <c r="I320" t="s">
        <v>4809</v>
      </c>
      <c r="J320" s="10" t="s">
        <v>361</v>
      </c>
      <c r="K320" s="10" t="s">
        <v>361</v>
      </c>
      <c r="L320" s="10" t="s">
        <v>88</v>
      </c>
      <c r="M320" s="10" t="s">
        <v>88</v>
      </c>
      <c r="N320" t="s">
        <v>88</v>
      </c>
      <c r="O320" t="s">
        <v>88</v>
      </c>
      <c r="P320" t="s">
        <v>88</v>
      </c>
      <c r="Q320">
        <v>231</v>
      </c>
    </row>
    <row r="321" spans="1:17" ht="116" x14ac:dyDescent="0.35">
      <c r="A321" t="s">
        <v>211</v>
      </c>
      <c r="B321" s="13" t="s">
        <v>412</v>
      </c>
      <c r="C321" t="s">
        <v>412</v>
      </c>
      <c r="D321" t="s">
        <v>406</v>
      </c>
      <c r="E321" s="10" t="s">
        <v>1487</v>
      </c>
      <c r="F321" s="10" t="s">
        <v>1488</v>
      </c>
      <c r="G321" t="s">
        <v>432</v>
      </c>
      <c r="H321" t="s">
        <v>4810</v>
      </c>
      <c r="I321" t="s">
        <v>4809</v>
      </c>
      <c r="J321" s="10" t="s">
        <v>361</v>
      </c>
      <c r="K321" s="10" t="s">
        <v>361</v>
      </c>
      <c r="L321" s="10" t="s">
        <v>88</v>
      </c>
      <c r="M321" s="10" t="s">
        <v>88</v>
      </c>
      <c r="N321" t="s">
        <v>88</v>
      </c>
      <c r="O321" t="s">
        <v>88</v>
      </c>
      <c r="P321" t="s">
        <v>88</v>
      </c>
      <c r="Q321">
        <v>232</v>
      </c>
    </row>
    <row r="322" spans="1:17" ht="43.5" x14ac:dyDescent="0.35">
      <c r="A322" t="s">
        <v>211</v>
      </c>
      <c r="B322" s="13" t="s">
        <v>412</v>
      </c>
      <c r="C322" t="s">
        <v>412</v>
      </c>
      <c r="D322" t="s">
        <v>406</v>
      </c>
      <c r="E322" s="10" t="s">
        <v>1489</v>
      </c>
      <c r="F322" s="10" t="s">
        <v>1490</v>
      </c>
      <c r="G322" t="s">
        <v>568</v>
      </c>
      <c r="H322" t="s">
        <v>4820</v>
      </c>
      <c r="I322" t="s">
        <v>4821</v>
      </c>
      <c r="J322" s="10" t="s">
        <v>361</v>
      </c>
      <c r="K322" s="10" t="s">
        <v>361</v>
      </c>
      <c r="L322" s="10" t="s">
        <v>88</v>
      </c>
      <c r="M322" s="10" t="s">
        <v>88</v>
      </c>
      <c r="N322" t="s">
        <v>88</v>
      </c>
      <c r="O322" t="s">
        <v>88</v>
      </c>
      <c r="P322" t="s">
        <v>88</v>
      </c>
      <c r="Q322">
        <v>232</v>
      </c>
    </row>
    <row r="323" spans="1:17" ht="29" x14ac:dyDescent="0.35">
      <c r="A323" t="s">
        <v>211</v>
      </c>
      <c r="B323" s="13" t="s">
        <v>412</v>
      </c>
      <c r="C323" t="s">
        <v>412</v>
      </c>
      <c r="D323" t="s">
        <v>406</v>
      </c>
      <c r="E323" s="10" t="s">
        <v>1491</v>
      </c>
      <c r="F323" s="10" t="s">
        <v>1492</v>
      </c>
      <c r="G323" t="s">
        <v>561</v>
      </c>
      <c r="H323" t="s">
        <v>4810</v>
      </c>
      <c r="I323" t="s">
        <v>4809</v>
      </c>
      <c r="J323" s="10" t="s">
        <v>361</v>
      </c>
      <c r="K323" s="10" t="s">
        <v>361</v>
      </c>
      <c r="L323" s="10" t="s">
        <v>88</v>
      </c>
      <c r="M323" s="10" t="s">
        <v>88</v>
      </c>
      <c r="N323" t="s">
        <v>88</v>
      </c>
      <c r="O323" t="s">
        <v>88</v>
      </c>
      <c r="P323" t="s">
        <v>88</v>
      </c>
      <c r="Q323">
        <v>233</v>
      </c>
    </row>
    <row r="324" spans="1:17" ht="29" x14ac:dyDescent="0.35">
      <c r="A324" t="s">
        <v>211</v>
      </c>
      <c r="B324" s="13" t="s">
        <v>412</v>
      </c>
      <c r="C324" t="s">
        <v>412</v>
      </c>
      <c r="D324" t="s">
        <v>406</v>
      </c>
      <c r="E324" s="10" t="s">
        <v>1493</v>
      </c>
      <c r="F324" s="10" t="s">
        <v>1494</v>
      </c>
      <c r="G324" t="s">
        <v>432</v>
      </c>
      <c r="H324" t="s">
        <v>4811</v>
      </c>
      <c r="I324" t="s">
        <v>4812</v>
      </c>
      <c r="J324" s="10" t="s">
        <v>361</v>
      </c>
      <c r="K324" s="10" t="s">
        <v>361</v>
      </c>
      <c r="L324" s="10" t="s">
        <v>88</v>
      </c>
      <c r="M324" s="10" t="s">
        <v>88</v>
      </c>
      <c r="N324" t="s">
        <v>88</v>
      </c>
      <c r="O324" t="s">
        <v>88</v>
      </c>
      <c r="P324" t="s">
        <v>88</v>
      </c>
      <c r="Q324">
        <v>234</v>
      </c>
    </row>
    <row r="325" spans="1:17" ht="101.5" x14ac:dyDescent="0.35">
      <c r="A325" t="s">
        <v>211</v>
      </c>
      <c r="B325" s="13" t="s">
        <v>412</v>
      </c>
      <c r="C325" t="s">
        <v>412</v>
      </c>
      <c r="D325" t="s">
        <v>406</v>
      </c>
      <c r="E325" s="10" t="s">
        <v>1495</v>
      </c>
      <c r="F325" s="10" t="s">
        <v>1496</v>
      </c>
      <c r="G325" t="s">
        <v>624</v>
      </c>
      <c r="H325" t="s">
        <v>4824</v>
      </c>
      <c r="I325" t="s">
        <v>4822</v>
      </c>
      <c r="J325" s="10" t="s">
        <v>361</v>
      </c>
      <c r="K325" s="10" t="s">
        <v>361</v>
      </c>
      <c r="L325" s="10" t="s">
        <v>88</v>
      </c>
      <c r="M325" s="10" t="s">
        <v>88</v>
      </c>
      <c r="N325" t="s">
        <v>88</v>
      </c>
      <c r="O325" t="s">
        <v>88</v>
      </c>
      <c r="P325" t="s">
        <v>88</v>
      </c>
      <c r="Q325">
        <v>234</v>
      </c>
    </row>
    <row r="326" spans="1:17" ht="58" x14ac:dyDescent="0.35">
      <c r="A326" t="s">
        <v>211</v>
      </c>
      <c r="B326" s="13" t="s">
        <v>412</v>
      </c>
      <c r="C326" t="s">
        <v>412</v>
      </c>
      <c r="D326" t="s">
        <v>421</v>
      </c>
      <c r="E326" s="10" t="s">
        <v>1497</v>
      </c>
      <c r="F326" s="10" t="s">
        <v>1498</v>
      </c>
      <c r="G326" t="s">
        <v>961</v>
      </c>
      <c r="H326" t="s">
        <v>4811</v>
      </c>
      <c r="I326" t="s">
        <v>4812</v>
      </c>
      <c r="J326" s="10" t="s">
        <v>361</v>
      </c>
      <c r="K326" s="10" t="s">
        <v>360</v>
      </c>
      <c r="L326" s="10" t="s">
        <v>88</v>
      </c>
      <c r="M326" s="10" t="s">
        <v>88</v>
      </c>
      <c r="N326" t="s">
        <v>88</v>
      </c>
      <c r="O326" t="s">
        <v>88</v>
      </c>
      <c r="P326" t="s">
        <v>88</v>
      </c>
      <c r="Q326">
        <v>235</v>
      </c>
    </row>
    <row r="327" spans="1:17" ht="43.5" x14ac:dyDescent="0.35">
      <c r="A327" t="s">
        <v>211</v>
      </c>
      <c r="B327" s="13" t="s">
        <v>412</v>
      </c>
      <c r="C327" t="s">
        <v>412</v>
      </c>
      <c r="D327" t="s">
        <v>421</v>
      </c>
      <c r="E327" s="10" t="s">
        <v>1499</v>
      </c>
      <c r="F327" s="10" t="s">
        <v>1500</v>
      </c>
      <c r="G327" t="s">
        <v>450</v>
      </c>
      <c r="H327" t="s">
        <v>4804</v>
      </c>
      <c r="I327" t="s">
        <v>4805</v>
      </c>
      <c r="J327" s="10" t="s">
        <v>361</v>
      </c>
      <c r="K327" s="10" t="s">
        <v>360</v>
      </c>
      <c r="L327" s="10" t="s">
        <v>88</v>
      </c>
      <c r="M327" s="10" t="s">
        <v>88</v>
      </c>
      <c r="N327" t="s">
        <v>88</v>
      </c>
      <c r="O327" t="s">
        <v>88</v>
      </c>
      <c r="P327" t="s">
        <v>88</v>
      </c>
      <c r="Q327">
        <v>236</v>
      </c>
    </row>
    <row r="328" spans="1:17" ht="87" x14ac:dyDescent="0.35">
      <c r="A328" t="s">
        <v>211</v>
      </c>
      <c r="B328" s="13" t="s">
        <v>550</v>
      </c>
      <c r="C328" t="s">
        <v>550</v>
      </c>
      <c r="D328" t="s">
        <v>421</v>
      </c>
      <c r="E328" s="10" t="s">
        <v>1501</v>
      </c>
      <c r="F328" s="10" t="s">
        <v>1502</v>
      </c>
      <c r="G328" t="s">
        <v>565</v>
      </c>
      <c r="H328" t="s">
        <v>4804</v>
      </c>
      <c r="I328" t="s">
        <v>4805</v>
      </c>
      <c r="J328" s="10" t="s">
        <v>361</v>
      </c>
      <c r="K328" s="10" t="s">
        <v>360</v>
      </c>
      <c r="L328" s="10" t="s">
        <v>88</v>
      </c>
      <c r="M328" s="10" t="s">
        <v>88</v>
      </c>
      <c r="N328" s="10" t="s">
        <v>3433</v>
      </c>
      <c r="O328" s="10" t="s">
        <v>88</v>
      </c>
      <c r="P328" s="10" t="s">
        <v>3435</v>
      </c>
      <c r="Q328">
        <v>237</v>
      </c>
    </row>
    <row r="329" spans="1:17" ht="29" x14ac:dyDescent="0.35">
      <c r="A329" t="s">
        <v>211</v>
      </c>
      <c r="B329" s="13" t="s">
        <v>550</v>
      </c>
      <c r="C329" t="s">
        <v>550</v>
      </c>
      <c r="D329" t="s">
        <v>421</v>
      </c>
      <c r="E329" s="10" t="s">
        <v>1503</v>
      </c>
      <c r="F329" s="10" t="s">
        <v>1504</v>
      </c>
      <c r="G329" t="s">
        <v>1522</v>
      </c>
      <c r="H329" t="s">
        <v>4808</v>
      </c>
      <c r="I329" t="s">
        <v>4807</v>
      </c>
      <c r="J329" s="10" t="s">
        <v>361</v>
      </c>
      <c r="K329" s="10" t="s">
        <v>361</v>
      </c>
      <c r="L329" s="10" t="s">
        <v>88</v>
      </c>
      <c r="M329" s="10" t="s">
        <v>88</v>
      </c>
      <c r="N329" s="10" t="s">
        <v>3433</v>
      </c>
      <c r="O329" s="10" t="s">
        <v>3436</v>
      </c>
      <c r="P329" s="10" t="s">
        <v>3437</v>
      </c>
      <c r="Q329">
        <v>239</v>
      </c>
    </row>
    <row r="330" spans="1:17" ht="58" x14ac:dyDescent="0.35">
      <c r="A330" t="s">
        <v>211</v>
      </c>
      <c r="B330" s="13" t="s">
        <v>550</v>
      </c>
      <c r="C330" t="s">
        <v>550</v>
      </c>
      <c r="D330" t="s">
        <v>406</v>
      </c>
      <c r="E330" s="10" t="s">
        <v>1505</v>
      </c>
      <c r="F330" s="10" t="s">
        <v>1506</v>
      </c>
      <c r="G330" t="s">
        <v>1523</v>
      </c>
      <c r="H330" t="s">
        <v>4804</v>
      </c>
      <c r="I330" t="s">
        <v>4805</v>
      </c>
      <c r="J330" s="10" t="s">
        <v>361</v>
      </c>
      <c r="K330" s="10" t="s">
        <v>360</v>
      </c>
      <c r="L330" s="10" t="s">
        <v>88</v>
      </c>
      <c r="M330" s="10" t="s">
        <v>88</v>
      </c>
      <c r="N330" s="10" t="s">
        <v>3433</v>
      </c>
      <c r="O330" s="10" t="s">
        <v>3438</v>
      </c>
      <c r="P330" s="10" t="s">
        <v>3439</v>
      </c>
      <c r="Q330">
        <v>239</v>
      </c>
    </row>
    <row r="331" spans="1:17" x14ac:dyDescent="0.35">
      <c r="A331" t="s">
        <v>211</v>
      </c>
      <c r="B331" s="13" t="s">
        <v>3062</v>
      </c>
      <c r="C331" t="s">
        <v>442</v>
      </c>
      <c r="D331" t="s">
        <v>421</v>
      </c>
      <c r="E331" s="10" t="s">
        <v>1507</v>
      </c>
      <c r="F331" t="s">
        <v>1508</v>
      </c>
      <c r="G331" t="s">
        <v>453</v>
      </c>
      <c r="H331" t="s">
        <v>5155</v>
      </c>
      <c r="I331" t="s">
        <v>88</v>
      </c>
      <c r="J331" s="10" t="s">
        <v>361</v>
      </c>
      <c r="K331" s="10" t="s">
        <v>360</v>
      </c>
      <c r="L331" s="10" t="s">
        <v>88</v>
      </c>
      <c r="M331" s="10" t="s">
        <v>88</v>
      </c>
      <c r="N331" t="s">
        <v>88</v>
      </c>
      <c r="O331" t="s">
        <v>88</v>
      </c>
      <c r="P331" t="s">
        <v>88</v>
      </c>
      <c r="Q331">
        <v>240</v>
      </c>
    </row>
    <row r="332" spans="1:17" x14ac:dyDescent="0.35">
      <c r="A332" t="s">
        <v>211</v>
      </c>
      <c r="B332" s="13" t="s">
        <v>3062</v>
      </c>
      <c r="C332" t="s">
        <v>442</v>
      </c>
      <c r="D332" t="s">
        <v>421</v>
      </c>
      <c r="E332" s="10" t="s">
        <v>1509</v>
      </c>
      <c r="F332" t="s">
        <v>1510</v>
      </c>
      <c r="G332" t="s">
        <v>1459</v>
      </c>
      <c r="H332" t="s">
        <v>5155</v>
      </c>
      <c r="I332" t="s">
        <v>88</v>
      </c>
      <c r="J332" s="10" t="s">
        <v>361</v>
      </c>
      <c r="K332" s="10" t="s">
        <v>360</v>
      </c>
      <c r="L332" s="10" t="s">
        <v>88</v>
      </c>
      <c r="M332" s="10" t="s">
        <v>88</v>
      </c>
      <c r="N332" t="s">
        <v>88</v>
      </c>
      <c r="O332" t="s">
        <v>88</v>
      </c>
      <c r="P332" t="s">
        <v>88</v>
      </c>
      <c r="Q332">
        <v>240</v>
      </c>
    </row>
    <row r="333" spans="1:17" x14ac:dyDescent="0.35">
      <c r="A333" t="s">
        <v>211</v>
      </c>
      <c r="B333" s="13" t="s">
        <v>3062</v>
      </c>
      <c r="C333" t="s">
        <v>442</v>
      </c>
      <c r="D333" t="s">
        <v>421</v>
      </c>
      <c r="E333" s="10" t="s">
        <v>1511</v>
      </c>
      <c r="F333" t="s">
        <v>1512</v>
      </c>
      <c r="G333" t="s">
        <v>1459</v>
      </c>
      <c r="H333" t="s">
        <v>5155</v>
      </c>
      <c r="I333" t="s">
        <v>88</v>
      </c>
      <c r="J333" s="10" t="s">
        <v>361</v>
      </c>
      <c r="K333" s="10" t="s">
        <v>360</v>
      </c>
      <c r="L333" s="10" t="s">
        <v>88</v>
      </c>
      <c r="M333" s="10" t="s">
        <v>88</v>
      </c>
      <c r="N333" t="s">
        <v>88</v>
      </c>
      <c r="O333" t="s">
        <v>88</v>
      </c>
      <c r="P333" t="s">
        <v>88</v>
      </c>
      <c r="Q333">
        <v>241</v>
      </c>
    </row>
    <row r="334" spans="1:17" x14ac:dyDescent="0.35">
      <c r="A334" t="s">
        <v>211</v>
      </c>
      <c r="B334" s="13" t="s">
        <v>3062</v>
      </c>
      <c r="C334" t="s">
        <v>442</v>
      </c>
      <c r="D334" t="s">
        <v>421</v>
      </c>
      <c r="E334" s="10" t="s">
        <v>1514</v>
      </c>
      <c r="F334" t="s">
        <v>1513</v>
      </c>
      <c r="G334" t="s">
        <v>1459</v>
      </c>
      <c r="H334" t="s">
        <v>5155</v>
      </c>
      <c r="I334" t="s">
        <v>88</v>
      </c>
      <c r="J334" s="10" t="s">
        <v>361</v>
      </c>
      <c r="K334" s="10" t="s">
        <v>360</v>
      </c>
      <c r="L334" s="10" t="s">
        <v>88</v>
      </c>
      <c r="M334" s="10" t="s">
        <v>88</v>
      </c>
      <c r="N334" t="s">
        <v>88</v>
      </c>
      <c r="O334" t="s">
        <v>88</v>
      </c>
      <c r="P334" t="s">
        <v>88</v>
      </c>
      <c r="Q334">
        <v>241</v>
      </c>
    </row>
    <row r="335" spans="1:17" ht="72.5" x14ac:dyDescent="0.35">
      <c r="A335" t="s">
        <v>211</v>
      </c>
      <c r="B335" s="13" t="s">
        <v>442</v>
      </c>
      <c r="C335" t="s">
        <v>442</v>
      </c>
      <c r="D335" t="s">
        <v>421</v>
      </c>
      <c r="E335" s="10" t="s">
        <v>1515</v>
      </c>
      <c r="F335" s="10" t="s">
        <v>1516</v>
      </c>
      <c r="G335" t="s">
        <v>934</v>
      </c>
      <c r="H335" t="s">
        <v>5155</v>
      </c>
      <c r="I335" t="s">
        <v>88</v>
      </c>
      <c r="J335" s="10" t="s">
        <v>361</v>
      </c>
      <c r="K335" s="10" t="s">
        <v>361</v>
      </c>
      <c r="L335" s="10" t="s">
        <v>88</v>
      </c>
      <c r="M335" s="10" t="s">
        <v>88</v>
      </c>
      <c r="N335" t="s">
        <v>88</v>
      </c>
      <c r="O335" t="s">
        <v>88</v>
      </c>
      <c r="P335" t="s">
        <v>88</v>
      </c>
      <c r="Q335">
        <v>242</v>
      </c>
    </row>
    <row r="336" spans="1:17" ht="87" x14ac:dyDescent="0.35">
      <c r="A336" t="s">
        <v>211</v>
      </c>
      <c r="B336" s="13" t="s">
        <v>442</v>
      </c>
      <c r="C336" t="s">
        <v>442</v>
      </c>
      <c r="D336" t="s">
        <v>421</v>
      </c>
      <c r="E336" s="10" t="s">
        <v>1517</v>
      </c>
      <c r="F336" s="10" t="s">
        <v>1518</v>
      </c>
      <c r="G336" t="s">
        <v>1524</v>
      </c>
      <c r="H336" t="s">
        <v>5155</v>
      </c>
      <c r="I336" t="s">
        <v>88</v>
      </c>
      <c r="J336" s="10" t="s">
        <v>361</v>
      </c>
      <c r="K336" s="10" t="s">
        <v>361</v>
      </c>
      <c r="L336" s="10" t="s">
        <v>88</v>
      </c>
      <c r="M336" s="10" t="s">
        <v>88</v>
      </c>
      <c r="N336" t="s">
        <v>88</v>
      </c>
      <c r="O336" t="s">
        <v>88</v>
      </c>
      <c r="P336" t="s">
        <v>88</v>
      </c>
      <c r="Q336">
        <v>242</v>
      </c>
    </row>
    <row r="337" spans="1:17" ht="87" x14ac:dyDescent="0.35">
      <c r="A337" t="s">
        <v>211</v>
      </c>
      <c r="B337" s="13" t="s">
        <v>442</v>
      </c>
      <c r="C337" t="s">
        <v>442</v>
      </c>
      <c r="D337" t="s">
        <v>406</v>
      </c>
      <c r="E337" s="10" t="s">
        <v>1519</v>
      </c>
      <c r="F337" s="10" t="s">
        <v>1520</v>
      </c>
      <c r="G337" t="s">
        <v>88</v>
      </c>
      <c r="H337" t="s">
        <v>4811</v>
      </c>
      <c r="I337" t="s">
        <v>4812</v>
      </c>
      <c r="J337" s="10" t="s">
        <v>361</v>
      </c>
      <c r="K337" s="10" t="s">
        <v>361</v>
      </c>
      <c r="L337" s="10" t="s">
        <v>88</v>
      </c>
      <c r="M337" s="10" t="s">
        <v>88</v>
      </c>
      <c r="N337" t="s">
        <v>88</v>
      </c>
      <c r="O337" t="s">
        <v>88</v>
      </c>
      <c r="P337" t="s">
        <v>88</v>
      </c>
      <c r="Q337">
        <v>243</v>
      </c>
    </row>
    <row r="338" spans="1:17" ht="130.5" x14ac:dyDescent="0.35">
      <c r="A338" t="s">
        <v>216</v>
      </c>
      <c r="B338" s="26" t="s">
        <v>407</v>
      </c>
      <c r="C338" s="21" t="s">
        <v>407</v>
      </c>
      <c r="D338" t="s">
        <v>668</v>
      </c>
      <c r="E338" s="10" t="s">
        <v>1541</v>
      </c>
      <c r="F338" s="10" t="s">
        <v>1542</v>
      </c>
      <c r="G338" t="s">
        <v>657</v>
      </c>
      <c r="H338" t="s">
        <v>4804</v>
      </c>
      <c r="I338" t="s">
        <v>4805</v>
      </c>
      <c r="J338" s="10" t="s">
        <v>361</v>
      </c>
      <c r="K338" s="10" t="s">
        <v>361</v>
      </c>
      <c r="L338" s="10" t="s">
        <v>88</v>
      </c>
      <c r="M338" s="10" t="s">
        <v>88</v>
      </c>
      <c r="N338" t="s">
        <v>88</v>
      </c>
      <c r="O338" t="s">
        <v>88</v>
      </c>
      <c r="P338" t="s">
        <v>88</v>
      </c>
      <c r="Q338">
        <v>173</v>
      </c>
    </row>
    <row r="339" spans="1:17" ht="29" x14ac:dyDescent="0.35">
      <c r="A339" t="s">
        <v>216</v>
      </c>
      <c r="B339" s="26" t="s">
        <v>407</v>
      </c>
      <c r="C339" s="21" t="s">
        <v>412</v>
      </c>
      <c r="D339" s="21" t="s">
        <v>406</v>
      </c>
      <c r="E339" s="22" t="s">
        <v>1543</v>
      </c>
      <c r="F339" s="22" t="s">
        <v>1544</v>
      </c>
      <c r="G339" t="s">
        <v>622</v>
      </c>
      <c r="H339" t="s">
        <v>4814</v>
      </c>
      <c r="I339" t="s">
        <v>4815</v>
      </c>
      <c r="J339" s="10" t="s">
        <v>361</v>
      </c>
      <c r="K339" s="10" t="s">
        <v>361</v>
      </c>
      <c r="L339" s="10" t="s">
        <v>88</v>
      </c>
      <c r="M339" s="10" t="s">
        <v>88</v>
      </c>
      <c r="N339" t="s">
        <v>88</v>
      </c>
      <c r="O339" t="s">
        <v>88</v>
      </c>
      <c r="P339" t="s">
        <v>88</v>
      </c>
      <c r="Q339">
        <v>174</v>
      </c>
    </row>
    <row r="340" spans="1:17" ht="58" x14ac:dyDescent="0.35">
      <c r="A340" t="s">
        <v>216</v>
      </c>
      <c r="B340" s="26" t="s">
        <v>407</v>
      </c>
      <c r="C340" s="21" t="s">
        <v>412</v>
      </c>
      <c r="D340" t="s">
        <v>406</v>
      </c>
      <c r="E340" s="10" t="s">
        <v>1545</v>
      </c>
      <c r="F340" s="10" t="s">
        <v>1546</v>
      </c>
      <c r="G340" t="s">
        <v>559</v>
      </c>
      <c r="H340" t="s">
        <v>4810</v>
      </c>
      <c r="I340" t="s">
        <v>4809</v>
      </c>
      <c r="J340" s="10" t="s">
        <v>361</v>
      </c>
      <c r="K340" s="10" t="s">
        <v>361</v>
      </c>
      <c r="L340" s="10" t="s">
        <v>88</v>
      </c>
      <c r="M340" s="10" t="s">
        <v>88</v>
      </c>
      <c r="N340" t="s">
        <v>88</v>
      </c>
      <c r="O340" t="s">
        <v>88</v>
      </c>
      <c r="P340" t="s">
        <v>88</v>
      </c>
      <c r="Q340">
        <v>174</v>
      </c>
    </row>
    <row r="341" spans="1:17" ht="116" x14ac:dyDescent="0.35">
      <c r="A341" t="s">
        <v>216</v>
      </c>
      <c r="B341" s="13" t="s">
        <v>412</v>
      </c>
      <c r="C341" t="s">
        <v>412</v>
      </c>
      <c r="D341" t="s">
        <v>406</v>
      </c>
      <c r="E341" s="10" t="s">
        <v>1547</v>
      </c>
      <c r="F341" s="10" t="s">
        <v>1548</v>
      </c>
      <c r="G341" t="s">
        <v>622</v>
      </c>
      <c r="H341" t="s">
        <v>4814</v>
      </c>
      <c r="I341" t="s">
        <v>4815</v>
      </c>
      <c r="J341" s="10" t="s">
        <v>361</v>
      </c>
      <c r="K341" s="10" t="s">
        <v>361</v>
      </c>
      <c r="L341" s="10" t="s">
        <v>88</v>
      </c>
      <c r="M341" s="10" t="s">
        <v>88</v>
      </c>
      <c r="N341" t="s">
        <v>88</v>
      </c>
      <c r="O341" t="s">
        <v>88</v>
      </c>
      <c r="P341" t="s">
        <v>88</v>
      </c>
      <c r="Q341">
        <v>185</v>
      </c>
    </row>
    <row r="342" spans="1:17" ht="43.5" x14ac:dyDescent="0.35">
      <c r="A342" t="s">
        <v>216</v>
      </c>
      <c r="B342" s="13" t="s">
        <v>412</v>
      </c>
      <c r="C342" t="s">
        <v>412</v>
      </c>
      <c r="D342" t="s">
        <v>421</v>
      </c>
      <c r="E342" s="10" t="s">
        <v>1549</v>
      </c>
      <c r="F342" s="10" t="s">
        <v>1550</v>
      </c>
      <c r="G342" t="s">
        <v>1025</v>
      </c>
      <c r="H342" t="s">
        <v>4814</v>
      </c>
      <c r="I342" t="s">
        <v>4815</v>
      </c>
      <c r="J342" s="10" t="s">
        <v>361</v>
      </c>
      <c r="K342" s="10" t="s">
        <v>361</v>
      </c>
      <c r="L342" s="10" t="s">
        <v>88</v>
      </c>
      <c r="M342" s="10" t="s">
        <v>88</v>
      </c>
      <c r="N342" t="s">
        <v>88</v>
      </c>
      <c r="O342" t="s">
        <v>88</v>
      </c>
      <c r="P342" t="s">
        <v>88</v>
      </c>
      <c r="Q342">
        <v>185</v>
      </c>
    </row>
    <row r="343" spans="1:17" ht="103.5" customHeight="1" x14ac:dyDescent="0.35">
      <c r="A343" t="s">
        <v>216</v>
      </c>
      <c r="B343" s="13" t="s">
        <v>412</v>
      </c>
      <c r="C343" t="s">
        <v>412</v>
      </c>
      <c r="D343" t="s">
        <v>406</v>
      </c>
      <c r="E343" s="10" t="s">
        <v>1551</v>
      </c>
      <c r="F343" s="10" t="s">
        <v>1552</v>
      </c>
      <c r="G343" t="s">
        <v>435</v>
      </c>
      <c r="H343" s="21" t="s">
        <v>4813</v>
      </c>
      <c r="I343" s="21" t="s">
        <v>4806</v>
      </c>
      <c r="J343" s="10" t="s">
        <v>361</v>
      </c>
      <c r="K343" s="10" t="s">
        <v>361</v>
      </c>
      <c r="L343" s="10" t="s">
        <v>88</v>
      </c>
      <c r="M343" s="10" t="s">
        <v>88</v>
      </c>
      <c r="N343" t="s">
        <v>88</v>
      </c>
      <c r="O343" t="s">
        <v>88</v>
      </c>
      <c r="P343" t="s">
        <v>88</v>
      </c>
      <c r="Q343">
        <v>185</v>
      </c>
    </row>
    <row r="344" spans="1:17" ht="101.5" x14ac:dyDescent="0.35">
      <c r="A344" t="s">
        <v>216</v>
      </c>
      <c r="B344" s="13" t="s">
        <v>412</v>
      </c>
      <c r="C344" t="s">
        <v>412</v>
      </c>
      <c r="D344" t="s">
        <v>406</v>
      </c>
      <c r="E344" s="10" t="s">
        <v>1553</v>
      </c>
      <c r="F344" s="10" t="s">
        <v>1554</v>
      </c>
      <c r="G344" t="s">
        <v>654</v>
      </c>
      <c r="H344" t="s">
        <v>4820</v>
      </c>
      <c r="I344" t="s">
        <v>4821</v>
      </c>
      <c r="J344" s="10" t="s">
        <v>361</v>
      </c>
      <c r="K344" s="10" t="s">
        <v>361</v>
      </c>
      <c r="L344" s="10" t="s">
        <v>88</v>
      </c>
      <c r="M344" s="10" t="s">
        <v>88</v>
      </c>
      <c r="N344" t="s">
        <v>88</v>
      </c>
      <c r="O344" t="s">
        <v>88</v>
      </c>
      <c r="P344" t="s">
        <v>88</v>
      </c>
      <c r="Q344">
        <v>185</v>
      </c>
    </row>
    <row r="345" spans="1:17" ht="188.5" x14ac:dyDescent="0.35">
      <c r="A345" t="s">
        <v>216</v>
      </c>
      <c r="B345" s="13" t="s">
        <v>412</v>
      </c>
      <c r="C345" t="s">
        <v>412</v>
      </c>
      <c r="D345" t="s">
        <v>406</v>
      </c>
      <c r="E345" s="10" t="s">
        <v>607</v>
      </c>
      <c r="F345" s="10" t="s">
        <v>1555</v>
      </c>
      <c r="G345" t="s">
        <v>418</v>
      </c>
      <c r="H345" t="s">
        <v>4820</v>
      </c>
      <c r="I345" t="s">
        <v>4821</v>
      </c>
      <c r="J345" s="10" t="s">
        <v>361</v>
      </c>
      <c r="K345" s="10" t="s">
        <v>361</v>
      </c>
      <c r="L345" s="10" t="s">
        <v>88</v>
      </c>
      <c r="M345" s="10" t="s">
        <v>88</v>
      </c>
      <c r="N345" t="s">
        <v>88</v>
      </c>
      <c r="O345" t="s">
        <v>88</v>
      </c>
      <c r="P345" t="s">
        <v>88</v>
      </c>
      <c r="Q345">
        <v>186</v>
      </c>
    </row>
    <row r="346" spans="1:17" ht="87" x14ac:dyDescent="0.35">
      <c r="A346" t="s">
        <v>216</v>
      </c>
      <c r="B346" s="13" t="s">
        <v>412</v>
      </c>
      <c r="C346" t="s">
        <v>412</v>
      </c>
      <c r="D346" t="s">
        <v>406</v>
      </c>
      <c r="E346" s="10" t="s">
        <v>1556</v>
      </c>
      <c r="F346" s="10" t="s">
        <v>1557</v>
      </c>
      <c r="G346" t="s">
        <v>432</v>
      </c>
      <c r="H346" t="s">
        <v>4811</v>
      </c>
      <c r="I346" t="s">
        <v>4812</v>
      </c>
      <c r="J346" s="10" t="s">
        <v>361</v>
      </c>
      <c r="K346" s="10" t="s">
        <v>361</v>
      </c>
      <c r="L346" s="10" t="s">
        <v>88</v>
      </c>
      <c r="M346" s="10" t="s">
        <v>88</v>
      </c>
      <c r="N346" t="s">
        <v>88</v>
      </c>
      <c r="O346" t="s">
        <v>88</v>
      </c>
      <c r="P346" t="s">
        <v>88</v>
      </c>
      <c r="Q346">
        <v>186</v>
      </c>
    </row>
    <row r="347" spans="1:17" ht="58" x14ac:dyDescent="0.35">
      <c r="A347" t="s">
        <v>216</v>
      </c>
      <c r="B347" s="13" t="s">
        <v>442</v>
      </c>
      <c r="C347" t="s">
        <v>442</v>
      </c>
      <c r="D347" t="s">
        <v>406</v>
      </c>
      <c r="E347" s="10" t="s">
        <v>443</v>
      </c>
      <c r="F347" s="10" t="s">
        <v>1558</v>
      </c>
      <c r="G347" t="s">
        <v>452</v>
      </c>
      <c r="H347" t="s">
        <v>5155</v>
      </c>
      <c r="I347" t="s">
        <v>88</v>
      </c>
      <c r="J347" s="10" t="s">
        <v>361</v>
      </c>
      <c r="K347" s="10" t="s">
        <v>361</v>
      </c>
      <c r="L347" s="10" t="s">
        <v>88</v>
      </c>
      <c r="M347" s="10" t="s">
        <v>88</v>
      </c>
      <c r="N347" t="s">
        <v>88</v>
      </c>
      <c r="O347" t="s">
        <v>88</v>
      </c>
      <c r="P347" t="s">
        <v>88</v>
      </c>
      <c r="Q347">
        <v>187</v>
      </c>
    </row>
    <row r="348" spans="1:17" ht="29" x14ac:dyDescent="0.35">
      <c r="A348" t="s">
        <v>216</v>
      </c>
      <c r="B348" s="13" t="s">
        <v>442</v>
      </c>
      <c r="C348" t="s">
        <v>442</v>
      </c>
      <c r="D348" t="s">
        <v>421</v>
      </c>
      <c r="E348" s="10" t="s">
        <v>1559</v>
      </c>
      <c r="F348" s="10" t="s">
        <v>1560</v>
      </c>
      <c r="G348" t="s">
        <v>655</v>
      </c>
      <c r="H348" t="s">
        <v>4808</v>
      </c>
      <c r="I348" t="s">
        <v>4807</v>
      </c>
      <c r="J348" s="10" t="s">
        <v>361</v>
      </c>
      <c r="K348" s="10" t="s">
        <v>361</v>
      </c>
      <c r="L348" s="10" t="s">
        <v>88</v>
      </c>
      <c r="M348" s="10" t="s">
        <v>88</v>
      </c>
      <c r="N348" t="s">
        <v>88</v>
      </c>
      <c r="O348" t="s">
        <v>88</v>
      </c>
      <c r="P348" t="s">
        <v>88</v>
      </c>
      <c r="Q348">
        <v>187</v>
      </c>
    </row>
    <row r="349" spans="1:17" ht="101.5" x14ac:dyDescent="0.35">
      <c r="A349" t="s">
        <v>216</v>
      </c>
      <c r="B349" s="13" t="s">
        <v>442</v>
      </c>
      <c r="C349" t="s">
        <v>442</v>
      </c>
      <c r="D349" t="s">
        <v>421</v>
      </c>
      <c r="E349" s="10" t="s">
        <v>1561</v>
      </c>
      <c r="F349" s="10" t="s">
        <v>1562</v>
      </c>
      <c r="G349" t="s">
        <v>1459</v>
      </c>
      <c r="H349" t="s">
        <v>4808</v>
      </c>
      <c r="I349" t="s">
        <v>4807</v>
      </c>
      <c r="J349" s="10" t="s">
        <v>361</v>
      </c>
      <c r="K349" s="10" t="s">
        <v>361</v>
      </c>
      <c r="L349" s="10" t="s">
        <v>88</v>
      </c>
      <c r="M349" s="10" t="s">
        <v>88</v>
      </c>
      <c r="N349" t="s">
        <v>88</v>
      </c>
      <c r="O349" t="s">
        <v>88</v>
      </c>
      <c r="P349" t="s">
        <v>88</v>
      </c>
      <c r="Q349">
        <v>187</v>
      </c>
    </row>
    <row r="350" spans="1:17" x14ac:dyDescent="0.35">
      <c r="A350" t="s">
        <v>216</v>
      </c>
      <c r="B350" s="13" t="s">
        <v>3062</v>
      </c>
      <c r="C350" t="s">
        <v>442</v>
      </c>
      <c r="D350" t="s">
        <v>406</v>
      </c>
      <c r="E350" t="s">
        <v>811</v>
      </c>
      <c r="F350" s="10" t="s">
        <v>88</v>
      </c>
      <c r="G350" t="s">
        <v>453</v>
      </c>
      <c r="H350" t="s">
        <v>5155</v>
      </c>
      <c r="I350" t="s">
        <v>88</v>
      </c>
      <c r="J350" s="10" t="s">
        <v>361</v>
      </c>
      <c r="K350" s="10" t="s">
        <v>361</v>
      </c>
      <c r="L350" s="10" t="s">
        <v>88</v>
      </c>
      <c r="M350" s="10" t="s">
        <v>88</v>
      </c>
      <c r="N350" t="s">
        <v>88</v>
      </c>
      <c r="O350" t="s">
        <v>88</v>
      </c>
      <c r="P350" t="s">
        <v>88</v>
      </c>
      <c r="Q350">
        <v>187</v>
      </c>
    </row>
    <row r="351" spans="1:17" ht="58" x14ac:dyDescent="0.35">
      <c r="A351" t="s">
        <v>216</v>
      </c>
      <c r="B351" s="13" t="s">
        <v>3062</v>
      </c>
      <c r="C351" t="s">
        <v>3062</v>
      </c>
      <c r="D351" t="s">
        <v>421</v>
      </c>
      <c r="E351" s="10" t="s">
        <v>1563</v>
      </c>
      <c r="F351" s="10" t="s">
        <v>1564</v>
      </c>
      <c r="G351" t="s">
        <v>3497</v>
      </c>
      <c r="H351" t="s">
        <v>5155</v>
      </c>
      <c r="I351" s="10" t="s">
        <v>88</v>
      </c>
      <c r="J351" s="10" t="s">
        <v>361</v>
      </c>
      <c r="K351" s="10" t="s">
        <v>360</v>
      </c>
      <c r="L351" s="10" t="s">
        <v>88</v>
      </c>
      <c r="M351" s="10" t="s">
        <v>88</v>
      </c>
      <c r="N351" t="s">
        <v>88</v>
      </c>
      <c r="O351" t="s">
        <v>88</v>
      </c>
      <c r="P351" t="s">
        <v>88</v>
      </c>
      <c r="Q351">
        <v>187</v>
      </c>
    </row>
    <row r="352" spans="1:17" ht="43.5" x14ac:dyDescent="0.35">
      <c r="A352" t="s">
        <v>224</v>
      </c>
      <c r="B352" s="26" t="s">
        <v>407</v>
      </c>
      <c r="C352" s="21" t="s">
        <v>407</v>
      </c>
      <c r="D352" t="s">
        <v>406</v>
      </c>
      <c r="E352" s="10" t="s">
        <v>1581</v>
      </c>
      <c r="F352" s="10" t="s">
        <v>1582</v>
      </c>
      <c r="G352" t="s">
        <v>656</v>
      </c>
      <c r="H352" t="s">
        <v>4810</v>
      </c>
      <c r="I352" t="s">
        <v>4809</v>
      </c>
      <c r="J352" s="10" t="s">
        <v>361</v>
      </c>
      <c r="K352" s="10" t="s">
        <v>361</v>
      </c>
      <c r="L352" s="10" t="s">
        <v>88</v>
      </c>
      <c r="M352" s="10" t="s">
        <v>88</v>
      </c>
      <c r="N352" t="s">
        <v>88</v>
      </c>
      <c r="O352" t="s">
        <v>88</v>
      </c>
      <c r="P352" t="s">
        <v>88</v>
      </c>
      <c r="Q352">
        <v>305</v>
      </c>
    </row>
    <row r="353" spans="1:17" ht="101.5" x14ac:dyDescent="0.35">
      <c r="A353" t="s">
        <v>224</v>
      </c>
      <c r="B353" s="26" t="s">
        <v>407</v>
      </c>
      <c r="C353" s="21" t="s">
        <v>412</v>
      </c>
      <c r="D353" t="s">
        <v>406</v>
      </c>
      <c r="E353" s="10" t="s">
        <v>1583</v>
      </c>
      <c r="F353" s="10" t="s">
        <v>1584</v>
      </c>
      <c r="G353" t="s">
        <v>559</v>
      </c>
      <c r="H353" t="s">
        <v>4810</v>
      </c>
      <c r="I353" t="s">
        <v>4809</v>
      </c>
      <c r="J353" s="10" t="s">
        <v>361</v>
      </c>
      <c r="K353" s="10" t="s">
        <v>361</v>
      </c>
      <c r="L353" s="10" t="s">
        <v>88</v>
      </c>
      <c r="M353" s="10" t="s">
        <v>88</v>
      </c>
      <c r="N353" t="s">
        <v>88</v>
      </c>
      <c r="O353" t="s">
        <v>88</v>
      </c>
      <c r="P353" t="s">
        <v>88</v>
      </c>
      <c r="Q353">
        <v>306</v>
      </c>
    </row>
    <row r="354" spans="1:17" ht="87" x14ac:dyDescent="0.35">
      <c r="A354" t="s">
        <v>224</v>
      </c>
      <c r="B354" s="26" t="s">
        <v>407</v>
      </c>
      <c r="C354" s="21" t="s">
        <v>412</v>
      </c>
      <c r="D354" t="s">
        <v>406</v>
      </c>
      <c r="E354" s="10" t="s">
        <v>1585</v>
      </c>
      <c r="F354" s="10" t="s">
        <v>1586</v>
      </c>
      <c r="G354" t="s">
        <v>418</v>
      </c>
      <c r="H354" t="s">
        <v>4820</v>
      </c>
      <c r="I354" t="s">
        <v>4821</v>
      </c>
      <c r="J354" s="10" t="s">
        <v>361</v>
      </c>
      <c r="K354" s="10" t="s">
        <v>361</v>
      </c>
      <c r="L354" s="10" t="s">
        <v>88</v>
      </c>
      <c r="M354" s="10" t="s">
        <v>88</v>
      </c>
      <c r="N354" t="s">
        <v>88</v>
      </c>
      <c r="O354" t="s">
        <v>88</v>
      </c>
      <c r="P354" t="s">
        <v>88</v>
      </c>
      <c r="Q354">
        <v>306</v>
      </c>
    </row>
    <row r="355" spans="1:17" ht="145" x14ac:dyDescent="0.35">
      <c r="A355" t="s">
        <v>224</v>
      </c>
      <c r="B355" s="13" t="s">
        <v>412</v>
      </c>
      <c r="C355" t="s">
        <v>412</v>
      </c>
      <c r="D355" t="s">
        <v>406</v>
      </c>
      <c r="E355" s="10" t="s">
        <v>599</v>
      </c>
      <c r="F355" s="10" t="s">
        <v>1587</v>
      </c>
      <c r="G355" t="s">
        <v>568</v>
      </c>
      <c r="H355" t="s">
        <v>4820</v>
      </c>
      <c r="I355" t="s">
        <v>4821</v>
      </c>
      <c r="J355" s="10" t="s">
        <v>361</v>
      </c>
      <c r="K355" s="10" t="s">
        <v>361</v>
      </c>
      <c r="L355" s="10" t="s">
        <v>88</v>
      </c>
      <c r="M355" s="10" t="s">
        <v>88</v>
      </c>
      <c r="N355" t="s">
        <v>88</v>
      </c>
      <c r="O355" t="s">
        <v>88</v>
      </c>
      <c r="P355" t="s">
        <v>88</v>
      </c>
      <c r="Q355">
        <v>307</v>
      </c>
    </row>
    <row r="356" spans="1:17" ht="43.5" x14ac:dyDescent="0.35">
      <c r="A356" t="s">
        <v>224</v>
      </c>
      <c r="B356" s="13" t="s">
        <v>412</v>
      </c>
      <c r="C356" t="s">
        <v>412</v>
      </c>
      <c r="D356" t="s">
        <v>406</v>
      </c>
      <c r="E356" s="10" t="s">
        <v>1588</v>
      </c>
      <c r="F356" s="10" t="s">
        <v>1589</v>
      </c>
      <c r="G356" t="s">
        <v>451</v>
      </c>
      <c r="H356" t="s">
        <v>4814</v>
      </c>
      <c r="I356" t="s">
        <v>4815</v>
      </c>
      <c r="J356" s="10" t="s">
        <v>361</v>
      </c>
      <c r="K356" s="10" t="s">
        <v>361</v>
      </c>
      <c r="L356" s="10" t="s">
        <v>88</v>
      </c>
      <c r="M356" s="10" t="s">
        <v>88</v>
      </c>
      <c r="N356" t="s">
        <v>88</v>
      </c>
      <c r="O356" t="s">
        <v>88</v>
      </c>
      <c r="P356" t="s">
        <v>88</v>
      </c>
      <c r="Q356">
        <v>307</v>
      </c>
    </row>
    <row r="357" spans="1:17" ht="29" x14ac:dyDescent="0.35">
      <c r="A357" t="s">
        <v>224</v>
      </c>
      <c r="B357" s="13" t="s">
        <v>412</v>
      </c>
      <c r="C357" t="s">
        <v>412</v>
      </c>
      <c r="D357" t="s">
        <v>406</v>
      </c>
      <c r="E357" s="10" t="s">
        <v>1590</v>
      </c>
      <c r="F357" s="10" t="s">
        <v>1591</v>
      </c>
      <c r="G357" t="s">
        <v>435</v>
      </c>
      <c r="H357" s="21" t="s">
        <v>4813</v>
      </c>
      <c r="I357" s="21" t="s">
        <v>4806</v>
      </c>
      <c r="J357" s="10" t="s">
        <v>361</v>
      </c>
      <c r="K357" s="10" t="s">
        <v>361</v>
      </c>
      <c r="L357" s="10" t="s">
        <v>88</v>
      </c>
      <c r="M357" s="10" t="s">
        <v>88</v>
      </c>
      <c r="N357" t="s">
        <v>88</v>
      </c>
      <c r="O357" t="s">
        <v>88</v>
      </c>
      <c r="P357" t="s">
        <v>88</v>
      </c>
      <c r="Q357">
        <v>308</v>
      </c>
    </row>
    <row r="358" spans="1:17" ht="29" x14ac:dyDescent="0.35">
      <c r="A358" t="s">
        <v>224</v>
      </c>
      <c r="B358" s="13" t="s">
        <v>412</v>
      </c>
      <c r="C358" t="s">
        <v>412</v>
      </c>
      <c r="D358" t="s">
        <v>406</v>
      </c>
      <c r="E358" s="10" t="s">
        <v>651</v>
      </c>
      <c r="F358" s="10" t="s">
        <v>1592</v>
      </c>
      <c r="G358" t="s">
        <v>418</v>
      </c>
      <c r="H358" t="s">
        <v>4820</v>
      </c>
      <c r="I358" t="s">
        <v>4821</v>
      </c>
      <c r="J358" s="10" t="s">
        <v>361</v>
      </c>
      <c r="K358" s="10" t="s">
        <v>361</v>
      </c>
      <c r="L358" s="10" t="s">
        <v>88</v>
      </c>
      <c r="M358" s="10" t="s">
        <v>88</v>
      </c>
      <c r="N358" t="s">
        <v>88</v>
      </c>
      <c r="O358" t="s">
        <v>88</v>
      </c>
      <c r="P358" t="s">
        <v>88</v>
      </c>
      <c r="Q358">
        <v>309</v>
      </c>
    </row>
    <row r="359" spans="1:17" ht="72.5" x14ac:dyDescent="0.35">
      <c r="A359" t="s">
        <v>224</v>
      </c>
      <c r="B359" s="26" t="s">
        <v>407</v>
      </c>
      <c r="C359" s="21" t="s">
        <v>412</v>
      </c>
      <c r="D359" t="s">
        <v>421</v>
      </c>
      <c r="E359" s="10" t="s">
        <v>1583</v>
      </c>
      <c r="F359" s="10" t="s">
        <v>1593</v>
      </c>
      <c r="G359" t="s">
        <v>855</v>
      </c>
      <c r="H359" t="s">
        <v>4820</v>
      </c>
      <c r="I359" t="s">
        <v>4821</v>
      </c>
      <c r="J359" s="10" t="s">
        <v>361</v>
      </c>
      <c r="K359" s="10" t="s">
        <v>361</v>
      </c>
      <c r="L359" s="10" t="s">
        <v>88</v>
      </c>
      <c r="M359" s="10" t="s">
        <v>88</v>
      </c>
      <c r="N359" t="s">
        <v>88</v>
      </c>
      <c r="O359" t="s">
        <v>88</v>
      </c>
      <c r="P359" t="s">
        <v>88</v>
      </c>
      <c r="Q359">
        <v>310</v>
      </c>
    </row>
    <row r="360" spans="1:17" ht="29" x14ac:dyDescent="0.35">
      <c r="A360" t="s">
        <v>224</v>
      </c>
      <c r="B360" s="13" t="s">
        <v>412</v>
      </c>
      <c r="C360" t="s">
        <v>412</v>
      </c>
      <c r="D360" t="s">
        <v>421</v>
      </c>
      <c r="E360" s="10" t="s">
        <v>640</v>
      </c>
      <c r="F360" s="10" t="s">
        <v>1594</v>
      </c>
      <c r="G360" t="s">
        <v>626</v>
      </c>
      <c r="H360" t="s">
        <v>4820</v>
      </c>
      <c r="I360" t="s">
        <v>4821</v>
      </c>
      <c r="J360" s="10" t="s">
        <v>361</v>
      </c>
      <c r="K360" s="10" t="s">
        <v>361</v>
      </c>
      <c r="L360" s="10" t="s">
        <v>88</v>
      </c>
      <c r="M360" s="10" t="s">
        <v>88</v>
      </c>
      <c r="N360" t="s">
        <v>88</v>
      </c>
      <c r="O360" t="s">
        <v>88</v>
      </c>
      <c r="P360" t="s">
        <v>88</v>
      </c>
      <c r="Q360">
        <v>310</v>
      </c>
    </row>
    <row r="361" spans="1:17" ht="43.5" x14ac:dyDescent="0.35">
      <c r="A361" t="s">
        <v>224</v>
      </c>
      <c r="B361" s="13" t="s">
        <v>412</v>
      </c>
      <c r="C361" t="s">
        <v>412</v>
      </c>
      <c r="D361" t="s">
        <v>421</v>
      </c>
      <c r="E361" s="10" t="s">
        <v>1595</v>
      </c>
      <c r="F361" s="10" t="s">
        <v>1596</v>
      </c>
      <c r="G361" t="s">
        <v>429</v>
      </c>
      <c r="H361" t="s">
        <v>4811</v>
      </c>
      <c r="I361" t="s">
        <v>4812</v>
      </c>
      <c r="J361" s="10" t="s">
        <v>361</v>
      </c>
      <c r="K361" s="10" t="s">
        <v>361</v>
      </c>
      <c r="L361" s="10" t="s">
        <v>88</v>
      </c>
      <c r="M361" s="10" t="s">
        <v>88</v>
      </c>
      <c r="N361" t="s">
        <v>88</v>
      </c>
      <c r="O361" t="s">
        <v>88</v>
      </c>
      <c r="P361" t="s">
        <v>88</v>
      </c>
      <c r="Q361">
        <v>310</v>
      </c>
    </row>
    <row r="362" spans="1:17" ht="29" x14ac:dyDescent="0.35">
      <c r="A362" t="s">
        <v>224</v>
      </c>
      <c r="B362" s="13" t="s">
        <v>442</v>
      </c>
      <c r="C362" t="s">
        <v>442</v>
      </c>
      <c r="D362" t="s">
        <v>421</v>
      </c>
      <c r="E362" s="10" t="s">
        <v>1597</v>
      </c>
      <c r="F362" s="10" t="s">
        <v>1598</v>
      </c>
      <c r="G362" t="s">
        <v>934</v>
      </c>
      <c r="H362" t="s">
        <v>4808</v>
      </c>
      <c r="I362" t="s">
        <v>4807</v>
      </c>
      <c r="J362" s="10" t="s">
        <v>361</v>
      </c>
      <c r="K362" s="10" t="s">
        <v>361</v>
      </c>
      <c r="L362" s="10" t="s">
        <v>88</v>
      </c>
      <c r="M362" s="10" t="s">
        <v>88</v>
      </c>
      <c r="N362" t="s">
        <v>88</v>
      </c>
      <c r="O362" t="s">
        <v>88</v>
      </c>
      <c r="P362" t="s">
        <v>88</v>
      </c>
      <c r="Q362">
        <v>322</v>
      </c>
    </row>
    <row r="363" spans="1:17" x14ac:dyDescent="0.35">
      <c r="A363" t="s">
        <v>224</v>
      </c>
      <c r="B363" s="13" t="s">
        <v>442</v>
      </c>
      <c r="C363" t="s">
        <v>442</v>
      </c>
      <c r="D363" t="s">
        <v>421</v>
      </c>
      <c r="E363" s="10" t="s">
        <v>1599</v>
      </c>
      <c r="F363" s="10" t="s">
        <v>1600</v>
      </c>
      <c r="G363" t="s">
        <v>655</v>
      </c>
      <c r="H363" t="s">
        <v>4808</v>
      </c>
      <c r="I363" t="s">
        <v>4807</v>
      </c>
      <c r="J363" s="10" t="s">
        <v>361</v>
      </c>
      <c r="K363" s="10" t="s">
        <v>361</v>
      </c>
      <c r="L363" s="10" t="s">
        <v>88</v>
      </c>
      <c r="M363" s="10" t="s">
        <v>88</v>
      </c>
      <c r="N363" t="s">
        <v>88</v>
      </c>
      <c r="O363" t="s">
        <v>88</v>
      </c>
      <c r="P363" t="s">
        <v>88</v>
      </c>
      <c r="Q363">
        <v>322</v>
      </c>
    </row>
    <row r="364" spans="1:17" ht="87" x14ac:dyDescent="0.35">
      <c r="A364" t="s">
        <v>224</v>
      </c>
      <c r="B364" s="13" t="s">
        <v>442</v>
      </c>
      <c r="C364" t="s">
        <v>442</v>
      </c>
      <c r="D364" t="s">
        <v>406</v>
      </c>
      <c r="E364" s="10" t="s">
        <v>924</v>
      </c>
      <c r="F364" s="10" t="s">
        <v>1601</v>
      </c>
      <c r="G364" t="s">
        <v>935</v>
      </c>
      <c r="H364" t="s">
        <v>5155</v>
      </c>
      <c r="I364" t="s">
        <v>88</v>
      </c>
      <c r="J364" s="10" t="s">
        <v>361</v>
      </c>
      <c r="K364" s="10" t="s">
        <v>361</v>
      </c>
      <c r="L364" s="10" t="s">
        <v>88</v>
      </c>
      <c r="M364" s="10" t="s">
        <v>88</v>
      </c>
      <c r="N364" t="s">
        <v>88</v>
      </c>
      <c r="O364" t="s">
        <v>88</v>
      </c>
      <c r="P364" t="s">
        <v>88</v>
      </c>
      <c r="Q364">
        <v>323</v>
      </c>
    </row>
    <row r="365" spans="1:17" ht="29" x14ac:dyDescent="0.35">
      <c r="A365" t="s">
        <v>224</v>
      </c>
      <c r="B365" s="13" t="s">
        <v>442</v>
      </c>
      <c r="C365" t="s">
        <v>442</v>
      </c>
      <c r="D365" t="s">
        <v>421</v>
      </c>
      <c r="E365" s="10" t="s">
        <v>1602</v>
      </c>
      <c r="F365" s="10" t="s">
        <v>1603</v>
      </c>
      <c r="G365" t="s">
        <v>934</v>
      </c>
      <c r="H365" t="s">
        <v>5155</v>
      </c>
      <c r="I365" t="s">
        <v>88</v>
      </c>
      <c r="J365" s="10" t="s">
        <v>361</v>
      </c>
      <c r="K365" s="10" t="s">
        <v>361</v>
      </c>
      <c r="L365" s="10" t="s">
        <v>88</v>
      </c>
      <c r="M365" s="10" t="s">
        <v>88</v>
      </c>
      <c r="N365" t="s">
        <v>88</v>
      </c>
      <c r="O365" t="s">
        <v>88</v>
      </c>
      <c r="P365" t="s">
        <v>88</v>
      </c>
      <c r="Q365">
        <v>323</v>
      </c>
    </row>
    <row r="366" spans="1:17" ht="43.5" x14ac:dyDescent="0.35">
      <c r="A366" t="s">
        <v>224</v>
      </c>
      <c r="B366" s="13" t="s">
        <v>442</v>
      </c>
      <c r="C366" t="s">
        <v>442</v>
      </c>
      <c r="D366" t="s">
        <v>406</v>
      </c>
      <c r="E366" s="10" t="s">
        <v>735</v>
      </c>
      <c r="F366" s="10" t="s">
        <v>1604</v>
      </c>
      <c r="G366" t="s">
        <v>453</v>
      </c>
      <c r="H366" t="s">
        <v>5155</v>
      </c>
      <c r="I366" t="s">
        <v>88</v>
      </c>
      <c r="J366" s="10" t="s">
        <v>361</v>
      </c>
      <c r="K366" s="10" t="s">
        <v>361</v>
      </c>
      <c r="L366" s="10" t="s">
        <v>88</v>
      </c>
      <c r="M366" s="10" t="s">
        <v>88</v>
      </c>
      <c r="N366" t="s">
        <v>88</v>
      </c>
      <c r="O366" t="s">
        <v>88</v>
      </c>
      <c r="P366" t="s">
        <v>88</v>
      </c>
      <c r="Q366">
        <v>323</v>
      </c>
    </row>
    <row r="367" spans="1:17" ht="145" x14ac:dyDescent="0.35">
      <c r="A367" t="s">
        <v>224</v>
      </c>
      <c r="B367" s="13" t="s">
        <v>442</v>
      </c>
      <c r="C367" t="s">
        <v>3062</v>
      </c>
      <c r="D367" t="s">
        <v>421</v>
      </c>
      <c r="E367" s="10" t="s">
        <v>1605</v>
      </c>
      <c r="F367" s="10" t="s">
        <v>1606</v>
      </c>
      <c r="G367" t="s">
        <v>3497</v>
      </c>
      <c r="H367" t="s">
        <v>5155</v>
      </c>
      <c r="I367" s="10" t="s">
        <v>88</v>
      </c>
      <c r="J367" s="10" t="s">
        <v>361</v>
      </c>
      <c r="K367" s="10" t="s">
        <v>360</v>
      </c>
      <c r="L367" s="10" t="s">
        <v>88</v>
      </c>
      <c r="M367" s="10" t="s">
        <v>88</v>
      </c>
      <c r="N367" t="s">
        <v>88</v>
      </c>
      <c r="O367" t="s">
        <v>88</v>
      </c>
      <c r="P367" t="s">
        <v>88</v>
      </c>
      <c r="Q367">
        <v>324</v>
      </c>
    </row>
    <row r="368" spans="1:17" ht="130.5" x14ac:dyDescent="0.35">
      <c r="A368" t="s">
        <v>225</v>
      </c>
      <c r="B368" s="26" t="s">
        <v>407</v>
      </c>
      <c r="C368" s="21" t="s">
        <v>407</v>
      </c>
      <c r="D368" t="s">
        <v>668</v>
      </c>
      <c r="E368" s="10" t="s">
        <v>1621</v>
      </c>
      <c r="F368" s="10" t="s">
        <v>1622</v>
      </c>
      <c r="G368" t="s">
        <v>414</v>
      </c>
      <c r="H368" t="s">
        <v>4804</v>
      </c>
      <c r="I368" t="s">
        <v>4805</v>
      </c>
      <c r="J368" s="10" t="s">
        <v>361</v>
      </c>
      <c r="K368" s="10" t="s">
        <v>361</v>
      </c>
      <c r="L368" s="10" t="s">
        <v>88</v>
      </c>
      <c r="M368" s="10" t="s">
        <v>88</v>
      </c>
      <c r="N368" t="s">
        <v>88</v>
      </c>
      <c r="O368" t="s">
        <v>88</v>
      </c>
      <c r="P368" t="s">
        <v>88</v>
      </c>
      <c r="Q368">
        <v>211</v>
      </c>
    </row>
    <row r="369" spans="1:17" ht="29" x14ac:dyDescent="0.35">
      <c r="A369" t="s">
        <v>225</v>
      </c>
      <c r="B369" s="26" t="s">
        <v>407</v>
      </c>
      <c r="C369" s="21" t="s">
        <v>412</v>
      </c>
      <c r="D369" t="s">
        <v>406</v>
      </c>
      <c r="E369" s="10" t="s">
        <v>1623</v>
      </c>
      <c r="F369" s="10" t="s">
        <v>1624</v>
      </c>
      <c r="G369" t="s">
        <v>418</v>
      </c>
      <c r="H369" t="s">
        <v>4810</v>
      </c>
      <c r="I369" t="s">
        <v>4809</v>
      </c>
      <c r="J369" s="10" t="s">
        <v>361</v>
      </c>
      <c r="K369" s="10" t="s">
        <v>361</v>
      </c>
      <c r="L369" s="10" t="s">
        <v>88</v>
      </c>
      <c r="M369" s="10" t="s">
        <v>88</v>
      </c>
      <c r="N369" t="s">
        <v>88</v>
      </c>
      <c r="O369" t="s">
        <v>88</v>
      </c>
      <c r="P369" t="s">
        <v>88</v>
      </c>
      <c r="Q369">
        <v>212</v>
      </c>
    </row>
    <row r="370" spans="1:17" ht="116" x14ac:dyDescent="0.35">
      <c r="A370" t="s">
        <v>225</v>
      </c>
      <c r="B370" s="26" t="s">
        <v>407</v>
      </c>
      <c r="C370" s="21" t="s">
        <v>412</v>
      </c>
      <c r="D370" t="s">
        <v>406</v>
      </c>
      <c r="E370" s="10" t="s">
        <v>1625</v>
      </c>
      <c r="F370" s="10" t="s">
        <v>1626</v>
      </c>
      <c r="G370" t="s">
        <v>654</v>
      </c>
      <c r="H370" t="s">
        <v>4820</v>
      </c>
      <c r="I370" t="s">
        <v>4821</v>
      </c>
      <c r="J370" s="10" t="s">
        <v>361</v>
      </c>
      <c r="K370" s="10" t="s">
        <v>361</v>
      </c>
      <c r="L370" s="10" t="s">
        <v>88</v>
      </c>
      <c r="M370" s="10" t="s">
        <v>88</v>
      </c>
      <c r="N370" t="s">
        <v>88</v>
      </c>
      <c r="O370" t="s">
        <v>88</v>
      </c>
      <c r="P370" t="s">
        <v>88</v>
      </c>
      <c r="Q370">
        <v>213</v>
      </c>
    </row>
    <row r="371" spans="1:17" ht="145" x14ac:dyDescent="0.35">
      <c r="A371" t="s">
        <v>225</v>
      </c>
      <c r="B371" s="13" t="s">
        <v>412</v>
      </c>
      <c r="C371" t="s">
        <v>412</v>
      </c>
      <c r="D371" t="s">
        <v>668</v>
      </c>
      <c r="E371" s="10" t="s">
        <v>1627</v>
      </c>
      <c r="F371" s="10" t="s">
        <v>1628</v>
      </c>
      <c r="G371" t="s">
        <v>1651</v>
      </c>
      <c r="H371" t="s">
        <v>4804</v>
      </c>
      <c r="I371" t="s">
        <v>4805</v>
      </c>
      <c r="J371" s="10" t="s">
        <v>361</v>
      </c>
      <c r="K371" s="10" t="s">
        <v>361</v>
      </c>
      <c r="L371" s="10" t="s">
        <v>88</v>
      </c>
      <c r="M371" s="10" t="s">
        <v>88</v>
      </c>
      <c r="N371" t="s">
        <v>88</v>
      </c>
      <c r="O371" t="s">
        <v>88</v>
      </c>
      <c r="P371" t="s">
        <v>88</v>
      </c>
      <c r="Q371">
        <v>219</v>
      </c>
    </row>
    <row r="372" spans="1:17" x14ac:dyDescent="0.35">
      <c r="A372" t="s">
        <v>225</v>
      </c>
      <c r="B372" s="13" t="s">
        <v>412</v>
      </c>
      <c r="C372" t="s">
        <v>412</v>
      </c>
      <c r="D372" t="s">
        <v>421</v>
      </c>
      <c r="E372" s="10" t="s">
        <v>1629</v>
      </c>
      <c r="F372" s="10" t="s">
        <v>1630</v>
      </c>
      <c r="G372" t="s">
        <v>1025</v>
      </c>
      <c r="H372" t="s">
        <v>4808</v>
      </c>
      <c r="I372" t="s">
        <v>4807</v>
      </c>
      <c r="J372" s="10" t="s">
        <v>361</v>
      </c>
      <c r="K372" s="10" t="s">
        <v>361</v>
      </c>
      <c r="L372" s="10" t="s">
        <v>88</v>
      </c>
      <c r="M372" s="10" t="s">
        <v>88</v>
      </c>
      <c r="N372" t="s">
        <v>88</v>
      </c>
      <c r="O372" t="s">
        <v>88</v>
      </c>
      <c r="P372" t="s">
        <v>88</v>
      </c>
      <c r="Q372">
        <v>221</v>
      </c>
    </row>
    <row r="373" spans="1:17" ht="130.5" x14ac:dyDescent="0.35">
      <c r="A373" t="s">
        <v>225</v>
      </c>
      <c r="B373" s="13" t="s">
        <v>412</v>
      </c>
      <c r="C373" t="s">
        <v>412</v>
      </c>
      <c r="D373" t="s">
        <v>406</v>
      </c>
      <c r="E373" s="10" t="s">
        <v>1631</v>
      </c>
      <c r="F373" s="10" t="s">
        <v>1632</v>
      </c>
      <c r="G373" t="s">
        <v>432</v>
      </c>
      <c r="H373" t="s">
        <v>4811</v>
      </c>
      <c r="I373" t="s">
        <v>4812</v>
      </c>
      <c r="J373" s="10" t="s">
        <v>361</v>
      </c>
      <c r="K373" s="10" t="s">
        <v>361</v>
      </c>
      <c r="L373" s="10" t="s">
        <v>88</v>
      </c>
      <c r="M373" s="10" t="s">
        <v>88</v>
      </c>
      <c r="N373" t="s">
        <v>88</v>
      </c>
      <c r="O373" t="s">
        <v>88</v>
      </c>
      <c r="P373" t="s">
        <v>88</v>
      </c>
      <c r="Q373">
        <v>223</v>
      </c>
    </row>
    <row r="374" spans="1:17" ht="101.5" x14ac:dyDescent="0.35">
      <c r="A374" t="s">
        <v>225</v>
      </c>
      <c r="B374" s="13" t="s">
        <v>412</v>
      </c>
      <c r="C374" t="s">
        <v>412</v>
      </c>
      <c r="D374" t="s">
        <v>421</v>
      </c>
      <c r="E374" s="10" t="s">
        <v>1633</v>
      </c>
      <c r="F374" s="10" t="s">
        <v>1634</v>
      </c>
      <c r="G374" t="s">
        <v>450</v>
      </c>
      <c r="H374" t="s">
        <v>4804</v>
      </c>
      <c r="I374" t="s">
        <v>4805</v>
      </c>
      <c r="J374" s="10" t="s">
        <v>361</v>
      </c>
      <c r="K374" s="10" t="s">
        <v>361</v>
      </c>
      <c r="L374" s="10" t="s">
        <v>88</v>
      </c>
      <c r="M374" s="10" t="s">
        <v>88</v>
      </c>
      <c r="N374" t="s">
        <v>88</v>
      </c>
      <c r="O374" t="s">
        <v>88</v>
      </c>
      <c r="P374" t="s">
        <v>88</v>
      </c>
      <c r="Q374">
        <v>225</v>
      </c>
    </row>
    <row r="375" spans="1:17" ht="43.5" x14ac:dyDescent="0.35">
      <c r="A375" t="s">
        <v>225</v>
      </c>
      <c r="B375" s="13" t="s">
        <v>412</v>
      </c>
      <c r="C375" t="s">
        <v>412</v>
      </c>
      <c r="D375" t="s">
        <v>421</v>
      </c>
      <c r="E375" s="10" t="s">
        <v>1635</v>
      </c>
      <c r="F375" s="10" t="s">
        <v>1636</v>
      </c>
      <c r="G375" t="s">
        <v>450</v>
      </c>
      <c r="H375" t="s">
        <v>4804</v>
      </c>
      <c r="I375" t="s">
        <v>4805</v>
      </c>
      <c r="J375" s="10" t="s">
        <v>361</v>
      </c>
      <c r="K375" s="10" t="s">
        <v>361</v>
      </c>
      <c r="L375" s="10" t="s">
        <v>88</v>
      </c>
      <c r="M375" s="10" t="s">
        <v>88</v>
      </c>
      <c r="N375" t="s">
        <v>88</v>
      </c>
      <c r="O375" t="s">
        <v>88</v>
      </c>
      <c r="P375" t="s">
        <v>88</v>
      </c>
      <c r="Q375">
        <v>227</v>
      </c>
    </row>
    <row r="376" spans="1:17" ht="188.5" x14ac:dyDescent="0.35">
      <c r="A376" t="s">
        <v>225</v>
      </c>
      <c r="B376" s="13" t="s">
        <v>412</v>
      </c>
      <c r="C376" t="s">
        <v>442</v>
      </c>
      <c r="D376" t="s">
        <v>406</v>
      </c>
      <c r="E376" s="10" t="s">
        <v>1637</v>
      </c>
      <c r="F376" s="10" t="s">
        <v>1638</v>
      </c>
      <c r="G376" t="s">
        <v>452</v>
      </c>
      <c r="H376" t="s">
        <v>5155</v>
      </c>
      <c r="I376" t="s">
        <v>88</v>
      </c>
      <c r="J376" s="10" t="s">
        <v>361</v>
      </c>
      <c r="K376" s="10" t="s">
        <v>361</v>
      </c>
      <c r="L376" s="10" t="s">
        <v>88</v>
      </c>
      <c r="M376" s="10" t="s">
        <v>88</v>
      </c>
      <c r="N376" t="s">
        <v>88</v>
      </c>
      <c r="O376" t="s">
        <v>88</v>
      </c>
      <c r="P376" t="s">
        <v>88</v>
      </c>
      <c r="Q376">
        <v>230</v>
      </c>
    </row>
    <row r="377" spans="1:17" ht="29" x14ac:dyDescent="0.35">
      <c r="A377" t="s">
        <v>225</v>
      </c>
      <c r="B377" s="13" t="s">
        <v>412</v>
      </c>
      <c r="C377" t="s">
        <v>412</v>
      </c>
      <c r="D377" t="s">
        <v>406</v>
      </c>
      <c r="E377" s="10" t="s">
        <v>1639</v>
      </c>
      <c r="F377" s="10" t="s">
        <v>1640</v>
      </c>
      <c r="G377" t="s">
        <v>568</v>
      </c>
      <c r="H377" s="21" t="s">
        <v>4868</v>
      </c>
      <c r="I377" s="21" t="s">
        <v>4869</v>
      </c>
      <c r="J377" s="10" t="s">
        <v>361</v>
      </c>
      <c r="K377" s="10" t="s">
        <v>361</v>
      </c>
      <c r="L377" s="10" t="s">
        <v>88</v>
      </c>
      <c r="M377" s="10" t="s">
        <v>88</v>
      </c>
      <c r="N377" t="s">
        <v>88</v>
      </c>
      <c r="O377" t="s">
        <v>88</v>
      </c>
      <c r="P377" t="s">
        <v>88</v>
      </c>
      <c r="Q377">
        <v>231</v>
      </c>
    </row>
    <row r="378" spans="1:17" x14ac:dyDescent="0.35">
      <c r="A378" t="s">
        <v>225</v>
      </c>
      <c r="B378" s="13" t="s">
        <v>412</v>
      </c>
      <c r="C378" t="s">
        <v>412</v>
      </c>
      <c r="D378" t="s">
        <v>406</v>
      </c>
      <c r="E378" s="10" t="s">
        <v>1641</v>
      </c>
      <c r="F378" t="s">
        <v>1642</v>
      </c>
      <c r="G378" t="s">
        <v>451</v>
      </c>
      <c r="H378" t="s">
        <v>4814</v>
      </c>
      <c r="I378" t="s">
        <v>4815</v>
      </c>
      <c r="J378" s="10" t="s">
        <v>361</v>
      </c>
      <c r="K378" s="10" t="s">
        <v>361</v>
      </c>
      <c r="L378" s="10" t="s">
        <v>88</v>
      </c>
      <c r="M378" s="10" t="s">
        <v>88</v>
      </c>
      <c r="N378" t="s">
        <v>88</v>
      </c>
      <c r="O378" t="s">
        <v>88</v>
      </c>
      <c r="P378" t="s">
        <v>88</v>
      </c>
      <c r="Q378">
        <v>231</v>
      </c>
    </row>
    <row r="379" spans="1:17" ht="72.5" x14ac:dyDescent="0.35">
      <c r="A379" t="s">
        <v>225</v>
      </c>
      <c r="B379" s="13" t="s">
        <v>412</v>
      </c>
      <c r="C379" t="s">
        <v>412</v>
      </c>
      <c r="D379" t="s">
        <v>421</v>
      </c>
      <c r="E379" s="10" t="s">
        <v>1643</v>
      </c>
      <c r="F379" s="10" t="s">
        <v>1644</v>
      </c>
      <c r="G379" t="s">
        <v>435</v>
      </c>
      <c r="H379" s="21" t="s">
        <v>4813</v>
      </c>
      <c r="I379" s="21" t="s">
        <v>4806</v>
      </c>
      <c r="J379" s="10" t="s">
        <v>361</v>
      </c>
      <c r="K379" s="10" t="s">
        <v>361</v>
      </c>
      <c r="L379" s="10" t="s">
        <v>88</v>
      </c>
      <c r="M379" s="10" t="s">
        <v>88</v>
      </c>
      <c r="N379" t="s">
        <v>88</v>
      </c>
      <c r="O379" t="s">
        <v>88</v>
      </c>
      <c r="P379" t="s">
        <v>88</v>
      </c>
      <c r="Q379">
        <v>232</v>
      </c>
    </row>
    <row r="380" spans="1:17" ht="174" x14ac:dyDescent="0.35">
      <c r="A380" t="s">
        <v>225</v>
      </c>
      <c r="B380" s="13" t="s">
        <v>412</v>
      </c>
      <c r="C380" t="s">
        <v>412</v>
      </c>
      <c r="D380" t="s">
        <v>1019</v>
      </c>
      <c r="E380" s="10" t="s">
        <v>1645</v>
      </c>
      <c r="F380" s="10" t="s">
        <v>1646</v>
      </c>
      <c r="G380" t="s">
        <v>88</v>
      </c>
      <c r="H380" s="21" t="s">
        <v>4820</v>
      </c>
      <c r="I380" s="21" t="s">
        <v>4821</v>
      </c>
      <c r="J380" s="10" t="s">
        <v>361</v>
      </c>
      <c r="K380" s="10" t="s">
        <v>361</v>
      </c>
      <c r="L380" s="10" t="s">
        <v>88</v>
      </c>
      <c r="M380" s="10" t="s">
        <v>88</v>
      </c>
      <c r="N380" t="s">
        <v>88</v>
      </c>
      <c r="O380" t="s">
        <v>88</v>
      </c>
      <c r="P380" t="s">
        <v>88</v>
      </c>
      <c r="Q380">
        <v>232</v>
      </c>
    </row>
    <row r="381" spans="1:17" ht="43.5" x14ac:dyDescent="0.35">
      <c r="A381" t="s">
        <v>225</v>
      </c>
      <c r="B381" s="13" t="s">
        <v>442</v>
      </c>
      <c r="C381" t="s">
        <v>442</v>
      </c>
      <c r="D381" t="s">
        <v>421</v>
      </c>
      <c r="E381" t="s">
        <v>1647</v>
      </c>
      <c r="F381" s="10" t="s">
        <v>1648</v>
      </c>
      <c r="G381" t="s">
        <v>563</v>
      </c>
      <c r="H381" t="s">
        <v>5155</v>
      </c>
      <c r="I381" t="s">
        <v>88</v>
      </c>
      <c r="J381" s="10" t="s">
        <v>361</v>
      </c>
      <c r="K381" s="10" t="s">
        <v>361</v>
      </c>
      <c r="L381" s="10" t="s">
        <v>88</v>
      </c>
      <c r="M381" s="10" t="s">
        <v>88</v>
      </c>
      <c r="N381" t="s">
        <v>88</v>
      </c>
      <c r="O381" t="s">
        <v>88</v>
      </c>
      <c r="P381" t="s">
        <v>88</v>
      </c>
      <c r="Q381">
        <v>238</v>
      </c>
    </row>
    <row r="382" spans="1:17" ht="101.5" x14ac:dyDescent="0.35">
      <c r="A382" t="s">
        <v>225</v>
      </c>
      <c r="B382" s="13" t="s">
        <v>3062</v>
      </c>
      <c r="C382" t="s">
        <v>3062</v>
      </c>
      <c r="D382" t="s">
        <v>421</v>
      </c>
      <c r="E382" s="10" t="s">
        <v>1649</v>
      </c>
      <c r="F382" s="10" t="s">
        <v>1650</v>
      </c>
      <c r="G382" t="s">
        <v>3497</v>
      </c>
      <c r="H382" t="s">
        <v>5155</v>
      </c>
      <c r="I382" s="10" t="s">
        <v>88</v>
      </c>
      <c r="J382" s="10" t="s">
        <v>361</v>
      </c>
      <c r="K382" s="10" t="s">
        <v>360</v>
      </c>
      <c r="L382" s="10" t="s">
        <v>88</v>
      </c>
      <c r="M382" s="10" t="s">
        <v>88</v>
      </c>
      <c r="N382" t="s">
        <v>88</v>
      </c>
      <c r="O382" t="s">
        <v>88</v>
      </c>
      <c r="P382" t="s">
        <v>88</v>
      </c>
      <c r="Q382">
        <v>241</v>
      </c>
    </row>
    <row r="383" spans="1:17" ht="87" x14ac:dyDescent="0.35">
      <c r="A383" t="s">
        <v>230</v>
      </c>
      <c r="B383" s="26" t="s">
        <v>407</v>
      </c>
      <c r="C383" s="21" t="s">
        <v>407</v>
      </c>
      <c r="D383" t="s">
        <v>668</v>
      </c>
      <c r="E383" s="10" t="s">
        <v>1676</v>
      </c>
      <c r="F383" s="10" t="s">
        <v>1677</v>
      </c>
      <c r="G383" t="s">
        <v>414</v>
      </c>
      <c r="H383" t="s">
        <v>4804</v>
      </c>
      <c r="I383" t="s">
        <v>4805</v>
      </c>
      <c r="J383" s="10" t="s">
        <v>361</v>
      </c>
      <c r="K383" s="10" t="s">
        <v>361</v>
      </c>
      <c r="L383" s="10" t="s">
        <v>88</v>
      </c>
      <c r="M383" s="10" t="s">
        <v>88</v>
      </c>
      <c r="N383" t="s">
        <v>88</v>
      </c>
      <c r="O383" t="s">
        <v>88</v>
      </c>
      <c r="P383" t="s">
        <v>88</v>
      </c>
      <c r="Q383">
        <v>217</v>
      </c>
    </row>
    <row r="384" spans="1:17" ht="58" x14ac:dyDescent="0.35">
      <c r="A384" t="s">
        <v>230</v>
      </c>
      <c r="B384" s="26" t="s">
        <v>407</v>
      </c>
      <c r="C384" s="21" t="s">
        <v>412</v>
      </c>
      <c r="D384" t="s">
        <v>406</v>
      </c>
      <c r="E384" s="10" t="s">
        <v>593</v>
      </c>
      <c r="F384" s="10" t="s">
        <v>1678</v>
      </c>
      <c r="G384" t="s">
        <v>622</v>
      </c>
      <c r="H384" t="s">
        <v>4814</v>
      </c>
      <c r="I384" t="s">
        <v>4815</v>
      </c>
      <c r="J384" s="10" t="s">
        <v>361</v>
      </c>
      <c r="K384" s="10" t="s">
        <v>361</v>
      </c>
      <c r="L384" s="10" t="s">
        <v>88</v>
      </c>
      <c r="M384" s="10" t="s">
        <v>88</v>
      </c>
      <c r="N384" t="s">
        <v>88</v>
      </c>
      <c r="O384" t="s">
        <v>88</v>
      </c>
      <c r="P384" t="s">
        <v>88</v>
      </c>
      <c r="Q384">
        <v>218</v>
      </c>
    </row>
    <row r="385" spans="1:17" ht="130.5" x14ac:dyDescent="0.35">
      <c r="A385" t="s">
        <v>230</v>
      </c>
      <c r="B385" s="13" t="s">
        <v>412</v>
      </c>
      <c r="C385" t="s">
        <v>412</v>
      </c>
      <c r="D385" t="s">
        <v>406</v>
      </c>
      <c r="E385" s="10" t="s">
        <v>1679</v>
      </c>
      <c r="F385" s="10" t="s">
        <v>1680</v>
      </c>
      <c r="G385" t="s">
        <v>451</v>
      </c>
      <c r="H385" t="s">
        <v>4814</v>
      </c>
      <c r="I385" t="s">
        <v>4815</v>
      </c>
      <c r="J385" s="10" t="s">
        <v>361</v>
      </c>
      <c r="K385" s="10" t="s">
        <v>361</v>
      </c>
      <c r="L385" s="10" t="s">
        <v>88</v>
      </c>
      <c r="M385" s="10" t="s">
        <v>88</v>
      </c>
      <c r="N385" t="s">
        <v>88</v>
      </c>
      <c r="O385" t="s">
        <v>88</v>
      </c>
      <c r="P385" t="s">
        <v>88</v>
      </c>
      <c r="Q385">
        <v>218</v>
      </c>
    </row>
    <row r="386" spans="1:17" ht="232" x14ac:dyDescent="0.35">
      <c r="A386" t="s">
        <v>230</v>
      </c>
      <c r="B386" s="13" t="s">
        <v>412</v>
      </c>
      <c r="C386" t="s">
        <v>412</v>
      </c>
      <c r="D386" t="s">
        <v>406</v>
      </c>
      <c r="E386" s="10" t="s">
        <v>1852</v>
      </c>
      <c r="F386" s="10" t="s">
        <v>1681</v>
      </c>
      <c r="G386" t="s">
        <v>88</v>
      </c>
      <c r="H386" s="21" t="s">
        <v>4804</v>
      </c>
      <c r="I386" s="21" t="s">
        <v>4805</v>
      </c>
      <c r="J386" s="10" t="s">
        <v>361</v>
      </c>
      <c r="K386" s="10" t="s">
        <v>361</v>
      </c>
      <c r="L386" s="10" t="s">
        <v>88</v>
      </c>
      <c r="M386" s="10" t="s">
        <v>88</v>
      </c>
      <c r="N386" t="s">
        <v>88</v>
      </c>
      <c r="O386" t="s">
        <v>88</v>
      </c>
      <c r="P386" t="s">
        <v>88</v>
      </c>
      <c r="Q386">
        <v>218</v>
      </c>
    </row>
    <row r="387" spans="1:17" x14ac:dyDescent="0.35">
      <c r="A387" t="s">
        <v>230</v>
      </c>
      <c r="B387" s="13" t="s">
        <v>412</v>
      </c>
      <c r="C387" t="s">
        <v>412</v>
      </c>
      <c r="D387" t="s">
        <v>406</v>
      </c>
      <c r="E387" s="10" t="s">
        <v>651</v>
      </c>
      <c r="F387" t="s">
        <v>1682</v>
      </c>
      <c r="G387" t="s">
        <v>418</v>
      </c>
      <c r="H387" t="s">
        <v>4820</v>
      </c>
      <c r="I387" t="s">
        <v>4821</v>
      </c>
      <c r="J387" s="10" t="s">
        <v>361</v>
      </c>
      <c r="K387" s="10" t="s">
        <v>361</v>
      </c>
      <c r="L387" s="10" t="s">
        <v>88</v>
      </c>
      <c r="M387" s="10" t="s">
        <v>88</v>
      </c>
      <c r="N387" t="s">
        <v>88</v>
      </c>
      <c r="O387" t="s">
        <v>88</v>
      </c>
      <c r="P387" t="s">
        <v>88</v>
      </c>
      <c r="Q387">
        <v>218</v>
      </c>
    </row>
    <row r="388" spans="1:17" ht="29" x14ac:dyDescent="0.35">
      <c r="A388" t="s">
        <v>230</v>
      </c>
      <c r="B388" s="13" t="s">
        <v>412</v>
      </c>
      <c r="C388" t="s">
        <v>412</v>
      </c>
      <c r="D388" t="s">
        <v>406</v>
      </c>
      <c r="E388" s="10" t="s">
        <v>640</v>
      </c>
      <c r="F388" s="10" t="s">
        <v>1683</v>
      </c>
      <c r="G388" t="s">
        <v>654</v>
      </c>
      <c r="H388" t="s">
        <v>4820</v>
      </c>
      <c r="I388" t="s">
        <v>4821</v>
      </c>
      <c r="J388" s="10" t="s">
        <v>361</v>
      </c>
      <c r="K388" s="10" t="s">
        <v>361</v>
      </c>
      <c r="L388" s="10" t="s">
        <v>88</v>
      </c>
      <c r="M388" s="10" t="s">
        <v>88</v>
      </c>
      <c r="N388" t="s">
        <v>88</v>
      </c>
      <c r="O388" t="s">
        <v>88</v>
      </c>
      <c r="P388" t="s">
        <v>88</v>
      </c>
      <c r="Q388">
        <v>219</v>
      </c>
    </row>
    <row r="389" spans="1:17" ht="58" x14ac:dyDescent="0.35">
      <c r="A389" t="s">
        <v>230</v>
      </c>
      <c r="B389" s="13" t="s">
        <v>412</v>
      </c>
      <c r="C389" t="s">
        <v>412</v>
      </c>
      <c r="D389" t="s">
        <v>406</v>
      </c>
      <c r="E389" s="10" t="s">
        <v>1684</v>
      </c>
      <c r="F389" s="10" t="s">
        <v>1685</v>
      </c>
      <c r="G389" t="s">
        <v>432</v>
      </c>
      <c r="H389" t="s">
        <v>4811</v>
      </c>
      <c r="I389" t="s">
        <v>4812</v>
      </c>
      <c r="J389" s="10" t="s">
        <v>361</v>
      </c>
      <c r="K389" s="10" t="s">
        <v>361</v>
      </c>
      <c r="L389" s="10" t="s">
        <v>88</v>
      </c>
      <c r="M389" s="10" t="s">
        <v>88</v>
      </c>
      <c r="N389" t="s">
        <v>88</v>
      </c>
      <c r="O389" t="s">
        <v>88</v>
      </c>
      <c r="P389" t="s">
        <v>88</v>
      </c>
      <c r="Q389">
        <v>219</v>
      </c>
    </row>
    <row r="390" spans="1:17" ht="87" x14ac:dyDescent="0.35">
      <c r="A390" t="s">
        <v>230</v>
      </c>
      <c r="B390" s="13" t="s">
        <v>412</v>
      </c>
      <c r="C390" t="s">
        <v>412</v>
      </c>
      <c r="D390" t="s">
        <v>406</v>
      </c>
      <c r="E390" s="10" t="s">
        <v>1686</v>
      </c>
      <c r="F390" s="10" t="s">
        <v>1687</v>
      </c>
      <c r="G390" t="s">
        <v>435</v>
      </c>
      <c r="H390" s="21" t="s">
        <v>4813</v>
      </c>
      <c r="I390" s="21" t="s">
        <v>4806</v>
      </c>
      <c r="J390" s="10" t="s">
        <v>361</v>
      </c>
      <c r="K390" s="10" t="s">
        <v>361</v>
      </c>
      <c r="L390" s="10" t="s">
        <v>88</v>
      </c>
      <c r="M390" s="10" t="s">
        <v>88</v>
      </c>
      <c r="N390" t="s">
        <v>88</v>
      </c>
      <c r="O390" t="s">
        <v>88</v>
      </c>
      <c r="P390" t="s">
        <v>88</v>
      </c>
      <c r="Q390">
        <v>219</v>
      </c>
    </row>
    <row r="391" spans="1:17" ht="159.5" x14ac:dyDescent="0.35">
      <c r="A391" t="s">
        <v>230</v>
      </c>
      <c r="B391" s="13" t="s">
        <v>412</v>
      </c>
      <c r="C391" t="s">
        <v>412</v>
      </c>
      <c r="D391" t="s">
        <v>406</v>
      </c>
      <c r="E391" s="10" t="s">
        <v>1688</v>
      </c>
      <c r="F391" s="10" t="s">
        <v>1689</v>
      </c>
      <c r="G391" t="s">
        <v>561</v>
      </c>
      <c r="H391" t="s">
        <v>4810</v>
      </c>
      <c r="I391" t="s">
        <v>4809</v>
      </c>
      <c r="J391" s="10" t="s">
        <v>361</v>
      </c>
      <c r="K391" s="10" t="s">
        <v>360</v>
      </c>
      <c r="L391" s="10" t="s">
        <v>88</v>
      </c>
      <c r="M391" s="10" t="s">
        <v>88</v>
      </c>
      <c r="N391" t="s">
        <v>88</v>
      </c>
      <c r="O391" t="s">
        <v>88</v>
      </c>
      <c r="P391" t="s">
        <v>88</v>
      </c>
      <c r="Q391">
        <v>219</v>
      </c>
    </row>
    <row r="392" spans="1:17" ht="101.5" x14ac:dyDescent="0.35">
      <c r="A392" t="s">
        <v>230</v>
      </c>
      <c r="B392" s="13" t="s">
        <v>412</v>
      </c>
      <c r="C392" t="s">
        <v>412</v>
      </c>
      <c r="D392" t="s">
        <v>421</v>
      </c>
      <c r="E392" s="10" t="s">
        <v>1690</v>
      </c>
      <c r="F392" s="10" t="s">
        <v>1691</v>
      </c>
      <c r="G392" t="s">
        <v>450</v>
      </c>
      <c r="H392" t="s">
        <v>4808</v>
      </c>
      <c r="I392" t="s">
        <v>4807</v>
      </c>
      <c r="J392" s="10" t="s">
        <v>361</v>
      </c>
      <c r="K392" s="10" t="s">
        <v>361</v>
      </c>
      <c r="L392" s="10" t="s">
        <v>88</v>
      </c>
      <c r="M392" s="10" t="s">
        <v>88</v>
      </c>
      <c r="N392" t="s">
        <v>88</v>
      </c>
      <c r="O392" t="s">
        <v>88</v>
      </c>
      <c r="P392" t="s">
        <v>88</v>
      </c>
      <c r="Q392">
        <v>220</v>
      </c>
    </row>
    <row r="393" spans="1:17" ht="72.5" x14ac:dyDescent="0.35">
      <c r="A393" t="s">
        <v>230</v>
      </c>
      <c r="B393" s="13" t="s">
        <v>412</v>
      </c>
      <c r="C393" t="s">
        <v>412</v>
      </c>
      <c r="D393" t="s">
        <v>421</v>
      </c>
      <c r="E393" s="10" t="s">
        <v>1692</v>
      </c>
      <c r="F393" s="10" t="s">
        <v>1693</v>
      </c>
      <c r="G393" t="s">
        <v>450</v>
      </c>
      <c r="H393" t="s">
        <v>4804</v>
      </c>
      <c r="I393" t="s">
        <v>4805</v>
      </c>
      <c r="J393" s="10" t="s">
        <v>361</v>
      </c>
      <c r="K393" s="10" t="s">
        <v>361</v>
      </c>
      <c r="L393" s="10" t="s">
        <v>88</v>
      </c>
      <c r="M393" s="10" t="s">
        <v>88</v>
      </c>
      <c r="N393" t="s">
        <v>88</v>
      </c>
      <c r="O393" t="s">
        <v>88</v>
      </c>
      <c r="P393" t="s">
        <v>88</v>
      </c>
      <c r="Q393">
        <v>220</v>
      </c>
    </row>
    <row r="394" spans="1:17" ht="72.5" x14ac:dyDescent="0.35">
      <c r="A394" t="s">
        <v>230</v>
      </c>
      <c r="B394" s="13" t="s">
        <v>412</v>
      </c>
      <c r="C394" t="s">
        <v>412</v>
      </c>
      <c r="D394" t="s">
        <v>406</v>
      </c>
      <c r="E394" s="10" t="s">
        <v>1694</v>
      </c>
      <c r="F394" s="10" t="s">
        <v>1695</v>
      </c>
      <c r="G394" t="s">
        <v>429</v>
      </c>
      <c r="H394" t="s">
        <v>4810</v>
      </c>
      <c r="I394" t="s">
        <v>4809</v>
      </c>
      <c r="J394" s="10" t="s">
        <v>361</v>
      </c>
      <c r="K394" s="10" t="s">
        <v>361</v>
      </c>
      <c r="L394" s="10" t="s">
        <v>88</v>
      </c>
      <c r="M394" s="10" t="s">
        <v>88</v>
      </c>
      <c r="N394" t="s">
        <v>88</v>
      </c>
      <c r="O394" t="s">
        <v>88</v>
      </c>
      <c r="P394" t="s">
        <v>88</v>
      </c>
      <c r="Q394">
        <v>220</v>
      </c>
    </row>
    <row r="395" spans="1:17" ht="43.5" x14ac:dyDescent="0.35">
      <c r="A395" t="s">
        <v>230</v>
      </c>
      <c r="B395" s="13" t="s">
        <v>412</v>
      </c>
      <c r="C395" t="s">
        <v>412</v>
      </c>
      <c r="D395" t="s">
        <v>406</v>
      </c>
      <c r="E395" s="10" t="s">
        <v>1696</v>
      </c>
      <c r="F395" s="10" t="s">
        <v>1697</v>
      </c>
      <c r="G395" t="s">
        <v>626</v>
      </c>
      <c r="H395" s="21" t="s">
        <v>4810</v>
      </c>
      <c r="I395" s="21" t="s">
        <v>4809</v>
      </c>
      <c r="J395" s="10" t="s">
        <v>361</v>
      </c>
      <c r="K395" s="10" t="s">
        <v>361</v>
      </c>
      <c r="L395" s="10" t="s">
        <v>88</v>
      </c>
      <c r="M395" s="10" t="s">
        <v>88</v>
      </c>
      <c r="N395" t="s">
        <v>88</v>
      </c>
      <c r="O395" t="s">
        <v>88</v>
      </c>
      <c r="P395" t="s">
        <v>88</v>
      </c>
      <c r="Q395">
        <v>221</v>
      </c>
    </row>
    <row r="396" spans="1:17" ht="58" x14ac:dyDescent="0.35">
      <c r="A396" t="s">
        <v>230</v>
      </c>
      <c r="B396" s="13" t="s">
        <v>412</v>
      </c>
      <c r="C396" t="s">
        <v>412</v>
      </c>
      <c r="D396" t="s">
        <v>421</v>
      </c>
      <c r="E396" s="10" t="s">
        <v>1698</v>
      </c>
      <c r="F396" s="10" t="s">
        <v>1699</v>
      </c>
      <c r="G396" t="s">
        <v>449</v>
      </c>
      <c r="H396" t="s">
        <v>4804</v>
      </c>
      <c r="I396" t="s">
        <v>4805</v>
      </c>
      <c r="J396" s="10" t="s">
        <v>361</v>
      </c>
      <c r="K396" s="10" t="s">
        <v>361</v>
      </c>
      <c r="L396" s="10" t="s">
        <v>88</v>
      </c>
      <c r="M396" s="10" t="s">
        <v>88</v>
      </c>
      <c r="N396" t="s">
        <v>88</v>
      </c>
      <c r="O396" t="s">
        <v>88</v>
      </c>
      <c r="P396" t="s">
        <v>88</v>
      </c>
      <c r="Q396">
        <v>221</v>
      </c>
    </row>
    <row r="397" spans="1:17" ht="29" x14ac:dyDescent="0.35">
      <c r="A397" t="s">
        <v>230</v>
      </c>
      <c r="B397" s="13" t="s">
        <v>3062</v>
      </c>
      <c r="C397" t="s">
        <v>442</v>
      </c>
      <c r="D397" t="s">
        <v>406</v>
      </c>
      <c r="E397" s="10" t="s">
        <v>1700</v>
      </c>
      <c r="F397" s="10" t="s">
        <v>1701</v>
      </c>
      <c r="G397" t="s">
        <v>453</v>
      </c>
      <c r="H397" t="s">
        <v>5155</v>
      </c>
      <c r="I397" t="s">
        <v>88</v>
      </c>
      <c r="J397" s="10" t="s">
        <v>361</v>
      </c>
      <c r="K397" s="10" t="s">
        <v>361</v>
      </c>
      <c r="L397" s="10" t="s">
        <v>88</v>
      </c>
      <c r="M397" s="10" t="s">
        <v>88</v>
      </c>
      <c r="N397" t="s">
        <v>88</v>
      </c>
      <c r="O397" t="s">
        <v>88</v>
      </c>
      <c r="P397" t="s">
        <v>88</v>
      </c>
      <c r="Q397">
        <v>230</v>
      </c>
    </row>
    <row r="398" spans="1:17" ht="29" x14ac:dyDescent="0.35">
      <c r="A398" t="s">
        <v>230</v>
      </c>
      <c r="B398" s="13" t="s">
        <v>3062</v>
      </c>
      <c r="C398" t="s">
        <v>3062</v>
      </c>
      <c r="D398" t="s">
        <v>421</v>
      </c>
      <c r="E398" s="10" t="s">
        <v>1702</v>
      </c>
      <c r="F398" s="10" t="s">
        <v>1703</v>
      </c>
      <c r="G398" t="s">
        <v>3497</v>
      </c>
      <c r="H398" t="s">
        <v>5155</v>
      </c>
      <c r="I398" s="10" t="s">
        <v>88</v>
      </c>
      <c r="J398" s="10" t="s">
        <v>361</v>
      </c>
      <c r="K398" s="10" t="s">
        <v>360</v>
      </c>
      <c r="L398" s="10" t="s">
        <v>88</v>
      </c>
      <c r="M398" s="10" t="s">
        <v>88</v>
      </c>
      <c r="N398" t="s">
        <v>88</v>
      </c>
      <c r="O398" t="s">
        <v>88</v>
      </c>
      <c r="P398" t="s">
        <v>88</v>
      </c>
      <c r="Q398" s="10">
        <v>231</v>
      </c>
    </row>
    <row r="399" spans="1:17" ht="29" x14ac:dyDescent="0.35">
      <c r="A399" t="s">
        <v>237</v>
      </c>
      <c r="B399" s="26" t="s">
        <v>407</v>
      </c>
      <c r="C399" s="21" t="s">
        <v>407</v>
      </c>
      <c r="D399" t="s">
        <v>668</v>
      </c>
      <c r="E399" s="10" t="s">
        <v>1581</v>
      </c>
      <c r="F399" s="10" t="s">
        <v>1707</v>
      </c>
      <c r="G399" t="s">
        <v>656</v>
      </c>
      <c r="H399" t="s">
        <v>4804</v>
      </c>
      <c r="I399" t="s">
        <v>4805</v>
      </c>
      <c r="J399" s="10" t="s">
        <v>361</v>
      </c>
      <c r="K399" s="10" t="s">
        <v>361</v>
      </c>
      <c r="L399" s="10" t="s">
        <v>88</v>
      </c>
      <c r="M399" s="10" t="s">
        <v>88</v>
      </c>
      <c r="N399" t="s">
        <v>88</v>
      </c>
      <c r="O399" t="s">
        <v>88</v>
      </c>
      <c r="P399" t="s">
        <v>88</v>
      </c>
      <c r="Q399">
        <v>200</v>
      </c>
    </row>
    <row r="400" spans="1:17" ht="58" x14ac:dyDescent="0.35">
      <c r="A400" t="s">
        <v>237</v>
      </c>
      <c r="B400" s="26" t="s">
        <v>407</v>
      </c>
      <c r="C400" s="21" t="s">
        <v>412</v>
      </c>
      <c r="D400" t="s">
        <v>406</v>
      </c>
      <c r="E400" s="10" t="s">
        <v>1708</v>
      </c>
      <c r="F400" s="10" t="s">
        <v>1709</v>
      </c>
      <c r="G400" t="s">
        <v>559</v>
      </c>
      <c r="H400" t="s">
        <v>4804</v>
      </c>
      <c r="I400" t="s">
        <v>4805</v>
      </c>
      <c r="J400" s="10" t="s">
        <v>361</v>
      </c>
      <c r="K400" s="10" t="s">
        <v>361</v>
      </c>
      <c r="L400" s="10" t="s">
        <v>88</v>
      </c>
      <c r="M400" s="10" t="s">
        <v>88</v>
      </c>
      <c r="N400" t="s">
        <v>88</v>
      </c>
      <c r="O400" t="s">
        <v>88</v>
      </c>
      <c r="P400" t="s">
        <v>88</v>
      </c>
      <c r="Q400">
        <v>201</v>
      </c>
    </row>
    <row r="401" spans="1:17" x14ac:dyDescent="0.35">
      <c r="A401" t="s">
        <v>237</v>
      </c>
      <c r="B401" s="26" t="s">
        <v>407</v>
      </c>
      <c r="C401" s="21" t="s">
        <v>412</v>
      </c>
      <c r="D401" s="21" t="s">
        <v>406</v>
      </c>
      <c r="E401" s="22" t="s">
        <v>1710</v>
      </c>
      <c r="F401" s="22" t="s">
        <v>1711</v>
      </c>
      <c r="G401" t="s">
        <v>622</v>
      </c>
      <c r="H401" t="s">
        <v>4814</v>
      </c>
      <c r="I401" t="s">
        <v>4815</v>
      </c>
      <c r="J401" s="10" t="s">
        <v>361</v>
      </c>
      <c r="K401" s="10" t="s">
        <v>361</v>
      </c>
      <c r="L401" s="10" t="s">
        <v>88</v>
      </c>
      <c r="M401" s="10" t="s">
        <v>88</v>
      </c>
      <c r="N401" t="s">
        <v>88</v>
      </c>
      <c r="O401" t="s">
        <v>88</v>
      </c>
      <c r="P401" t="s">
        <v>88</v>
      </c>
      <c r="Q401">
        <v>201</v>
      </c>
    </row>
    <row r="402" spans="1:17" ht="101.5" x14ac:dyDescent="0.35">
      <c r="A402" t="s">
        <v>237</v>
      </c>
      <c r="B402" s="26" t="s">
        <v>407</v>
      </c>
      <c r="C402" s="21" t="s">
        <v>412</v>
      </c>
      <c r="D402" t="s">
        <v>406</v>
      </c>
      <c r="E402" s="10" t="s">
        <v>651</v>
      </c>
      <c r="F402" s="10" t="s">
        <v>1712</v>
      </c>
      <c r="G402" t="s">
        <v>418</v>
      </c>
      <c r="H402" t="s">
        <v>4820</v>
      </c>
      <c r="I402" t="s">
        <v>4821</v>
      </c>
      <c r="J402" s="10" t="s">
        <v>361</v>
      </c>
      <c r="K402" s="10" t="s">
        <v>361</v>
      </c>
      <c r="L402" s="10" t="s">
        <v>88</v>
      </c>
      <c r="M402" s="10" t="s">
        <v>88</v>
      </c>
      <c r="N402" t="s">
        <v>88</v>
      </c>
      <c r="O402" t="s">
        <v>88</v>
      </c>
      <c r="P402" t="s">
        <v>88</v>
      </c>
      <c r="Q402">
        <v>202</v>
      </c>
    </row>
    <row r="403" spans="1:17" ht="87" x14ac:dyDescent="0.35">
      <c r="A403" t="s">
        <v>237</v>
      </c>
      <c r="B403" s="13" t="s">
        <v>412</v>
      </c>
      <c r="C403" t="s">
        <v>412</v>
      </c>
      <c r="D403" t="s">
        <v>406</v>
      </c>
      <c r="E403" s="10" t="s">
        <v>1713</v>
      </c>
      <c r="F403" s="10" t="s">
        <v>1714</v>
      </c>
      <c r="G403" t="s">
        <v>435</v>
      </c>
      <c r="H403" s="21" t="s">
        <v>4813</v>
      </c>
      <c r="I403" s="21" t="s">
        <v>4806</v>
      </c>
      <c r="J403" s="10" t="s">
        <v>361</v>
      </c>
      <c r="K403" s="10" t="s">
        <v>361</v>
      </c>
      <c r="L403" s="10" t="s">
        <v>88</v>
      </c>
      <c r="M403" s="10" t="s">
        <v>88</v>
      </c>
      <c r="N403" t="s">
        <v>88</v>
      </c>
      <c r="O403" t="s">
        <v>88</v>
      </c>
      <c r="P403" t="s">
        <v>88</v>
      </c>
      <c r="Q403">
        <v>202</v>
      </c>
    </row>
    <row r="404" spans="1:17" ht="58" x14ac:dyDescent="0.35">
      <c r="A404" t="s">
        <v>237</v>
      </c>
      <c r="B404" s="13" t="s">
        <v>412</v>
      </c>
      <c r="C404" t="s">
        <v>412</v>
      </c>
      <c r="D404" t="s">
        <v>406</v>
      </c>
      <c r="E404" s="10" t="s">
        <v>1715</v>
      </c>
      <c r="F404" s="10" t="s">
        <v>1716</v>
      </c>
      <c r="G404" t="s">
        <v>432</v>
      </c>
      <c r="H404" t="s">
        <v>4811</v>
      </c>
      <c r="I404" t="s">
        <v>4812</v>
      </c>
      <c r="J404" s="10" t="s">
        <v>361</v>
      </c>
      <c r="K404" s="10" t="s">
        <v>361</v>
      </c>
      <c r="L404" s="10" t="s">
        <v>88</v>
      </c>
      <c r="M404" s="10" t="s">
        <v>88</v>
      </c>
      <c r="N404" t="s">
        <v>88</v>
      </c>
      <c r="O404" t="s">
        <v>88</v>
      </c>
      <c r="P404" t="s">
        <v>88</v>
      </c>
      <c r="Q404">
        <v>203</v>
      </c>
    </row>
    <row r="405" spans="1:17" ht="174" x14ac:dyDescent="0.35">
      <c r="A405" t="s">
        <v>237</v>
      </c>
      <c r="B405" s="13" t="s">
        <v>412</v>
      </c>
      <c r="C405" t="s">
        <v>412</v>
      </c>
      <c r="D405" t="s">
        <v>406</v>
      </c>
      <c r="E405" s="10" t="s">
        <v>603</v>
      </c>
      <c r="F405" s="10" t="s">
        <v>1717</v>
      </c>
      <c r="G405" t="s">
        <v>1112</v>
      </c>
      <c r="H405" t="s">
        <v>4818</v>
      </c>
      <c r="I405" t="s">
        <v>4819</v>
      </c>
      <c r="J405" s="10" t="s">
        <v>361</v>
      </c>
      <c r="K405" s="10" t="s">
        <v>361</v>
      </c>
      <c r="L405" s="10" t="s">
        <v>88</v>
      </c>
      <c r="M405" s="10" t="s">
        <v>88</v>
      </c>
      <c r="N405" t="s">
        <v>88</v>
      </c>
      <c r="O405" t="s">
        <v>88</v>
      </c>
      <c r="P405" t="s">
        <v>88</v>
      </c>
      <c r="Q405">
        <v>203</v>
      </c>
    </row>
    <row r="406" spans="1:17" ht="58" x14ac:dyDescent="0.35">
      <c r="A406" t="s">
        <v>237</v>
      </c>
      <c r="B406" s="13" t="s">
        <v>550</v>
      </c>
      <c r="C406" t="s">
        <v>550</v>
      </c>
      <c r="D406" t="s">
        <v>421</v>
      </c>
      <c r="E406" s="10" t="s">
        <v>1718</v>
      </c>
      <c r="F406" s="10" t="s">
        <v>1719</v>
      </c>
      <c r="G406" t="s">
        <v>565</v>
      </c>
      <c r="H406" t="s">
        <v>4804</v>
      </c>
      <c r="I406" t="s">
        <v>4805</v>
      </c>
      <c r="J406" s="10" t="s">
        <v>361</v>
      </c>
      <c r="K406" s="10" t="s">
        <v>360</v>
      </c>
      <c r="L406" s="10" t="s">
        <v>88</v>
      </c>
      <c r="M406" s="10" t="s">
        <v>88</v>
      </c>
      <c r="N406" s="10" t="s">
        <v>3433</v>
      </c>
      <c r="O406" s="10" t="s">
        <v>88</v>
      </c>
      <c r="P406" s="10" t="s">
        <v>88</v>
      </c>
      <c r="Q406">
        <v>227</v>
      </c>
    </row>
    <row r="407" spans="1:17" ht="29" x14ac:dyDescent="0.35">
      <c r="A407" t="s">
        <v>237</v>
      </c>
      <c r="B407" s="13" t="s">
        <v>3062</v>
      </c>
      <c r="C407" t="s">
        <v>3062</v>
      </c>
      <c r="D407" t="s">
        <v>406</v>
      </c>
      <c r="E407" s="10" t="s">
        <v>1720</v>
      </c>
      <c r="F407" s="10" t="s">
        <v>1721</v>
      </c>
      <c r="G407" t="s">
        <v>3497</v>
      </c>
      <c r="H407" t="s">
        <v>5155</v>
      </c>
      <c r="I407" s="10" t="s">
        <v>88</v>
      </c>
      <c r="J407" s="10" t="s">
        <v>361</v>
      </c>
      <c r="K407" s="10" t="s">
        <v>361</v>
      </c>
      <c r="L407" s="10" t="s">
        <v>88</v>
      </c>
      <c r="M407" s="10" t="s">
        <v>88</v>
      </c>
      <c r="N407" t="s">
        <v>88</v>
      </c>
      <c r="O407" t="s">
        <v>88</v>
      </c>
      <c r="P407" t="s">
        <v>88</v>
      </c>
      <c r="Q407">
        <v>230</v>
      </c>
    </row>
    <row r="408" spans="1:17" ht="101.5" x14ac:dyDescent="0.35">
      <c r="A408" t="s">
        <v>244</v>
      </c>
      <c r="B408" s="13" t="s">
        <v>442</v>
      </c>
      <c r="C408" t="s">
        <v>442</v>
      </c>
      <c r="D408" t="s">
        <v>406</v>
      </c>
      <c r="E408" s="10" t="s">
        <v>646</v>
      </c>
      <c r="F408" s="10" t="s">
        <v>1733</v>
      </c>
      <c r="G408" s="10" t="s">
        <v>452</v>
      </c>
      <c r="H408" t="s">
        <v>4814</v>
      </c>
      <c r="I408" t="s">
        <v>4815</v>
      </c>
      <c r="J408" s="10" t="s">
        <v>361</v>
      </c>
      <c r="K408" s="10" t="s">
        <v>361</v>
      </c>
      <c r="L408" s="10" t="s">
        <v>88</v>
      </c>
      <c r="M408" s="10" t="s">
        <v>88</v>
      </c>
      <c r="N408" t="s">
        <v>88</v>
      </c>
      <c r="O408" t="s">
        <v>88</v>
      </c>
      <c r="P408" t="s">
        <v>88</v>
      </c>
      <c r="Q408">
        <v>140</v>
      </c>
    </row>
    <row r="409" spans="1:17" ht="101.5" x14ac:dyDescent="0.35">
      <c r="A409" t="s">
        <v>244</v>
      </c>
      <c r="B409" s="26" t="s">
        <v>407</v>
      </c>
      <c r="C409" s="21" t="s">
        <v>412</v>
      </c>
      <c r="D409" t="s">
        <v>406</v>
      </c>
      <c r="E409" s="10" t="s">
        <v>1224</v>
      </c>
      <c r="F409" s="10" t="s">
        <v>1734</v>
      </c>
      <c r="G409" t="s">
        <v>622</v>
      </c>
      <c r="H409" t="s">
        <v>4814</v>
      </c>
      <c r="I409" t="s">
        <v>4815</v>
      </c>
      <c r="J409" s="10" t="s">
        <v>361</v>
      </c>
      <c r="K409" s="10" t="s">
        <v>361</v>
      </c>
      <c r="L409" s="10" t="s">
        <v>88</v>
      </c>
      <c r="M409" s="10" t="s">
        <v>88</v>
      </c>
      <c r="N409" t="s">
        <v>88</v>
      </c>
      <c r="O409" t="s">
        <v>88</v>
      </c>
      <c r="P409" t="s">
        <v>88</v>
      </c>
      <c r="Q409">
        <v>145</v>
      </c>
    </row>
    <row r="410" spans="1:17" ht="72.5" x14ac:dyDescent="0.35">
      <c r="A410" t="s">
        <v>244</v>
      </c>
      <c r="B410" s="13" t="s">
        <v>412</v>
      </c>
      <c r="C410" t="s">
        <v>412</v>
      </c>
      <c r="D410" t="s">
        <v>406</v>
      </c>
      <c r="E410" s="10" t="s">
        <v>1735</v>
      </c>
      <c r="F410" s="10" t="s">
        <v>1736</v>
      </c>
      <c r="G410" t="s">
        <v>451</v>
      </c>
      <c r="H410" t="s">
        <v>4814</v>
      </c>
      <c r="I410" t="s">
        <v>4815</v>
      </c>
      <c r="J410" s="10" t="s">
        <v>361</v>
      </c>
      <c r="K410" s="10" t="s">
        <v>361</v>
      </c>
      <c r="L410" s="10" t="s">
        <v>88</v>
      </c>
      <c r="M410" s="10" t="s">
        <v>88</v>
      </c>
      <c r="N410" t="s">
        <v>88</v>
      </c>
      <c r="O410" t="s">
        <v>88</v>
      </c>
      <c r="P410" t="s">
        <v>88</v>
      </c>
      <c r="Q410">
        <v>145</v>
      </c>
    </row>
    <row r="411" spans="1:17" ht="87" x14ac:dyDescent="0.35">
      <c r="A411" t="s">
        <v>244</v>
      </c>
      <c r="B411" s="13" t="s">
        <v>412</v>
      </c>
      <c r="C411" t="s">
        <v>412</v>
      </c>
      <c r="D411" t="s">
        <v>406</v>
      </c>
      <c r="E411" s="10" t="s">
        <v>544</v>
      </c>
      <c r="F411" s="10" t="s">
        <v>1737</v>
      </c>
      <c r="G411" t="s">
        <v>625</v>
      </c>
      <c r="H411" t="s">
        <v>4818</v>
      </c>
      <c r="I411" t="s">
        <v>4819</v>
      </c>
      <c r="J411" s="10" t="s">
        <v>361</v>
      </c>
      <c r="K411" s="10" t="s">
        <v>361</v>
      </c>
      <c r="L411" s="10" t="s">
        <v>88</v>
      </c>
      <c r="M411" s="10" t="s">
        <v>88</v>
      </c>
      <c r="N411" t="s">
        <v>88</v>
      </c>
      <c r="O411" t="s">
        <v>88</v>
      </c>
      <c r="P411" t="s">
        <v>88</v>
      </c>
      <c r="Q411">
        <v>146</v>
      </c>
    </row>
    <row r="412" spans="1:17" ht="87" x14ac:dyDescent="0.35">
      <c r="A412" t="s">
        <v>244</v>
      </c>
      <c r="B412" s="26" t="s">
        <v>407</v>
      </c>
      <c r="C412" s="21" t="s">
        <v>412</v>
      </c>
      <c r="D412" t="s">
        <v>421</v>
      </c>
      <c r="E412" s="10" t="s">
        <v>1738</v>
      </c>
      <c r="F412" s="10" t="s">
        <v>1739</v>
      </c>
      <c r="G412" t="s">
        <v>623</v>
      </c>
      <c r="H412" s="21" t="s">
        <v>4820</v>
      </c>
      <c r="I412" s="21" t="s">
        <v>4821</v>
      </c>
      <c r="J412" s="10" t="s">
        <v>361</v>
      </c>
      <c r="K412" s="10" t="s">
        <v>361</v>
      </c>
      <c r="L412" s="10" t="s">
        <v>88</v>
      </c>
      <c r="M412" s="10" t="s">
        <v>88</v>
      </c>
      <c r="N412" t="s">
        <v>88</v>
      </c>
      <c r="O412" t="s">
        <v>88</v>
      </c>
      <c r="P412" t="s">
        <v>88</v>
      </c>
      <c r="Q412">
        <v>149</v>
      </c>
    </row>
    <row r="413" spans="1:17" ht="29" x14ac:dyDescent="0.35">
      <c r="A413" t="s">
        <v>244</v>
      </c>
      <c r="B413" s="13" t="s">
        <v>412</v>
      </c>
      <c r="C413" t="s">
        <v>412</v>
      </c>
      <c r="D413" t="s">
        <v>406</v>
      </c>
      <c r="E413" s="10" t="s">
        <v>1740</v>
      </c>
      <c r="F413" s="10" t="s">
        <v>1741</v>
      </c>
      <c r="G413" t="s">
        <v>562</v>
      </c>
      <c r="H413" t="s">
        <v>4818</v>
      </c>
      <c r="I413" t="s">
        <v>4819</v>
      </c>
      <c r="J413" s="10" t="s">
        <v>361</v>
      </c>
      <c r="K413" s="10" t="s">
        <v>361</v>
      </c>
      <c r="L413" s="10" t="s">
        <v>88</v>
      </c>
      <c r="M413" s="10" t="s">
        <v>88</v>
      </c>
      <c r="N413" t="s">
        <v>88</v>
      </c>
      <c r="O413" t="s">
        <v>88</v>
      </c>
      <c r="P413" t="s">
        <v>88</v>
      </c>
      <c r="Q413">
        <v>153</v>
      </c>
    </row>
    <row r="414" spans="1:17" ht="29" x14ac:dyDescent="0.35">
      <c r="A414" t="s">
        <v>244</v>
      </c>
      <c r="B414" s="13" t="s">
        <v>412</v>
      </c>
      <c r="C414" t="s">
        <v>412</v>
      </c>
      <c r="D414" t="s">
        <v>406</v>
      </c>
      <c r="E414" s="10" t="s">
        <v>599</v>
      </c>
      <c r="F414" s="10" t="s">
        <v>1742</v>
      </c>
      <c r="G414" t="s">
        <v>568</v>
      </c>
      <c r="H414" t="s">
        <v>4824</v>
      </c>
      <c r="I414" t="s">
        <v>4822</v>
      </c>
      <c r="J414" s="10" t="s">
        <v>361</v>
      </c>
      <c r="K414" s="10" t="s">
        <v>361</v>
      </c>
      <c r="L414" s="10" t="s">
        <v>88</v>
      </c>
      <c r="M414" s="10" t="s">
        <v>88</v>
      </c>
      <c r="N414" t="s">
        <v>88</v>
      </c>
      <c r="O414" t="s">
        <v>88</v>
      </c>
      <c r="P414" t="s">
        <v>88</v>
      </c>
      <c r="Q414">
        <v>155</v>
      </c>
    </row>
    <row r="415" spans="1:17" ht="29" x14ac:dyDescent="0.35">
      <c r="A415" t="s">
        <v>244</v>
      </c>
      <c r="B415" s="13" t="s">
        <v>412</v>
      </c>
      <c r="C415" t="s">
        <v>412</v>
      </c>
      <c r="D415" t="s">
        <v>406</v>
      </c>
      <c r="E415" s="10" t="s">
        <v>651</v>
      </c>
      <c r="F415" s="10" t="s">
        <v>1743</v>
      </c>
      <c r="G415" t="s">
        <v>418</v>
      </c>
      <c r="H415" t="s">
        <v>4820</v>
      </c>
      <c r="I415" t="s">
        <v>4821</v>
      </c>
      <c r="J415" s="10" t="s">
        <v>361</v>
      </c>
      <c r="K415" s="10" t="s">
        <v>361</v>
      </c>
      <c r="L415" s="10" t="s">
        <v>88</v>
      </c>
      <c r="M415" s="10" t="s">
        <v>88</v>
      </c>
      <c r="N415" t="s">
        <v>88</v>
      </c>
      <c r="O415" t="s">
        <v>88</v>
      </c>
      <c r="P415" t="s">
        <v>88</v>
      </c>
      <c r="Q415">
        <v>156</v>
      </c>
    </row>
    <row r="416" spans="1:17" ht="72.5" x14ac:dyDescent="0.35">
      <c r="A416" t="s">
        <v>244</v>
      </c>
      <c r="B416" s="26" t="s">
        <v>407</v>
      </c>
      <c r="C416" s="21" t="s">
        <v>407</v>
      </c>
      <c r="D416" t="s">
        <v>668</v>
      </c>
      <c r="E416" s="10" t="s">
        <v>638</v>
      </c>
      <c r="F416" s="10" t="s">
        <v>1744</v>
      </c>
      <c r="G416" t="s">
        <v>657</v>
      </c>
      <c r="H416" t="s">
        <v>4804</v>
      </c>
      <c r="I416" t="s">
        <v>4805</v>
      </c>
      <c r="J416" s="10" t="s">
        <v>361</v>
      </c>
      <c r="K416" s="10" t="s">
        <v>361</v>
      </c>
      <c r="L416" s="10" t="s">
        <v>88</v>
      </c>
      <c r="M416" s="10" t="s">
        <v>88</v>
      </c>
      <c r="N416" t="s">
        <v>88</v>
      </c>
      <c r="O416" t="s">
        <v>88</v>
      </c>
      <c r="P416" t="s">
        <v>88</v>
      </c>
      <c r="Q416">
        <v>158</v>
      </c>
    </row>
    <row r="417" spans="1:17" ht="116" x14ac:dyDescent="0.35">
      <c r="A417" t="s">
        <v>244</v>
      </c>
      <c r="B417" s="26" t="s">
        <v>407</v>
      </c>
      <c r="C417" s="21" t="s">
        <v>412</v>
      </c>
      <c r="D417" t="s">
        <v>406</v>
      </c>
      <c r="E417" s="10" t="s">
        <v>1583</v>
      </c>
      <c r="F417" s="10" t="s">
        <v>1745</v>
      </c>
      <c r="G417" t="s">
        <v>559</v>
      </c>
      <c r="H417" t="s">
        <v>4810</v>
      </c>
      <c r="I417" t="s">
        <v>4809</v>
      </c>
      <c r="J417" s="10" t="s">
        <v>361</v>
      </c>
      <c r="K417" s="10" t="s">
        <v>361</v>
      </c>
      <c r="L417" s="10" t="s">
        <v>88</v>
      </c>
      <c r="M417" s="10" t="s">
        <v>88</v>
      </c>
      <c r="N417" t="s">
        <v>88</v>
      </c>
      <c r="O417" t="s">
        <v>88</v>
      </c>
      <c r="P417" t="s">
        <v>88</v>
      </c>
      <c r="Q417">
        <v>163</v>
      </c>
    </row>
    <row r="418" spans="1:17" ht="43.5" x14ac:dyDescent="0.35">
      <c r="A418" t="s">
        <v>244</v>
      </c>
      <c r="B418" s="13" t="s">
        <v>412</v>
      </c>
      <c r="C418" t="s">
        <v>412</v>
      </c>
      <c r="D418" t="s">
        <v>406</v>
      </c>
      <c r="E418" s="10" t="s">
        <v>902</v>
      </c>
      <c r="F418" s="10" t="s">
        <v>1746</v>
      </c>
      <c r="G418" t="s">
        <v>413</v>
      </c>
      <c r="H418" t="s">
        <v>4824</v>
      </c>
      <c r="I418" t="s">
        <v>4822</v>
      </c>
      <c r="J418" s="10" t="s">
        <v>361</v>
      </c>
      <c r="K418" s="10" t="s">
        <v>361</v>
      </c>
      <c r="L418" s="10" t="s">
        <v>88</v>
      </c>
      <c r="M418" s="10" t="s">
        <v>88</v>
      </c>
      <c r="N418" t="s">
        <v>88</v>
      </c>
      <c r="O418" t="s">
        <v>88</v>
      </c>
      <c r="P418" t="s">
        <v>88</v>
      </c>
      <c r="Q418">
        <v>164</v>
      </c>
    </row>
    <row r="419" spans="1:17" ht="87" x14ac:dyDescent="0.35">
      <c r="A419" t="s">
        <v>244</v>
      </c>
      <c r="B419" s="13" t="s">
        <v>412</v>
      </c>
      <c r="C419" t="s">
        <v>412</v>
      </c>
      <c r="D419" t="s">
        <v>406</v>
      </c>
      <c r="E419" s="10" t="s">
        <v>950</v>
      </c>
      <c r="F419" s="10" t="s">
        <v>1747</v>
      </c>
      <c r="G419" t="s">
        <v>425</v>
      </c>
      <c r="H419" t="s">
        <v>4820</v>
      </c>
      <c r="I419" t="s">
        <v>4821</v>
      </c>
      <c r="J419" s="10" t="s">
        <v>361</v>
      </c>
      <c r="K419" s="10" t="s">
        <v>361</v>
      </c>
      <c r="L419" s="10" t="s">
        <v>88</v>
      </c>
      <c r="M419" s="10" t="s">
        <v>88</v>
      </c>
      <c r="N419" t="s">
        <v>88</v>
      </c>
      <c r="O419" t="s">
        <v>88</v>
      </c>
      <c r="P419" t="s">
        <v>88</v>
      </c>
      <c r="Q419">
        <v>165</v>
      </c>
    </row>
    <row r="420" spans="1:17" ht="43.5" x14ac:dyDescent="0.35">
      <c r="A420" t="s">
        <v>244</v>
      </c>
      <c r="B420" s="13" t="s">
        <v>412</v>
      </c>
      <c r="C420" t="s">
        <v>412</v>
      </c>
      <c r="D420" t="s">
        <v>421</v>
      </c>
      <c r="E420" s="10" t="s">
        <v>643</v>
      </c>
      <c r="F420" s="10" t="s">
        <v>1748</v>
      </c>
      <c r="G420" t="s">
        <v>450</v>
      </c>
      <c r="H420" t="s">
        <v>4804</v>
      </c>
      <c r="I420" t="s">
        <v>4805</v>
      </c>
      <c r="J420" s="10" t="s">
        <v>361</v>
      </c>
      <c r="K420" s="10" t="s">
        <v>361</v>
      </c>
      <c r="L420" s="10" t="s">
        <v>88</v>
      </c>
      <c r="M420" s="10" t="s">
        <v>88</v>
      </c>
      <c r="N420" t="s">
        <v>88</v>
      </c>
      <c r="O420" t="s">
        <v>88</v>
      </c>
      <c r="P420" t="s">
        <v>88</v>
      </c>
      <c r="Q420">
        <v>166</v>
      </c>
    </row>
    <row r="421" spans="1:17" ht="87" x14ac:dyDescent="0.35">
      <c r="A421" t="s">
        <v>244</v>
      </c>
      <c r="B421" s="13" t="s">
        <v>412</v>
      </c>
      <c r="C421" t="s">
        <v>412</v>
      </c>
      <c r="D421" t="s">
        <v>406</v>
      </c>
      <c r="E421" s="10" t="s">
        <v>1749</v>
      </c>
      <c r="F421" s="10" t="s">
        <v>1750</v>
      </c>
      <c r="G421" t="s">
        <v>739</v>
      </c>
      <c r="H421" t="s">
        <v>4808</v>
      </c>
      <c r="I421" t="s">
        <v>4807</v>
      </c>
      <c r="J421" s="10" t="s">
        <v>361</v>
      </c>
      <c r="K421" s="10" t="s">
        <v>361</v>
      </c>
      <c r="L421" s="10" t="s">
        <v>88</v>
      </c>
      <c r="M421" s="10" t="s">
        <v>88</v>
      </c>
      <c r="N421" t="s">
        <v>88</v>
      </c>
      <c r="O421" t="s">
        <v>88</v>
      </c>
      <c r="P421" t="s">
        <v>88</v>
      </c>
      <c r="Q421">
        <v>166</v>
      </c>
    </row>
    <row r="422" spans="1:17" ht="87" x14ac:dyDescent="0.35">
      <c r="A422" t="s">
        <v>244</v>
      </c>
      <c r="B422" s="13" t="s">
        <v>442</v>
      </c>
      <c r="C422" t="s">
        <v>442</v>
      </c>
      <c r="D422" t="s">
        <v>406</v>
      </c>
      <c r="E422" s="10" t="s">
        <v>445</v>
      </c>
      <c r="F422" s="10" t="s">
        <v>1751</v>
      </c>
      <c r="G422" t="s">
        <v>453</v>
      </c>
      <c r="H422" t="s">
        <v>5155</v>
      </c>
      <c r="I422" t="s">
        <v>88</v>
      </c>
      <c r="J422" s="10" t="s">
        <v>361</v>
      </c>
      <c r="K422" s="10" t="s">
        <v>361</v>
      </c>
      <c r="L422" s="10" t="s">
        <v>88</v>
      </c>
      <c r="M422" s="10" t="s">
        <v>88</v>
      </c>
      <c r="N422" t="s">
        <v>88</v>
      </c>
      <c r="O422" t="s">
        <v>88</v>
      </c>
      <c r="P422" t="s">
        <v>88</v>
      </c>
      <c r="Q422">
        <v>183</v>
      </c>
    </row>
    <row r="423" spans="1:17" ht="203" x14ac:dyDescent="0.35">
      <c r="A423" t="s">
        <v>244</v>
      </c>
      <c r="B423" s="13" t="s">
        <v>412</v>
      </c>
      <c r="C423" t="s">
        <v>442</v>
      </c>
      <c r="D423" t="s">
        <v>421</v>
      </c>
      <c r="E423" s="10" t="s">
        <v>3205</v>
      </c>
      <c r="F423" s="10" t="s">
        <v>3206</v>
      </c>
      <c r="G423" t="s">
        <v>1838</v>
      </c>
      <c r="H423" t="s">
        <v>5155</v>
      </c>
      <c r="I423" t="s">
        <v>88</v>
      </c>
      <c r="J423" s="10" t="s">
        <v>361</v>
      </c>
      <c r="K423" s="10" t="s">
        <v>360</v>
      </c>
      <c r="L423" s="10" t="s">
        <v>88</v>
      </c>
      <c r="M423" s="10" t="s">
        <v>88</v>
      </c>
      <c r="N423" t="s">
        <v>88</v>
      </c>
      <c r="O423" t="s">
        <v>88</v>
      </c>
      <c r="P423" t="s">
        <v>88</v>
      </c>
      <c r="Q423">
        <v>184</v>
      </c>
    </row>
    <row r="424" spans="1:17" ht="29" x14ac:dyDescent="0.35">
      <c r="A424" t="s">
        <v>244</v>
      </c>
      <c r="B424" s="13" t="s">
        <v>412</v>
      </c>
      <c r="C424" t="s">
        <v>412</v>
      </c>
      <c r="D424" t="s">
        <v>421</v>
      </c>
      <c r="E424" s="10" t="s">
        <v>1595</v>
      </c>
      <c r="F424" s="10" t="s">
        <v>1752</v>
      </c>
      <c r="G424" t="s">
        <v>429</v>
      </c>
      <c r="H424" t="s">
        <v>4811</v>
      </c>
      <c r="I424" t="s">
        <v>4812</v>
      </c>
      <c r="J424" s="10" t="s">
        <v>361</v>
      </c>
      <c r="K424" s="10" t="s">
        <v>361</v>
      </c>
      <c r="L424" s="10" t="s">
        <v>88</v>
      </c>
      <c r="M424" s="10" t="s">
        <v>88</v>
      </c>
      <c r="N424" t="s">
        <v>88</v>
      </c>
      <c r="O424" t="s">
        <v>88</v>
      </c>
      <c r="P424" t="s">
        <v>88</v>
      </c>
      <c r="Q424">
        <v>184</v>
      </c>
    </row>
    <row r="425" spans="1:17" x14ac:dyDescent="0.35">
      <c r="A425" t="s">
        <v>249</v>
      </c>
      <c r="B425" s="26" t="s">
        <v>407</v>
      </c>
      <c r="C425" s="21" t="s">
        <v>407</v>
      </c>
      <c r="D425" t="s">
        <v>668</v>
      </c>
      <c r="E425" s="10" t="s">
        <v>1769</v>
      </c>
      <c r="F425" s="10" t="s">
        <v>88</v>
      </c>
      <c r="G425" t="s">
        <v>657</v>
      </c>
      <c r="H425" t="s">
        <v>4804</v>
      </c>
      <c r="I425" t="s">
        <v>4805</v>
      </c>
      <c r="J425" s="10" t="s">
        <v>361</v>
      </c>
      <c r="K425" s="10" t="s">
        <v>361</v>
      </c>
      <c r="L425" s="10" t="s">
        <v>88</v>
      </c>
      <c r="M425" s="10" t="s">
        <v>88</v>
      </c>
      <c r="N425" t="s">
        <v>88</v>
      </c>
      <c r="O425" t="s">
        <v>88</v>
      </c>
      <c r="P425" t="s">
        <v>88</v>
      </c>
      <c r="Q425">
        <v>346</v>
      </c>
    </row>
    <row r="426" spans="1:17" ht="29" x14ac:dyDescent="0.35">
      <c r="A426" t="s">
        <v>249</v>
      </c>
      <c r="B426" s="26" t="s">
        <v>407</v>
      </c>
      <c r="C426" s="21" t="s">
        <v>407</v>
      </c>
      <c r="D426" t="s">
        <v>668</v>
      </c>
      <c r="E426" s="10" t="s">
        <v>1770</v>
      </c>
      <c r="F426" s="10" t="s">
        <v>88</v>
      </c>
      <c r="G426" t="s">
        <v>657</v>
      </c>
      <c r="H426" t="s">
        <v>4804</v>
      </c>
      <c r="I426" t="s">
        <v>4805</v>
      </c>
      <c r="J426" s="10" t="s">
        <v>361</v>
      </c>
      <c r="K426" s="10" t="s">
        <v>361</v>
      </c>
      <c r="L426" s="10" t="s">
        <v>88</v>
      </c>
      <c r="M426" s="10" t="s">
        <v>88</v>
      </c>
      <c r="N426" t="s">
        <v>88</v>
      </c>
      <c r="O426" t="s">
        <v>88</v>
      </c>
      <c r="P426" t="s">
        <v>88</v>
      </c>
      <c r="Q426">
        <v>346</v>
      </c>
    </row>
    <row r="427" spans="1:17" ht="130.5" x14ac:dyDescent="0.35">
      <c r="A427" t="s">
        <v>249</v>
      </c>
      <c r="B427" s="13" t="s">
        <v>412</v>
      </c>
      <c r="C427" t="s">
        <v>412</v>
      </c>
      <c r="D427" t="s">
        <v>668</v>
      </c>
      <c r="E427" s="10" t="s">
        <v>1771</v>
      </c>
      <c r="F427" s="10" t="s">
        <v>1772</v>
      </c>
      <c r="G427" t="s">
        <v>1651</v>
      </c>
      <c r="H427" t="s">
        <v>4804</v>
      </c>
      <c r="I427" t="s">
        <v>4805</v>
      </c>
      <c r="J427" s="10" t="s">
        <v>361</v>
      </c>
      <c r="K427" s="10" t="s">
        <v>361</v>
      </c>
      <c r="L427" s="10" t="s">
        <v>88</v>
      </c>
      <c r="M427" s="10" t="s">
        <v>88</v>
      </c>
      <c r="N427" t="s">
        <v>88</v>
      </c>
      <c r="O427" t="s">
        <v>88</v>
      </c>
      <c r="P427" t="s">
        <v>88</v>
      </c>
      <c r="Q427">
        <v>346</v>
      </c>
    </row>
    <row r="428" spans="1:17" ht="43.5" x14ac:dyDescent="0.35">
      <c r="A428" t="s">
        <v>249</v>
      </c>
      <c r="B428" s="26" t="s">
        <v>407</v>
      </c>
      <c r="C428" s="21" t="s">
        <v>412</v>
      </c>
      <c r="D428" t="s">
        <v>406</v>
      </c>
      <c r="E428" s="10" t="s">
        <v>1773</v>
      </c>
      <c r="F428" s="10" t="s">
        <v>1774</v>
      </c>
      <c r="G428" t="s">
        <v>559</v>
      </c>
      <c r="H428" t="s">
        <v>4810</v>
      </c>
      <c r="I428" t="s">
        <v>4809</v>
      </c>
      <c r="J428" s="10" t="s">
        <v>361</v>
      </c>
      <c r="K428" s="10" t="s">
        <v>360</v>
      </c>
      <c r="L428" s="10" t="s">
        <v>88</v>
      </c>
      <c r="M428" s="10" t="s">
        <v>88</v>
      </c>
      <c r="N428" t="s">
        <v>88</v>
      </c>
      <c r="O428" t="s">
        <v>88</v>
      </c>
      <c r="P428" t="s">
        <v>88</v>
      </c>
      <c r="Q428">
        <v>349</v>
      </c>
    </row>
    <row r="429" spans="1:17" ht="29" x14ac:dyDescent="0.35">
      <c r="A429" t="s">
        <v>249</v>
      </c>
      <c r="B429" s="13" t="s">
        <v>412</v>
      </c>
      <c r="C429" t="s">
        <v>412</v>
      </c>
      <c r="D429" t="s">
        <v>406</v>
      </c>
      <c r="E429" s="10" t="s">
        <v>1775</v>
      </c>
      <c r="F429" s="10" t="s">
        <v>1776</v>
      </c>
      <c r="G429" t="s">
        <v>415</v>
      </c>
      <c r="H429" t="s">
        <v>4804</v>
      </c>
      <c r="I429" t="s">
        <v>4805</v>
      </c>
      <c r="J429" s="10" t="s">
        <v>361</v>
      </c>
      <c r="K429" s="10" t="s">
        <v>361</v>
      </c>
      <c r="L429" s="10" t="s">
        <v>88</v>
      </c>
      <c r="M429" s="10" t="s">
        <v>88</v>
      </c>
      <c r="N429" t="s">
        <v>88</v>
      </c>
      <c r="O429" t="s">
        <v>88</v>
      </c>
      <c r="P429" t="s">
        <v>88</v>
      </c>
      <c r="Q429">
        <v>349</v>
      </c>
    </row>
    <row r="430" spans="1:17" ht="29" x14ac:dyDescent="0.35">
      <c r="A430" t="s">
        <v>249</v>
      </c>
      <c r="B430" s="13" t="s">
        <v>412</v>
      </c>
      <c r="C430" t="s">
        <v>412</v>
      </c>
      <c r="D430" t="s">
        <v>406</v>
      </c>
      <c r="E430" s="10" t="s">
        <v>1777</v>
      </c>
      <c r="F430" s="10" t="s">
        <v>1778</v>
      </c>
      <c r="G430" t="s">
        <v>418</v>
      </c>
      <c r="H430" t="s">
        <v>4820</v>
      </c>
      <c r="I430" t="s">
        <v>4821</v>
      </c>
      <c r="J430" s="10" t="s">
        <v>361</v>
      </c>
      <c r="K430" s="10" t="s">
        <v>361</v>
      </c>
      <c r="L430" s="10" t="s">
        <v>88</v>
      </c>
      <c r="M430" s="10" t="s">
        <v>88</v>
      </c>
      <c r="N430" t="s">
        <v>88</v>
      </c>
      <c r="O430" t="s">
        <v>88</v>
      </c>
      <c r="P430" t="s">
        <v>88</v>
      </c>
      <c r="Q430">
        <v>350</v>
      </c>
    </row>
    <row r="431" spans="1:17" ht="29" x14ac:dyDescent="0.35">
      <c r="A431" t="s">
        <v>249</v>
      </c>
      <c r="B431" s="13" t="s">
        <v>412</v>
      </c>
      <c r="C431" t="s">
        <v>412</v>
      </c>
      <c r="D431" t="s">
        <v>406</v>
      </c>
      <c r="E431" s="10" t="s">
        <v>1779</v>
      </c>
      <c r="F431" s="10" t="s">
        <v>1780</v>
      </c>
      <c r="G431" t="s">
        <v>654</v>
      </c>
      <c r="H431" t="s">
        <v>4810</v>
      </c>
      <c r="I431" t="s">
        <v>4809</v>
      </c>
      <c r="J431" s="10" t="s">
        <v>361</v>
      </c>
      <c r="K431" s="10" t="s">
        <v>361</v>
      </c>
      <c r="L431" s="10" t="s">
        <v>88</v>
      </c>
      <c r="M431" s="10" t="s">
        <v>88</v>
      </c>
      <c r="N431" t="s">
        <v>88</v>
      </c>
      <c r="O431" t="s">
        <v>88</v>
      </c>
      <c r="P431" t="s">
        <v>88</v>
      </c>
      <c r="Q431">
        <v>351</v>
      </c>
    </row>
    <row r="432" spans="1:17" ht="43.5" x14ac:dyDescent="0.35">
      <c r="A432" t="s">
        <v>249</v>
      </c>
      <c r="B432" s="13" t="s">
        <v>412</v>
      </c>
      <c r="C432" t="s">
        <v>412</v>
      </c>
      <c r="D432" t="s">
        <v>406</v>
      </c>
      <c r="E432" s="10" t="s">
        <v>1781</v>
      </c>
      <c r="F432" s="10" t="s">
        <v>1782</v>
      </c>
      <c r="G432" t="s">
        <v>561</v>
      </c>
      <c r="H432" t="s">
        <v>4810</v>
      </c>
      <c r="I432" t="s">
        <v>4809</v>
      </c>
      <c r="J432" s="10" t="s">
        <v>361</v>
      </c>
      <c r="K432" s="10" t="s">
        <v>361</v>
      </c>
      <c r="L432" s="10" t="s">
        <v>88</v>
      </c>
      <c r="M432" s="10" t="s">
        <v>88</v>
      </c>
      <c r="N432" t="s">
        <v>88</v>
      </c>
      <c r="O432" t="s">
        <v>88</v>
      </c>
      <c r="P432" t="s">
        <v>88</v>
      </c>
      <c r="Q432">
        <v>351</v>
      </c>
    </row>
    <row r="433" spans="1:17" ht="43.5" x14ac:dyDescent="0.35">
      <c r="A433" t="s">
        <v>249</v>
      </c>
      <c r="B433" s="13" t="s">
        <v>412</v>
      </c>
      <c r="C433" t="s">
        <v>412</v>
      </c>
      <c r="D433" t="s">
        <v>406</v>
      </c>
      <c r="E433" s="10" t="s">
        <v>1783</v>
      </c>
      <c r="F433" s="10" t="s">
        <v>1784</v>
      </c>
      <c r="G433" t="s">
        <v>451</v>
      </c>
      <c r="H433" t="s">
        <v>4814</v>
      </c>
      <c r="I433" t="s">
        <v>4815</v>
      </c>
      <c r="J433" s="10" t="s">
        <v>361</v>
      </c>
      <c r="K433" s="10" t="s">
        <v>361</v>
      </c>
      <c r="L433" s="10" t="s">
        <v>88</v>
      </c>
      <c r="M433" s="10" t="s">
        <v>88</v>
      </c>
      <c r="N433" t="s">
        <v>88</v>
      </c>
      <c r="O433" t="s">
        <v>88</v>
      </c>
      <c r="P433" t="s">
        <v>88</v>
      </c>
      <c r="Q433">
        <v>352</v>
      </c>
    </row>
    <row r="434" spans="1:17" ht="43.5" x14ac:dyDescent="0.35">
      <c r="A434" t="s">
        <v>249</v>
      </c>
      <c r="B434" s="13" t="s">
        <v>412</v>
      </c>
      <c r="C434" t="s">
        <v>412</v>
      </c>
      <c r="D434" t="s">
        <v>406</v>
      </c>
      <c r="E434" s="10" t="s">
        <v>1785</v>
      </c>
      <c r="F434" s="10" t="s">
        <v>1786</v>
      </c>
      <c r="G434" t="s">
        <v>435</v>
      </c>
      <c r="H434" t="s">
        <v>4813</v>
      </c>
      <c r="I434" t="s">
        <v>4806</v>
      </c>
      <c r="J434" s="10" t="s">
        <v>361</v>
      </c>
      <c r="K434" s="10" t="s">
        <v>361</v>
      </c>
      <c r="L434" s="10" t="s">
        <v>88</v>
      </c>
      <c r="M434" s="10" t="s">
        <v>88</v>
      </c>
      <c r="N434" t="s">
        <v>88</v>
      </c>
      <c r="O434" t="s">
        <v>88</v>
      </c>
      <c r="P434" t="s">
        <v>88</v>
      </c>
      <c r="Q434">
        <v>352</v>
      </c>
    </row>
    <row r="435" spans="1:17" ht="145" x14ac:dyDescent="0.35">
      <c r="A435" t="s">
        <v>249</v>
      </c>
      <c r="B435" s="13" t="s">
        <v>412</v>
      </c>
      <c r="C435" t="s">
        <v>412</v>
      </c>
      <c r="D435" t="s">
        <v>421</v>
      </c>
      <c r="E435" s="10" t="s">
        <v>1787</v>
      </c>
      <c r="F435" s="10" t="s">
        <v>1788</v>
      </c>
      <c r="G435" t="s">
        <v>961</v>
      </c>
      <c r="H435" t="s">
        <v>4811</v>
      </c>
      <c r="I435" t="s">
        <v>4812</v>
      </c>
      <c r="J435" s="10" t="s">
        <v>361</v>
      </c>
      <c r="K435" s="10" t="s">
        <v>361</v>
      </c>
      <c r="L435" s="10" t="s">
        <v>88</v>
      </c>
      <c r="M435" s="10" t="s">
        <v>88</v>
      </c>
      <c r="N435" t="s">
        <v>88</v>
      </c>
      <c r="O435" t="s">
        <v>88</v>
      </c>
      <c r="P435" t="s">
        <v>88</v>
      </c>
      <c r="Q435">
        <v>354</v>
      </c>
    </row>
    <row r="436" spans="1:17" ht="145" x14ac:dyDescent="0.35">
      <c r="A436" t="s">
        <v>249</v>
      </c>
      <c r="B436" s="13" t="s">
        <v>412</v>
      </c>
      <c r="C436" t="s">
        <v>412</v>
      </c>
      <c r="D436" t="s">
        <v>421</v>
      </c>
      <c r="E436" s="10" t="s">
        <v>1789</v>
      </c>
      <c r="F436" s="10" t="s">
        <v>1790</v>
      </c>
      <c r="G436" t="s">
        <v>450</v>
      </c>
      <c r="H436" t="s">
        <v>4804</v>
      </c>
      <c r="I436" t="s">
        <v>4805</v>
      </c>
      <c r="J436" s="10" t="s">
        <v>361</v>
      </c>
      <c r="K436" s="10" t="s">
        <v>361</v>
      </c>
      <c r="L436" s="10" t="s">
        <v>88</v>
      </c>
      <c r="M436" s="10" t="s">
        <v>88</v>
      </c>
      <c r="N436" t="s">
        <v>88</v>
      </c>
      <c r="O436" t="s">
        <v>88</v>
      </c>
      <c r="P436" t="s">
        <v>88</v>
      </c>
      <c r="Q436">
        <v>354</v>
      </c>
    </row>
    <row r="437" spans="1:17" ht="87" x14ac:dyDescent="0.35">
      <c r="A437" t="s">
        <v>249</v>
      </c>
      <c r="B437" s="13" t="s">
        <v>412</v>
      </c>
      <c r="C437" t="s">
        <v>412</v>
      </c>
      <c r="D437" t="s">
        <v>421</v>
      </c>
      <c r="E437" s="10" t="s">
        <v>1791</v>
      </c>
      <c r="F437" s="10" t="s">
        <v>1792</v>
      </c>
      <c r="G437" t="s">
        <v>449</v>
      </c>
      <c r="H437" t="s">
        <v>4808</v>
      </c>
      <c r="I437" t="s">
        <v>4807</v>
      </c>
      <c r="J437" s="10" t="s">
        <v>361</v>
      </c>
      <c r="K437" s="10" t="s">
        <v>360</v>
      </c>
      <c r="L437" s="10" t="s">
        <v>88</v>
      </c>
      <c r="M437" s="10" t="s">
        <v>88</v>
      </c>
      <c r="N437" t="s">
        <v>88</v>
      </c>
      <c r="O437" t="s">
        <v>88</v>
      </c>
      <c r="P437" t="s">
        <v>88</v>
      </c>
      <c r="Q437">
        <v>355</v>
      </c>
    </row>
    <row r="438" spans="1:17" ht="29" x14ac:dyDescent="0.35">
      <c r="A438" t="s">
        <v>249</v>
      </c>
      <c r="B438" s="13" t="s">
        <v>412</v>
      </c>
      <c r="C438" t="s">
        <v>412</v>
      </c>
      <c r="D438" t="s">
        <v>421</v>
      </c>
      <c r="E438" s="10" t="s">
        <v>1793</v>
      </c>
      <c r="F438" s="10" t="s">
        <v>1794</v>
      </c>
      <c r="G438" t="s">
        <v>566</v>
      </c>
      <c r="H438" s="21" t="s">
        <v>4808</v>
      </c>
      <c r="I438" s="21" t="s">
        <v>4807</v>
      </c>
      <c r="J438" s="10" t="s">
        <v>361</v>
      </c>
      <c r="K438" s="10" t="s">
        <v>361</v>
      </c>
      <c r="L438" s="10" t="s">
        <v>88</v>
      </c>
      <c r="M438" s="10" t="s">
        <v>88</v>
      </c>
      <c r="N438" t="s">
        <v>88</v>
      </c>
      <c r="O438" t="s">
        <v>88</v>
      </c>
      <c r="P438" t="s">
        <v>88</v>
      </c>
      <c r="Q438">
        <v>356</v>
      </c>
    </row>
    <row r="439" spans="1:17" ht="29" x14ac:dyDescent="0.35">
      <c r="A439" t="s">
        <v>249</v>
      </c>
      <c r="B439" s="13" t="s">
        <v>412</v>
      </c>
      <c r="C439" t="s">
        <v>412</v>
      </c>
      <c r="D439" t="s">
        <v>1019</v>
      </c>
      <c r="E439" s="10" t="s">
        <v>1795</v>
      </c>
      <c r="F439" s="10" t="s">
        <v>1796</v>
      </c>
      <c r="G439" t="s">
        <v>88</v>
      </c>
      <c r="H439" s="21" t="s">
        <v>4810</v>
      </c>
      <c r="I439" s="21" t="s">
        <v>4809</v>
      </c>
      <c r="J439" s="10" t="s">
        <v>361</v>
      </c>
      <c r="K439" s="10" t="s">
        <v>361</v>
      </c>
      <c r="L439" s="10" t="s">
        <v>88</v>
      </c>
      <c r="M439" s="10" t="s">
        <v>88</v>
      </c>
      <c r="N439" t="s">
        <v>88</v>
      </c>
      <c r="O439" t="s">
        <v>88</v>
      </c>
      <c r="P439" t="s">
        <v>88</v>
      </c>
      <c r="Q439">
        <v>359</v>
      </c>
    </row>
    <row r="440" spans="1:17" ht="43.5" x14ac:dyDescent="0.35">
      <c r="A440" t="s">
        <v>249</v>
      </c>
      <c r="B440" s="13" t="s">
        <v>3062</v>
      </c>
      <c r="C440" t="s">
        <v>3062</v>
      </c>
      <c r="D440" t="s">
        <v>406</v>
      </c>
      <c r="E440" s="10" t="s">
        <v>1797</v>
      </c>
      <c r="F440" s="10" t="s">
        <v>1798</v>
      </c>
      <c r="G440" t="s">
        <v>3496</v>
      </c>
      <c r="H440" t="s">
        <v>5155</v>
      </c>
      <c r="I440" s="10" t="s">
        <v>88</v>
      </c>
      <c r="J440" s="10" t="s">
        <v>361</v>
      </c>
      <c r="K440" s="10" t="s">
        <v>361</v>
      </c>
      <c r="L440" s="10" t="s">
        <v>88</v>
      </c>
      <c r="M440" s="10" t="s">
        <v>88</v>
      </c>
      <c r="N440" t="s">
        <v>88</v>
      </c>
      <c r="O440" t="s">
        <v>88</v>
      </c>
      <c r="P440" t="s">
        <v>88</v>
      </c>
      <c r="Q440">
        <v>363</v>
      </c>
    </row>
    <row r="441" spans="1:17" ht="43.5" x14ac:dyDescent="0.35">
      <c r="A441" t="s">
        <v>249</v>
      </c>
      <c r="B441" s="13" t="s">
        <v>3062</v>
      </c>
      <c r="C441" t="s">
        <v>442</v>
      </c>
      <c r="D441" t="s">
        <v>421</v>
      </c>
      <c r="E441" s="10" t="s">
        <v>1799</v>
      </c>
      <c r="F441" s="10" t="s">
        <v>1800</v>
      </c>
      <c r="G441" t="s">
        <v>1459</v>
      </c>
      <c r="H441" t="s">
        <v>5155</v>
      </c>
      <c r="I441" t="s">
        <v>88</v>
      </c>
      <c r="J441" s="10" t="s">
        <v>361</v>
      </c>
      <c r="K441" s="10" t="s">
        <v>360</v>
      </c>
      <c r="L441" s="10" t="s">
        <v>88</v>
      </c>
      <c r="M441" s="10" t="s">
        <v>88</v>
      </c>
      <c r="N441" t="s">
        <v>88</v>
      </c>
      <c r="O441" t="s">
        <v>88</v>
      </c>
      <c r="P441" t="s">
        <v>88</v>
      </c>
      <c r="Q441">
        <v>364</v>
      </c>
    </row>
    <row r="442" spans="1:17" ht="130.5" x14ac:dyDescent="0.35">
      <c r="A442" t="s">
        <v>252</v>
      </c>
      <c r="B442" s="26" t="s">
        <v>407</v>
      </c>
      <c r="C442" s="21" t="s">
        <v>407</v>
      </c>
      <c r="D442" t="s">
        <v>668</v>
      </c>
      <c r="E442" s="10" t="s">
        <v>88</v>
      </c>
      <c r="F442" s="10" t="s">
        <v>1814</v>
      </c>
      <c r="G442" t="s">
        <v>657</v>
      </c>
      <c r="H442" t="s">
        <v>4804</v>
      </c>
      <c r="I442" t="s">
        <v>4805</v>
      </c>
      <c r="J442" s="10" t="s">
        <v>361</v>
      </c>
      <c r="K442" s="10" t="s">
        <v>361</v>
      </c>
      <c r="L442" s="10" t="s">
        <v>88</v>
      </c>
      <c r="M442" s="10" t="s">
        <v>88</v>
      </c>
      <c r="N442" t="s">
        <v>88</v>
      </c>
      <c r="O442" t="s">
        <v>88</v>
      </c>
      <c r="P442" t="s">
        <v>88</v>
      </c>
      <c r="Q442">
        <v>204</v>
      </c>
    </row>
    <row r="443" spans="1:17" ht="87" x14ac:dyDescent="0.35">
      <c r="A443" t="s">
        <v>252</v>
      </c>
      <c r="B443" s="13" t="s">
        <v>412</v>
      </c>
      <c r="C443" t="s">
        <v>442</v>
      </c>
      <c r="D443" t="s">
        <v>406</v>
      </c>
      <c r="E443" s="10" t="s">
        <v>1815</v>
      </c>
      <c r="F443" s="10" t="s">
        <v>1816</v>
      </c>
      <c r="G443" t="s">
        <v>1838</v>
      </c>
      <c r="H443" t="s">
        <v>5155</v>
      </c>
      <c r="I443" t="s">
        <v>88</v>
      </c>
      <c r="J443" s="10" t="s">
        <v>361</v>
      </c>
      <c r="K443" s="10" t="s">
        <v>361</v>
      </c>
      <c r="L443" s="10" t="s">
        <v>88</v>
      </c>
      <c r="M443" s="10" t="s">
        <v>88</v>
      </c>
      <c r="N443" t="s">
        <v>88</v>
      </c>
      <c r="O443" t="s">
        <v>88</v>
      </c>
      <c r="P443" t="s">
        <v>88</v>
      </c>
      <c r="Q443">
        <v>205</v>
      </c>
    </row>
    <row r="444" spans="1:17" ht="101.5" x14ac:dyDescent="0.35">
      <c r="A444" t="s">
        <v>252</v>
      </c>
      <c r="B444" s="13" t="s">
        <v>412</v>
      </c>
      <c r="C444" t="s">
        <v>412</v>
      </c>
      <c r="D444" t="s">
        <v>406</v>
      </c>
      <c r="E444" s="10" t="s">
        <v>1817</v>
      </c>
      <c r="F444" s="10" t="s">
        <v>1818</v>
      </c>
      <c r="G444" t="s">
        <v>1025</v>
      </c>
      <c r="H444" t="s">
        <v>4810</v>
      </c>
      <c r="I444" t="s">
        <v>4809</v>
      </c>
      <c r="J444" s="10" t="s">
        <v>361</v>
      </c>
      <c r="K444" s="10" t="s">
        <v>361</v>
      </c>
      <c r="L444" s="10" t="s">
        <v>88</v>
      </c>
      <c r="M444" s="10" t="s">
        <v>88</v>
      </c>
      <c r="N444" t="s">
        <v>88</v>
      </c>
      <c r="O444" t="s">
        <v>88</v>
      </c>
      <c r="P444" t="s">
        <v>88</v>
      </c>
      <c r="Q444">
        <v>205</v>
      </c>
    </row>
    <row r="445" spans="1:17" ht="29" x14ac:dyDescent="0.35">
      <c r="A445" t="s">
        <v>252</v>
      </c>
      <c r="B445" s="13" t="s">
        <v>412</v>
      </c>
      <c r="C445" t="s">
        <v>412</v>
      </c>
      <c r="D445" t="s">
        <v>406</v>
      </c>
      <c r="E445" s="10" t="s">
        <v>1819</v>
      </c>
      <c r="F445" s="10" t="s">
        <v>1820</v>
      </c>
      <c r="G445" t="s">
        <v>451</v>
      </c>
      <c r="H445" t="s">
        <v>4814</v>
      </c>
      <c r="I445" t="s">
        <v>4815</v>
      </c>
      <c r="J445" s="10" t="s">
        <v>361</v>
      </c>
      <c r="K445" s="10" t="s">
        <v>361</v>
      </c>
      <c r="L445" s="10" t="s">
        <v>88</v>
      </c>
      <c r="M445" s="10" t="s">
        <v>88</v>
      </c>
      <c r="N445" t="s">
        <v>88</v>
      </c>
      <c r="O445" t="s">
        <v>88</v>
      </c>
      <c r="P445" t="s">
        <v>88</v>
      </c>
      <c r="Q445">
        <v>206</v>
      </c>
    </row>
    <row r="446" spans="1:17" ht="145" x14ac:dyDescent="0.35">
      <c r="A446" t="s">
        <v>252</v>
      </c>
      <c r="B446" s="13" t="s">
        <v>412</v>
      </c>
      <c r="C446" t="s">
        <v>412</v>
      </c>
      <c r="D446" t="s">
        <v>406</v>
      </c>
      <c r="E446" s="10" t="s">
        <v>1821</v>
      </c>
      <c r="F446" s="10" t="s">
        <v>1822</v>
      </c>
      <c r="G446" t="s">
        <v>418</v>
      </c>
      <c r="H446" t="s">
        <v>4820</v>
      </c>
      <c r="I446" t="s">
        <v>4821</v>
      </c>
      <c r="J446" s="10" t="s">
        <v>361</v>
      </c>
      <c r="K446" s="10" t="s">
        <v>361</v>
      </c>
      <c r="L446" s="10" t="s">
        <v>88</v>
      </c>
      <c r="M446" s="10" t="s">
        <v>88</v>
      </c>
      <c r="N446" t="s">
        <v>88</v>
      </c>
      <c r="O446" t="s">
        <v>88</v>
      </c>
      <c r="P446" t="s">
        <v>88</v>
      </c>
      <c r="Q446">
        <v>207</v>
      </c>
    </row>
    <row r="447" spans="1:17" ht="29" x14ac:dyDescent="0.35">
      <c r="A447" t="s">
        <v>252</v>
      </c>
      <c r="B447" s="13" t="s">
        <v>412</v>
      </c>
      <c r="C447" t="s">
        <v>412</v>
      </c>
      <c r="D447" t="s">
        <v>406</v>
      </c>
      <c r="E447" s="10" t="s">
        <v>1823</v>
      </c>
      <c r="F447" s="10" t="s">
        <v>1824</v>
      </c>
      <c r="G447" t="s">
        <v>559</v>
      </c>
      <c r="H447" t="s">
        <v>4804</v>
      </c>
      <c r="I447" t="s">
        <v>4805</v>
      </c>
      <c r="J447" s="10" t="s">
        <v>361</v>
      </c>
      <c r="K447" s="10" t="s">
        <v>361</v>
      </c>
      <c r="L447" s="10" t="s">
        <v>88</v>
      </c>
      <c r="M447" s="10" t="s">
        <v>88</v>
      </c>
      <c r="N447" t="s">
        <v>88</v>
      </c>
      <c r="O447" t="s">
        <v>88</v>
      </c>
      <c r="P447" t="s">
        <v>88</v>
      </c>
      <c r="Q447">
        <v>207</v>
      </c>
    </row>
    <row r="448" spans="1:17" ht="87" x14ac:dyDescent="0.35">
      <c r="A448" t="s">
        <v>252</v>
      </c>
      <c r="B448" s="13" t="s">
        <v>412</v>
      </c>
      <c r="C448" t="s">
        <v>412</v>
      </c>
      <c r="D448" t="s">
        <v>406</v>
      </c>
      <c r="E448" s="10" t="s">
        <v>1826</v>
      </c>
      <c r="F448" s="10" t="s">
        <v>1827</v>
      </c>
      <c r="G448" t="s">
        <v>432</v>
      </c>
      <c r="H448" t="s">
        <v>4811</v>
      </c>
      <c r="I448" t="s">
        <v>4812</v>
      </c>
      <c r="J448" s="10" t="s">
        <v>361</v>
      </c>
      <c r="K448" s="10" t="s">
        <v>361</v>
      </c>
      <c r="L448" s="10" t="s">
        <v>88</v>
      </c>
      <c r="M448" s="10" t="s">
        <v>88</v>
      </c>
      <c r="N448" t="s">
        <v>88</v>
      </c>
      <c r="O448" t="s">
        <v>88</v>
      </c>
      <c r="P448" t="s">
        <v>88</v>
      </c>
      <c r="Q448">
        <v>208</v>
      </c>
    </row>
    <row r="449" spans="1:17" ht="43.5" x14ac:dyDescent="0.35">
      <c r="A449" t="s">
        <v>252</v>
      </c>
      <c r="B449" s="13" t="s">
        <v>412</v>
      </c>
      <c r="C449" t="s">
        <v>412</v>
      </c>
      <c r="D449" t="s">
        <v>421</v>
      </c>
      <c r="E449" s="10" t="s">
        <v>1828</v>
      </c>
      <c r="F449" s="10" t="s">
        <v>1829</v>
      </c>
      <c r="G449" t="s">
        <v>566</v>
      </c>
      <c r="H449" t="s">
        <v>4808</v>
      </c>
      <c r="I449" t="s">
        <v>4807</v>
      </c>
      <c r="J449" s="10" t="s">
        <v>361</v>
      </c>
      <c r="K449" s="10" t="s">
        <v>361</v>
      </c>
      <c r="L449" s="10" t="s">
        <v>88</v>
      </c>
      <c r="M449" s="10" t="s">
        <v>88</v>
      </c>
      <c r="N449" t="s">
        <v>88</v>
      </c>
      <c r="O449" t="s">
        <v>88</v>
      </c>
      <c r="P449" t="s">
        <v>88</v>
      </c>
      <c r="Q449">
        <v>209</v>
      </c>
    </row>
    <row r="450" spans="1:17" ht="58" x14ac:dyDescent="0.35">
      <c r="A450" t="s">
        <v>252</v>
      </c>
      <c r="B450" s="13" t="s">
        <v>442</v>
      </c>
      <c r="C450" t="s">
        <v>442</v>
      </c>
      <c r="D450" t="s">
        <v>421</v>
      </c>
      <c r="E450" s="10" t="s">
        <v>1830</v>
      </c>
      <c r="F450" s="10" t="s">
        <v>1831</v>
      </c>
      <c r="G450" t="s">
        <v>563</v>
      </c>
      <c r="H450" t="s">
        <v>5155</v>
      </c>
      <c r="I450" t="s">
        <v>88</v>
      </c>
      <c r="J450" s="10" t="s">
        <v>361</v>
      </c>
      <c r="K450" s="10" t="s">
        <v>361</v>
      </c>
      <c r="L450" s="10" t="s">
        <v>88</v>
      </c>
      <c r="M450" s="10" t="s">
        <v>88</v>
      </c>
      <c r="N450" t="s">
        <v>88</v>
      </c>
      <c r="O450" t="s">
        <v>88</v>
      </c>
      <c r="P450" t="s">
        <v>88</v>
      </c>
      <c r="Q450">
        <v>210</v>
      </c>
    </row>
    <row r="451" spans="1:17" ht="29" x14ac:dyDescent="0.35">
      <c r="A451" t="s">
        <v>252</v>
      </c>
      <c r="B451" s="13" t="s">
        <v>3062</v>
      </c>
      <c r="C451" t="s">
        <v>3062</v>
      </c>
      <c r="D451" t="s">
        <v>421</v>
      </c>
      <c r="E451" s="10" t="s">
        <v>1832</v>
      </c>
      <c r="F451" s="10" t="s">
        <v>1833</v>
      </c>
      <c r="G451" t="s">
        <v>3497</v>
      </c>
      <c r="H451" t="s">
        <v>5155</v>
      </c>
      <c r="I451" s="10" t="s">
        <v>88</v>
      </c>
      <c r="J451" s="10" t="s">
        <v>361</v>
      </c>
      <c r="K451" s="10" t="s">
        <v>360</v>
      </c>
      <c r="L451" s="10" t="s">
        <v>88</v>
      </c>
      <c r="M451" s="10" t="s">
        <v>88</v>
      </c>
      <c r="N451" t="s">
        <v>88</v>
      </c>
      <c r="O451" t="s">
        <v>88</v>
      </c>
      <c r="P451" t="s">
        <v>88</v>
      </c>
      <c r="Q451">
        <v>215</v>
      </c>
    </row>
    <row r="452" spans="1:17" ht="29" x14ac:dyDescent="0.35">
      <c r="A452" t="s">
        <v>252</v>
      </c>
      <c r="B452" s="13" t="s">
        <v>3062</v>
      </c>
      <c r="C452" t="s">
        <v>3062</v>
      </c>
      <c r="D452" t="s">
        <v>421</v>
      </c>
      <c r="E452" s="10" t="s">
        <v>1834</v>
      </c>
      <c r="F452" s="10" t="s">
        <v>1835</v>
      </c>
      <c r="G452" t="s">
        <v>3497</v>
      </c>
      <c r="H452" t="s">
        <v>5155</v>
      </c>
      <c r="I452" s="10" t="s">
        <v>88</v>
      </c>
      <c r="J452" s="10" t="s">
        <v>361</v>
      </c>
      <c r="K452" s="10" t="s">
        <v>360</v>
      </c>
      <c r="L452" s="10" t="s">
        <v>88</v>
      </c>
      <c r="M452" s="10" t="s">
        <v>88</v>
      </c>
      <c r="N452" t="s">
        <v>88</v>
      </c>
      <c r="O452" t="s">
        <v>88</v>
      </c>
      <c r="P452" t="s">
        <v>88</v>
      </c>
      <c r="Q452">
        <v>215</v>
      </c>
    </row>
    <row r="453" spans="1:17" ht="29" x14ac:dyDescent="0.35">
      <c r="A453" t="s">
        <v>252</v>
      </c>
      <c r="B453" s="13" t="s">
        <v>3062</v>
      </c>
      <c r="C453" t="s">
        <v>3062</v>
      </c>
      <c r="D453" t="s">
        <v>421</v>
      </c>
      <c r="E453" s="10" t="s">
        <v>1836</v>
      </c>
      <c r="F453" s="10" t="s">
        <v>1837</v>
      </c>
      <c r="G453" t="s">
        <v>3497</v>
      </c>
      <c r="H453" t="s">
        <v>5155</v>
      </c>
      <c r="I453" s="10" t="s">
        <v>88</v>
      </c>
      <c r="J453" s="10" t="s">
        <v>361</v>
      </c>
      <c r="K453" s="10" t="s">
        <v>360</v>
      </c>
      <c r="L453" s="10" t="s">
        <v>88</v>
      </c>
      <c r="M453" s="10" t="s">
        <v>88</v>
      </c>
      <c r="N453" t="s">
        <v>88</v>
      </c>
      <c r="O453" t="s">
        <v>88</v>
      </c>
      <c r="P453" t="s">
        <v>88</v>
      </c>
      <c r="Q453">
        <v>216</v>
      </c>
    </row>
    <row r="454" spans="1:17" ht="145" x14ac:dyDescent="0.35">
      <c r="A454" t="s">
        <v>254</v>
      </c>
      <c r="B454" s="26" t="s">
        <v>407</v>
      </c>
      <c r="C454" s="21" t="s">
        <v>407</v>
      </c>
      <c r="D454" t="s">
        <v>668</v>
      </c>
      <c r="E454" s="10" t="s">
        <v>1676</v>
      </c>
      <c r="F454" s="10" t="s">
        <v>1849</v>
      </c>
      <c r="G454" t="s">
        <v>414</v>
      </c>
      <c r="H454" t="s">
        <v>4804</v>
      </c>
      <c r="I454" t="s">
        <v>4805</v>
      </c>
      <c r="J454" s="10" t="s">
        <v>361</v>
      </c>
      <c r="K454" s="10" t="s">
        <v>361</v>
      </c>
      <c r="L454" s="10" t="s">
        <v>88</v>
      </c>
      <c r="M454" s="10" t="s">
        <v>88</v>
      </c>
      <c r="N454" t="s">
        <v>88</v>
      </c>
      <c r="O454" t="s">
        <v>88</v>
      </c>
      <c r="P454" t="s">
        <v>88</v>
      </c>
      <c r="Q454">
        <v>207</v>
      </c>
    </row>
    <row r="455" spans="1:17" ht="43.5" x14ac:dyDescent="0.35">
      <c r="A455" t="s">
        <v>254</v>
      </c>
      <c r="B455" s="26" t="s">
        <v>407</v>
      </c>
      <c r="C455" s="21" t="s">
        <v>412</v>
      </c>
      <c r="D455" t="s">
        <v>421</v>
      </c>
      <c r="E455" s="10" t="s">
        <v>593</v>
      </c>
      <c r="F455" s="10" t="s">
        <v>1850</v>
      </c>
      <c r="G455" t="s">
        <v>422</v>
      </c>
      <c r="H455" t="s">
        <v>4814</v>
      </c>
      <c r="I455" t="s">
        <v>4815</v>
      </c>
      <c r="J455" s="10" t="s">
        <v>361</v>
      </c>
      <c r="K455" s="10" t="s">
        <v>361</v>
      </c>
      <c r="L455" s="10" t="s">
        <v>88</v>
      </c>
      <c r="M455" s="10" t="s">
        <v>88</v>
      </c>
      <c r="N455" t="s">
        <v>88</v>
      </c>
      <c r="O455" t="s">
        <v>88</v>
      </c>
      <c r="P455" t="s">
        <v>88</v>
      </c>
      <c r="Q455">
        <v>207</v>
      </c>
    </row>
    <row r="456" spans="1:17" ht="130.5" x14ac:dyDescent="0.35">
      <c r="A456" t="s">
        <v>254</v>
      </c>
      <c r="B456" s="13" t="s">
        <v>412</v>
      </c>
      <c r="C456" t="s">
        <v>412</v>
      </c>
      <c r="D456" t="s">
        <v>406</v>
      </c>
      <c r="E456" s="10" t="s">
        <v>1679</v>
      </c>
      <c r="F456" s="10" t="s">
        <v>1851</v>
      </c>
      <c r="G456" t="s">
        <v>451</v>
      </c>
      <c r="H456" t="s">
        <v>4814</v>
      </c>
      <c r="I456" t="s">
        <v>4815</v>
      </c>
      <c r="J456" s="10" t="s">
        <v>361</v>
      </c>
      <c r="K456" s="10" t="s">
        <v>361</v>
      </c>
      <c r="L456" s="10" t="s">
        <v>88</v>
      </c>
      <c r="M456" s="10" t="s">
        <v>88</v>
      </c>
      <c r="N456" t="s">
        <v>88</v>
      </c>
      <c r="O456" t="s">
        <v>88</v>
      </c>
      <c r="P456" t="s">
        <v>88</v>
      </c>
      <c r="Q456">
        <v>207</v>
      </c>
    </row>
    <row r="457" spans="1:17" ht="29" x14ac:dyDescent="0.35">
      <c r="A457" t="s">
        <v>254</v>
      </c>
      <c r="B457" s="13" t="s">
        <v>412</v>
      </c>
      <c r="C457" t="s">
        <v>412</v>
      </c>
      <c r="D457" t="s">
        <v>406</v>
      </c>
      <c r="E457" s="10" t="s">
        <v>1852</v>
      </c>
      <c r="F457" s="10" t="s">
        <v>1853</v>
      </c>
      <c r="G457" t="s">
        <v>88</v>
      </c>
      <c r="H457" s="21" t="s">
        <v>4804</v>
      </c>
      <c r="I457" s="21" t="s">
        <v>4805</v>
      </c>
      <c r="J457" s="10" t="s">
        <v>361</v>
      </c>
      <c r="K457" s="10" t="s">
        <v>361</v>
      </c>
      <c r="L457" s="10" t="s">
        <v>88</v>
      </c>
      <c r="M457" s="10" t="s">
        <v>88</v>
      </c>
      <c r="N457" t="s">
        <v>88</v>
      </c>
      <c r="O457" t="s">
        <v>88</v>
      </c>
      <c r="P457" t="s">
        <v>88</v>
      </c>
      <c r="Q457">
        <v>207</v>
      </c>
    </row>
    <row r="458" spans="1:17" ht="72.5" x14ac:dyDescent="0.35">
      <c r="A458" t="s">
        <v>254</v>
      </c>
      <c r="B458" s="13" t="s">
        <v>412</v>
      </c>
      <c r="C458" t="s">
        <v>412</v>
      </c>
      <c r="D458" t="s">
        <v>406</v>
      </c>
      <c r="E458" s="10" t="s">
        <v>651</v>
      </c>
      <c r="F458" s="10" t="s">
        <v>1854</v>
      </c>
      <c r="G458" t="s">
        <v>418</v>
      </c>
      <c r="H458" t="s">
        <v>4820</v>
      </c>
      <c r="I458" t="s">
        <v>4821</v>
      </c>
      <c r="J458" s="10" t="s">
        <v>361</v>
      </c>
      <c r="K458" s="10" t="s">
        <v>361</v>
      </c>
      <c r="L458" s="10" t="s">
        <v>88</v>
      </c>
      <c r="M458" s="10" t="s">
        <v>88</v>
      </c>
      <c r="N458" t="s">
        <v>88</v>
      </c>
      <c r="O458" t="s">
        <v>88</v>
      </c>
      <c r="P458" t="s">
        <v>88</v>
      </c>
      <c r="Q458">
        <v>207</v>
      </c>
    </row>
    <row r="459" spans="1:17" ht="43.5" x14ac:dyDescent="0.35">
      <c r="A459" t="s">
        <v>254</v>
      </c>
      <c r="B459" s="13" t="s">
        <v>412</v>
      </c>
      <c r="C459" t="s">
        <v>412</v>
      </c>
      <c r="D459" t="s">
        <v>406</v>
      </c>
      <c r="E459" s="10" t="s">
        <v>640</v>
      </c>
      <c r="F459" s="10" t="s">
        <v>1855</v>
      </c>
      <c r="G459" t="s">
        <v>654</v>
      </c>
      <c r="H459" t="s">
        <v>4820</v>
      </c>
      <c r="I459" t="s">
        <v>4821</v>
      </c>
      <c r="J459" s="10" t="s">
        <v>361</v>
      </c>
      <c r="K459" s="10" t="s">
        <v>361</v>
      </c>
      <c r="L459" s="10" t="s">
        <v>88</v>
      </c>
      <c r="M459" s="10" t="s">
        <v>88</v>
      </c>
      <c r="N459" t="s">
        <v>88</v>
      </c>
      <c r="O459" t="s">
        <v>88</v>
      </c>
      <c r="P459" t="s">
        <v>88</v>
      </c>
      <c r="Q459">
        <v>208</v>
      </c>
    </row>
    <row r="460" spans="1:17" ht="87" x14ac:dyDescent="0.35">
      <c r="A460" t="s">
        <v>254</v>
      </c>
      <c r="B460" s="13" t="s">
        <v>412</v>
      </c>
      <c r="C460" t="s">
        <v>412</v>
      </c>
      <c r="D460" t="s">
        <v>406</v>
      </c>
      <c r="E460" s="10" t="s">
        <v>1686</v>
      </c>
      <c r="F460" s="10" t="s">
        <v>1687</v>
      </c>
      <c r="G460" t="s">
        <v>435</v>
      </c>
      <c r="H460" t="s">
        <v>4813</v>
      </c>
      <c r="I460" t="s">
        <v>4806</v>
      </c>
      <c r="J460" s="10" t="s">
        <v>361</v>
      </c>
      <c r="K460" s="10" t="s">
        <v>361</v>
      </c>
      <c r="L460" s="10" t="s">
        <v>88</v>
      </c>
      <c r="M460" s="10" t="s">
        <v>88</v>
      </c>
      <c r="N460" t="s">
        <v>88</v>
      </c>
      <c r="O460" t="s">
        <v>88</v>
      </c>
      <c r="P460" t="s">
        <v>88</v>
      </c>
      <c r="Q460">
        <v>209</v>
      </c>
    </row>
    <row r="461" spans="1:17" ht="116" x14ac:dyDescent="0.35">
      <c r="A461" t="s">
        <v>254</v>
      </c>
      <c r="B461" s="13" t="s">
        <v>412</v>
      </c>
      <c r="C461" t="s">
        <v>412</v>
      </c>
      <c r="D461" t="s">
        <v>421</v>
      </c>
      <c r="E461" s="10" t="s">
        <v>1856</v>
      </c>
      <c r="F461" s="10" t="s">
        <v>1857</v>
      </c>
      <c r="G461" t="s">
        <v>449</v>
      </c>
      <c r="H461" t="s">
        <v>4811</v>
      </c>
      <c r="I461" t="s">
        <v>4812</v>
      </c>
      <c r="J461" s="10" t="s">
        <v>361</v>
      </c>
      <c r="K461" s="10" t="s">
        <v>361</v>
      </c>
      <c r="L461" s="10" t="s">
        <v>88</v>
      </c>
      <c r="M461" s="10" t="s">
        <v>88</v>
      </c>
      <c r="N461" t="s">
        <v>88</v>
      </c>
      <c r="O461" t="s">
        <v>88</v>
      </c>
      <c r="P461" t="s">
        <v>88</v>
      </c>
      <c r="Q461">
        <v>209</v>
      </c>
    </row>
    <row r="462" spans="1:17" ht="72.5" x14ac:dyDescent="0.35">
      <c r="A462" t="s">
        <v>254</v>
      </c>
      <c r="B462" s="13" t="s">
        <v>412</v>
      </c>
      <c r="C462" t="s">
        <v>412</v>
      </c>
      <c r="D462" t="s">
        <v>421</v>
      </c>
      <c r="E462" s="10" t="s">
        <v>1858</v>
      </c>
      <c r="F462" s="10" t="s">
        <v>1859</v>
      </c>
      <c r="G462" t="s">
        <v>449</v>
      </c>
      <c r="H462" t="s">
        <v>4808</v>
      </c>
      <c r="I462" t="s">
        <v>4807</v>
      </c>
      <c r="J462" s="10" t="s">
        <v>361</v>
      </c>
      <c r="K462" s="10" t="s">
        <v>361</v>
      </c>
      <c r="L462" s="10" t="s">
        <v>88</v>
      </c>
      <c r="M462" s="10" t="s">
        <v>88</v>
      </c>
      <c r="N462" t="s">
        <v>88</v>
      </c>
      <c r="O462" t="s">
        <v>88</v>
      </c>
      <c r="P462" t="s">
        <v>88</v>
      </c>
      <c r="Q462">
        <v>210</v>
      </c>
    </row>
    <row r="463" spans="1:17" ht="29" x14ac:dyDescent="0.35">
      <c r="A463" t="s">
        <v>254</v>
      </c>
      <c r="B463" s="13" t="s">
        <v>3062</v>
      </c>
      <c r="C463" t="s">
        <v>442</v>
      </c>
      <c r="D463" t="s">
        <v>406</v>
      </c>
      <c r="E463" s="10" t="s">
        <v>1700</v>
      </c>
      <c r="F463" s="10" t="s">
        <v>1701</v>
      </c>
      <c r="G463" t="s">
        <v>453</v>
      </c>
      <c r="H463" t="s">
        <v>5155</v>
      </c>
      <c r="I463" t="s">
        <v>88</v>
      </c>
      <c r="J463" s="10" t="s">
        <v>361</v>
      </c>
      <c r="K463" s="10" t="s">
        <v>361</v>
      </c>
      <c r="L463" s="10" t="s">
        <v>88</v>
      </c>
      <c r="M463" s="10" t="s">
        <v>88</v>
      </c>
      <c r="N463" t="s">
        <v>88</v>
      </c>
      <c r="O463" t="s">
        <v>88</v>
      </c>
      <c r="P463" t="s">
        <v>88</v>
      </c>
      <c r="Q463">
        <v>214</v>
      </c>
    </row>
    <row r="464" spans="1:17" ht="58" x14ac:dyDescent="0.35">
      <c r="A464" t="s">
        <v>254</v>
      </c>
      <c r="B464" s="13" t="s">
        <v>3062</v>
      </c>
      <c r="C464" t="s">
        <v>3062</v>
      </c>
      <c r="D464" t="s">
        <v>406</v>
      </c>
      <c r="E464" s="10" t="s">
        <v>1702</v>
      </c>
      <c r="F464" s="10" t="s">
        <v>1860</v>
      </c>
      <c r="G464" t="s">
        <v>3497</v>
      </c>
      <c r="H464" t="s">
        <v>5155</v>
      </c>
      <c r="I464" s="10" t="s">
        <v>88</v>
      </c>
      <c r="J464" s="10" t="s">
        <v>361</v>
      </c>
      <c r="K464" s="10" t="s">
        <v>360</v>
      </c>
      <c r="L464" s="10" t="s">
        <v>88</v>
      </c>
      <c r="M464" s="10" t="s">
        <v>88</v>
      </c>
      <c r="N464" t="s">
        <v>88</v>
      </c>
      <c r="O464" t="s">
        <v>88</v>
      </c>
      <c r="P464" t="s">
        <v>88</v>
      </c>
      <c r="Q464">
        <v>214</v>
      </c>
    </row>
    <row r="465" spans="1:17" ht="29" x14ac:dyDescent="0.35">
      <c r="A465" t="s">
        <v>262</v>
      </c>
      <c r="B465" s="26" t="s">
        <v>407</v>
      </c>
      <c r="C465" s="21" t="s">
        <v>407</v>
      </c>
      <c r="D465" t="s">
        <v>668</v>
      </c>
      <c r="E465" s="10" t="s">
        <v>1875</v>
      </c>
      <c r="F465" s="10" t="s">
        <v>1876</v>
      </c>
      <c r="G465" t="s">
        <v>657</v>
      </c>
      <c r="H465" t="s">
        <v>4804</v>
      </c>
      <c r="I465" t="s">
        <v>4805</v>
      </c>
      <c r="J465" s="10" t="s">
        <v>361</v>
      </c>
      <c r="K465" s="10" t="s">
        <v>360</v>
      </c>
      <c r="L465" s="10" t="s">
        <v>88</v>
      </c>
      <c r="M465" s="10" t="s">
        <v>88</v>
      </c>
      <c r="N465" t="s">
        <v>88</v>
      </c>
      <c r="O465" t="s">
        <v>88</v>
      </c>
      <c r="P465" t="s">
        <v>88</v>
      </c>
      <c r="Q465">
        <v>142</v>
      </c>
    </row>
    <row r="466" spans="1:17" ht="72.5" x14ac:dyDescent="0.35">
      <c r="A466" t="s">
        <v>262</v>
      </c>
      <c r="B466" s="13" t="s">
        <v>412</v>
      </c>
      <c r="C466" t="s">
        <v>412</v>
      </c>
      <c r="D466" t="s">
        <v>668</v>
      </c>
      <c r="E466" s="10" t="s">
        <v>1877</v>
      </c>
      <c r="F466" s="10" t="s">
        <v>1878</v>
      </c>
      <c r="G466" t="s">
        <v>1651</v>
      </c>
      <c r="H466" t="s">
        <v>4804</v>
      </c>
      <c r="I466" t="s">
        <v>4805</v>
      </c>
      <c r="J466" s="10" t="s">
        <v>361</v>
      </c>
      <c r="K466" s="10" t="s">
        <v>360</v>
      </c>
      <c r="L466" s="10" t="s">
        <v>88</v>
      </c>
      <c r="M466" s="10" t="s">
        <v>88</v>
      </c>
      <c r="N466" t="s">
        <v>88</v>
      </c>
      <c r="O466" t="s">
        <v>88</v>
      </c>
      <c r="P466" t="s">
        <v>88</v>
      </c>
      <c r="Q466">
        <v>143</v>
      </c>
    </row>
    <row r="467" spans="1:17" ht="39.65" customHeight="1" x14ac:dyDescent="0.35">
      <c r="A467" t="s">
        <v>262</v>
      </c>
      <c r="B467" s="13" t="s">
        <v>412</v>
      </c>
      <c r="C467" t="s">
        <v>412</v>
      </c>
      <c r="D467" t="s">
        <v>406</v>
      </c>
      <c r="E467" s="10" t="s">
        <v>1879</v>
      </c>
      <c r="F467" s="10" t="s">
        <v>1880</v>
      </c>
      <c r="G467" t="s">
        <v>624</v>
      </c>
      <c r="H467" t="s">
        <v>4824</v>
      </c>
      <c r="I467" t="s">
        <v>4822</v>
      </c>
      <c r="J467" s="10" t="s">
        <v>361</v>
      </c>
      <c r="K467" s="10" t="s">
        <v>360</v>
      </c>
      <c r="L467" s="10" t="s">
        <v>88</v>
      </c>
      <c r="M467" s="10" t="s">
        <v>88</v>
      </c>
      <c r="N467" t="s">
        <v>88</v>
      </c>
      <c r="O467" t="s">
        <v>88</v>
      </c>
      <c r="P467" t="s">
        <v>88</v>
      </c>
      <c r="Q467">
        <v>144</v>
      </c>
    </row>
    <row r="468" spans="1:17" ht="43.5" x14ac:dyDescent="0.35">
      <c r="A468" t="s">
        <v>262</v>
      </c>
      <c r="B468" s="13" t="s">
        <v>412</v>
      </c>
      <c r="C468" t="s">
        <v>412</v>
      </c>
      <c r="D468" t="s">
        <v>421</v>
      </c>
      <c r="E468" s="10" t="s">
        <v>1881</v>
      </c>
      <c r="F468" s="10" t="s">
        <v>1882</v>
      </c>
      <c r="G468" t="s">
        <v>450</v>
      </c>
      <c r="H468" t="s">
        <v>4804</v>
      </c>
      <c r="I468" t="s">
        <v>4805</v>
      </c>
      <c r="J468" s="10" t="s">
        <v>361</v>
      </c>
      <c r="K468" s="10" t="s">
        <v>360</v>
      </c>
      <c r="L468" s="10" t="s">
        <v>88</v>
      </c>
      <c r="M468" s="10" t="s">
        <v>88</v>
      </c>
      <c r="N468" t="s">
        <v>88</v>
      </c>
      <c r="O468" t="s">
        <v>88</v>
      </c>
      <c r="P468" t="s">
        <v>88</v>
      </c>
      <c r="Q468">
        <v>144</v>
      </c>
    </row>
    <row r="469" spans="1:17" ht="29" x14ac:dyDescent="0.35">
      <c r="A469" t="s">
        <v>262</v>
      </c>
      <c r="B469" s="13" t="s">
        <v>412</v>
      </c>
      <c r="C469" t="s">
        <v>412</v>
      </c>
      <c r="D469" t="s">
        <v>406</v>
      </c>
      <c r="E469" s="10" t="s">
        <v>1883</v>
      </c>
      <c r="F469" s="10" t="s">
        <v>1884</v>
      </c>
      <c r="G469" t="s">
        <v>418</v>
      </c>
      <c r="H469" t="s">
        <v>4820</v>
      </c>
      <c r="I469" t="s">
        <v>4821</v>
      </c>
      <c r="J469" s="10" t="s">
        <v>361</v>
      </c>
      <c r="K469" s="10" t="s">
        <v>361</v>
      </c>
      <c r="L469" s="10" t="s">
        <v>88</v>
      </c>
      <c r="M469" s="10" t="s">
        <v>88</v>
      </c>
      <c r="N469" t="s">
        <v>88</v>
      </c>
      <c r="O469" t="s">
        <v>88</v>
      </c>
      <c r="P469" t="s">
        <v>88</v>
      </c>
      <c r="Q469">
        <v>145</v>
      </c>
    </row>
    <row r="470" spans="1:17" ht="29" x14ac:dyDescent="0.35">
      <c r="A470" t="s">
        <v>262</v>
      </c>
      <c r="B470" s="13" t="s">
        <v>412</v>
      </c>
      <c r="C470" t="s">
        <v>412</v>
      </c>
      <c r="D470" t="s">
        <v>406</v>
      </c>
      <c r="E470" s="10" t="s">
        <v>1885</v>
      </c>
      <c r="F470" s="10" t="s">
        <v>1886</v>
      </c>
      <c r="G470" t="s">
        <v>559</v>
      </c>
      <c r="H470" t="s">
        <v>4804</v>
      </c>
      <c r="I470" t="s">
        <v>4805</v>
      </c>
      <c r="J470" s="10" t="s">
        <v>361</v>
      </c>
      <c r="K470" s="10" t="s">
        <v>360</v>
      </c>
      <c r="L470" s="10" t="s">
        <v>88</v>
      </c>
      <c r="M470" s="10" t="s">
        <v>88</v>
      </c>
      <c r="N470" t="s">
        <v>88</v>
      </c>
      <c r="O470" t="s">
        <v>88</v>
      </c>
      <c r="P470" t="s">
        <v>88</v>
      </c>
      <c r="Q470">
        <v>146</v>
      </c>
    </row>
    <row r="471" spans="1:17" x14ac:dyDescent="0.35">
      <c r="A471" t="s">
        <v>262</v>
      </c>
      <c r="B471" s="13" t="s">
        <v>412</v>
      </c>
      <c r="C471" t="s">
        <v>412</v>
      </c>
      <c r="D471" t="s">
        <v>406</v>
      </c>
      <c r="E471" s="10" t="s">
        <v>1887</v>
      </c>
      <c r="F471" t="s">
        <v>1888</v>
      </c>
      <c r="G471" t="s">
        <v>451</v>
      </c>
      <c r="H471" t="s">
        <v>4814</v>
      </c>
      <c r="I471" t="s">
        <v>4815</v>
      </c>
      <c r="J471" s="10" t="s">
        <v>361</v>
      </c>
      <c r="K471" s="10" t="s">
        <v>361</v>
      </c>
      <c r="L471" s="10" t="s">
        <v>88</v>
      </c>
      <c r="M471" s="10" t="s">
        <v>88</v>
      </c>
      <c r="N471" t="s">
        <v>88</v>
      </c>
      <c r="O471" t="s">
        <v>88</v>
      </c>
      <c r="P471" t="s">
        <v>88</v>
      </c>
      <c r="Q471">
        <v>147</v>
      </c>
    </row>
    <row r="472" spans="1:17" ht="29" x14ac:dyDescent="0.35">
      <c r="A472" t="s">
        <v>262</v>
      </c>
      <c r="B472" s="13" t="s">
        <v>412</v>
      </c>
      <c r="C472" t="s">
        <v>412</v>
      </c>
      <c r="D472" t="s">
        <v>406</v>
      </c>
      <c r="E472" s="10" t="s">
        <v>1889</v>
      </c>
      <c r="F472" s="10" t="s">
        <v>1890</v>
      </c>
      <c r="G472" t="s">
        <v>435</v>
      </c>
      <c r="H472" s="21" t="s">
        <v>4813</v>
      </c>
      <c r="I472" s="21" t="s">
        <v>4806</v>
      </c>
      <c r="J472" s="10" t="s">
        <v>361</v>
      </c>
      <c r="K472" s="10" t="s">
        <v>360</v>
      </c>
      <c r="L472" s="10" t="s">
        <v>88</v>
      </c>
      <c r="M472" s="10" t="s">
        <v>88</v>
      </c>
      <c r="N472" t="s">
        <v>88</v>
      </c>
      <c r="O472" t="s">
        <v>88</v>
      </c>
      <c r="P472" t="s">
        <v>88</v>
      </c>
      <c r="Q472">
        <v>147</v>
      </c>
    </row>
    <row r="473" spans="1:17" ht="188.5" x14ac:dyDescent="0.35">
      <c r="A473" t="s">
        <v>262</v>
      </c>
      <c r="B473" s="13" t="s">
        <v>412</v>
      </c>
      <c r="C473" t="s">
        <v>412</v>
      </c>
      <c r="D473" t="s">
        <v>421</v>
      </c>
      <c r="E473" s="10" t="s">
        <v>1891</v>
      </c>
      <c r="F473" s="10" t="s">
        <v>1892</v>
      </c>
      <c r="G473" t="s">
        <v>626</v>
      </c>
      <c r="H473" t="s">
        <v>4820</v>
      </c>
      <c r="I473" t="s">
        <v>4821</v>
      </c>
      <c r="J473" s="10" t="s">
        <v>361</v>
      </c>
      <c r="K473" s="10" t="s">
        <v>360</v>
      </c>
      <c r="L473" s="10" t="s">
        <v>88</v>
      </c>
      <c r="M473" s="10" t="s">
        <v>88</v>
      </c>
      <c r="N473" t="s">
        <v>88</v>
      </c>
      <c r="O473" t="s">
        <v>88</v>
      </c>
      <c r="P473" t="s">
        <v>88</v>
      </c>
      <c r="Q473">
        <v>148</v>
      </c>
    </row>
    <row r="474" spans="1:17" ht="29" x14ac:dyDescent="0.35">
      <c r="A474" t="s">
        <v>262</v>
      </c>
      <c r="B474" s="13" t="s">
        <v>412</v>
      </c>
      <c r="C474" t="s">
        <v>412</v>
      </c>
      <c r="D474" t="s">
        <v>421</v>
      </c>
      <c r="E474" s="10" t="s">
        <v>1893</v>
      </c>
      <c r="F474" t="s">
        <v>1894</v>
      </c>
      <c r="G474" t="s">
        <v>566</v>
      </c>
      <c r="H474" t="s">
        <v>4804</v>
      </c>
      <c r="I474" t="s">
        <v>4805</v>
      </c>
      <c r="J474" s="10" t="s">
        <v>361</v>
      </c>
      <c r="K474" s="10" t="s">
        <v>360</v>
      </c>
      <c r="L474" s="10" t="s">
        <v>88</v>
      </c>
      <c r="M474" s="10" t="s">
        <v>88</v>
      </c>
      <c r="N474" t="s">
        <v>88</v>
      </c>
      <c r="O474" t="s">
        <v>88</v>
      </c>
      <c r="P474" t="s">
        <v>88</v>
      </c>
      <c r="Q474">
        <v>148</v>
      </c>
    </row>
    <row r="475" spans="1:17" ht="188.5" x14ac:dyDescent="0.35">
      <c r="A475" t="s">
        <v>262</v>
      </c>
      <c r="B475" s="13" t="s">
        <v>412</v>
      </c>
      <c r="C475" t="s">
        <v>412</v>
      </c>
      <c r="D475" t="s">
        <v>421</v>
      </c>
      <c r="E475" s="10" t="s">
        <v>1895</v>
      </c>
      <c r="F475" s="10" t="s">
        <v>1896</v>
      </c>
      <c r="G475" t="s">
        <v>566</v>
      </c>
      <c r="H475" t="s">
        <v>4808</v>
      </c>
      <c r="I475" t="s">
        <v>4807</v>
      </c>
      <c r="J475" s="10" t="s">
        <v>361</v>
      </c>
      <c r="K475" s="10" t="s">
        <v>360</v>
      </c>
      <c r="L475" s="10" t="s">
        <v>88</v>
      </c>
      <c r="M475" s="10" t="s">
        <v>88</v>
      </c>
      <c r="N475" t="s">
        <v>88</v>
      </c>
      <c r="O475" t="s">
        <v>88</v>
      </c>
      <c r="P475" t="s">
        <v>88</v>
      </c>
      <c r="Q475">
        <v>149</v>
      </c>
    </row>
    <row r="476" spans="1:17" ht="43.5" x14ac:dyDescent="0.35">
      <c r="A476" t="s">
        <v>262</v>
      </c>
      <c r="B476" s="13" t="s">
        <v>3062</v>
      </c>
      <c r="C476" t="s">
        <v>442</v>
      </c>
      <c r="D476" t="s">
        <v>406</v>
      </c>
      <c r="E476" s="10" t="s">
        <v>2245</v>
      </c>
      <c r="F476" s="10" t="s">
        <v>1897</v>
      </c>
      <c r="G476" t="s">
        <v>453</v>
      </c>
      <c r="H476" t="s">
        <v>5155</v>
      </c>
      <c r="I476" t="s">
        <v>88</v>
      </c>
      <c r="J476" s="10" t="s">
        <v>361</v>
      </c>
      <c r="K476" s="10" t="s">
        <v>361</v>
      </c>
      <c r="L476" s="10" t="s">
        <v>88</v>
      </c>
      <c r="M476" s="10" t="s">
        <v>88</v>
      </c>
      <c r="N476" t="s">
        <v>88</v>
      </c>
      <c r="O476" t="s">
        <v>88</v>
      </c>
      <c r="P476" t="s">
        <v>88</v>
      </c>
      <c r="Q476">
        <v>158</v>
      </c>
    </row>
    <row r="477" spans="1:17" ht="87" x14ac:dyDescent="0.35">
      <c r="A477" t="s">
        <v>262</v>
      </c>
      <c r="B477" s="13" t="s">
        <v>3062</v>
      </c>
      <c r="C477" t="s">
        <v>3062</v>
      </c>
      <c r="D477" t="s">
        <v>421</v>
      </c>
      <c r="E477" t="s">
        <v>1898</v>
      </c>
      <c r="F477" s="10" t="s">
        <v>1899</v>
      </c>
      <c r="G477" t="s">
        <v>3497</v>
      </c>
      <c r="H477" t="s">
        <v>5155</v>
      </c>
      <c r="I477" s="10" t="s">
        <v>88</v>
      </c>
      <c r="J477" s="10" t="s">
        <v>361</v>
      </c>
      <c r="K477" s="10" t="s">
        <v>360</v>
      </c>
      <c r="L477" s="10" t="s">
        <v>88</v>
      </c>
      <c r="M477" s="10" t="s">
        <v>88</v>
      </c>
      <c r="N477" t="s">
        <v>88</v>
      </c>
      <c r="O477" t="s">
        <v>88</v>
      </c>
      <c r="P477" t="s">
        <v>88</v>
      </c>
      <c r="Q477">
        <v>159</v>
      </c>
    </row>
    <row r="478" spans="1:17" ht="159.5" x14ac:dyDescent="0.35">
      <c r="A478" t="s">
        <v>262</v>
      </c>
      <c r="B478" s="13" t="s">
        <v>442</v>
      </c>
      <c r="C478" t="s">
        <v>442</v>
      </c>
      <c r="D478" t="s">
        <v>421</v>
      </c>
      <c r="E478" s="10" t="s">
        <v>1900</v>
      </c>
      <c r="F478" s="10" t="s">
        <v>1901</v>
      </c>
      <c r="G478" t="s">
        <v>935</v>
      </c>
      <c r="H478" t="s">
        <v>5155</v>
      </c>
      <c r="I478" t="s">
        <v>88</v>
      </c>
      <c r="J478" s="10" t="s">
        <v>361</v>
      </c>
      <c r="K478" s="10" t="s">
        <v>361</v>
      </c>
      <c r="L478" s="10" t="s">
        <v>88</v>
      </c>
      <c r="M478" s="10" t="s">
        <v>88</v>
      </c>
      <c r="N478" t="s">
        <v>88</v>
      </c>
      <c r="O478" t="s">
        <v>88</v>
      </c>
      <c r="P478" t="s">
        <v>88</v>
      </c>
      <c r="Q478">
        <v>159</v>
      </c>
    </row>
    <row r="479" spans="1:17" ht="130.5" x14ac:dyDescent="0.35">
      <c r="A479" t="s">
        <v>262</v>
      </c>
      <c r="B479" s="13" t="s">
        <v>442</v>
      </c>
      <c r="C479" t="s">
        <v>442</v>
      </c>
      <c r="D479" t="s">
        <v>421</v>
      </c>
      <c r="E479" s="10" t="s">
        <v>1902</v>
      </c>
      <c r="F479" s="10" t="s">
        <v>1903</v>
      </c>
      <c r="G479" t="s">
        <v>655</v>
      </c>
      <c r="H479" t="s">
        <v>5155</v>
      </c>
      <c r="I479" t="s">
        <v>88</v>
      </c>
      <c r="J479" s="10" t="s">
        <v>361</v>
      </c>
      <c r="K479" s="10" t="s">
        <v>361</v>
      </c>
      <c r="L479" s="10" t="s">
        <v>88</v>
      </c>
      <c r="M479" s="10" t="s">
        <v>88</v>
      </c>
      <c r="N479" t="s">
        <v>88</v>
      </c>
      <c r="O479" t="s">
        <v>88</v>
      </c>
      <c r="P479" t="s">
        <v>88</v>
      </c>
      <c r="Q479">
        <v>159</v>
      </c>
    </row>
    <row r="480" spans="1:17" ht="188.5" x14ac:dyDescent="0.35">
      <c r="A480" t="s">
        <v>262</v>
      </c>
      <c r="B480" s="13" t="s">
        <v>442</v>
      </c>
      <c r="C480" t="s">
        <v>442</v>
      </c>
      <c r="D480" t="s">
        <v>421</v>
      </c>
      <c r="E480" s="10" t="s">
        <v>647</v>
      </c>
      <c r="F480" s="10" t="s">
        <v>1904</v>
      </c>
      <c r="G480" t="s">
        <v>563</v>
      </c>
      <c r="H480" t="s">
        <v>5155</v>
      </c>
      <c r="I480" t="s">
        <v>88</v>
      </c>
      <c r="J480" s="10" t="s">
        <v>361</v>
      </c>
      <c r="K480" s="10" t="s">
        <v>361</v>
      </c>
      <c r="L480" s="10" t="s">
        <v>88</v>
      </c>
      <c r="M480" s="10" t="s">
        <v>88</v>
      </c>
      <c r="N480" t="s">
        <v>88</v>
      </c>
      <c r="O480" t="s">
        <v>88</v>
      </c>
      <c r="P480" t="s">
        <v>88</v>
      </c>
      <c r="Q480">
        <v>160</v>
      </c>
    </row>
    <row r="481" spans="1:17" ht="188.5" x14ac:dyDescent="0.35">
      <c r="A481" t="s">
        <v>267</v>
      </c>
      <c r="B481" s="26" t="s">
        <v>407</v>
      </c>
      <c r="C481" s="21" t="s">
        <v>407</v>
      </c>
      <c r="D481" t="s">
        <v>668</v>
      </c>
      <c r="E481" s="10" t="s">
        <v>3207</v>
      </c>
      <c r="F481" s="10" t="s">
        <v>3209</v>
      </c>
      <c r="G481" t="s">
        <v>560</v>
      </c>
      <c r="H481" t="s">
        <v>4804</v>
      </c>
      <c r="I481" t="s">
        <v>4805</v>
      </c>
      <c r="J481" s="10" t="s">
        <v>361</v>
      </c>
      <c r="K481" s="10" t="s">
        <v>361</v>
      </c>
      <c r="L481" s="10" t="s">
        <v>88</v>
      </c>
      <c r="M481" s="10" t="s">
        <v>88</v>
      </c>
      <c r="N481" t="s">
        <v>88</v>
      </c>
      <c r="O481" t="s">
        <v>88</v>
      </c>
      <c r="P481" t="s">
        <v>88</v>
      </c>
      <c r="Q481">
        <v>236</v>
      </c>
    </row>
    <row r="482" spans="1:17" ht="159.5" x14ac:dyDescent="0.35">
      <c r="A482" t="s">
        <v>267</v>
      </c>
      <c r="B482" s="26" t="s">
        <v>407</v>
      </c>
      <c r="C482" s="21" t="s">
        <v>407</v>
      </c>
      <c r="D482" t="s">
        <v>668</v>
      </c>
      <c r="E482" s="10" t="s">
        <v>3208</v>
      </c>
      <c r="F482" s="10" t="s">
        <v>3210</v>
      </c>
      <c r="G482" t="s">
        <v>560</v>
      </c>
      <c r="H482" t="s">
        <v>4804</v>
      </c>
      <c r="I482" t="s">
        <v>4805</v>
      </c>
      <c r="J482" s="10" t="s">
        <v>361</v>
      </c>
      <c r="K482" s="10" t="s">
        <v>361</v>
      </c>
      <c r="L482" s="10" t="s">
        <v>88</v>
      </c>
      <c r="M482" s="10" t="s">
        <v>88</v>
      </c>
      <c r="N482" t="s">
        <v>88</v>
      </c>
      <c r="O482" t="s">
        <v>88</v>
      </c>
      <c r="P482" t="s">
        <v>88</v>
      </c>
      <c r="Q482">
        <v>236</v>
      </c>
    </row>
    <row r="483" spans="1:17" ht="101.5" x14ac:dyDescent="0.35">
      <c r="A483" t="s">
        <v>267</v>
      </c>
      <c r="B483" s="26" t="s">
        <v>407</v>
      </c>
      <c r="C483" s="21" t="s">
        <v>407</v>
      </c>
      <c r="D483" t="s">
        <v>668</v>
      </c>
      <c r="E483" s="10" t="s">
        <v>1940</v>
      </c>
      <c r="F483" s="10" t="s">
        <v>1941</v>
      </c>
      <c r="G483" t="s">
        <v>560</v>
      </c>
      <c r="H483" t="s">
        <v>4804</v>
      </c>
      <c r="I483" t="s">
        <v>4805</v>
      </c>
      <c r="J483" s="10" t="s">
        <v>361</v>
      </c>
      <c r="K483" s="10" t="s">
        <v>361</v>
      </c>
      <c r="L483" s="10" t="s">
        <v>88</v>
      </c>
      <c r="M483" s="10" t="s">
        <v>88</v>
      </c>
      <c r="N483" t="s">
        <v>88</v>
      </c>
      <c r="O483" t="s">
        <v>88</v>
      </c>
      <c r="P483" t="s">
        <v>88</v>
      </c>
      <c r="Q483">
        <v>236</v>
      </c>
    </row>
    <row r="484" spans="1:17" ht="43.5" x14ac:dyDescent="0.35">
      <c r="A484" t="s">
        <v>267</v>
      </c>
      <c r="B484" s="13" t="s">
        <v>412</v>
      </c>
      <c r="C484" t="s">
        <v>412</v>
      </c>
      <c r="D484" t="s">
        <v>406</v>
      </c>
      <c r="E484" s="10" t="s">
        <v>1976</v>
      </c>
      <c r="F484" s="10" t="s">
        <v>1942</v>
      </c>
      <c r="G484" t="s">
        <v>418</v>
      </c>
      <c r="H484" t="s">
        <v>4820</v>
      </c>
      <c r="I484" t="s">
        <v>4821</v>
      </c>
      <c r="J484" s="10" t="s">
        <v>361</v>
      </c>
      <c r="K484" s="10" t="s">
        <v>361</v>
      </c>
      <c r="L484" s="10" t="s">
        <v>88</v>
      </c>
      <c r="M484" s="10" t="s">
        <v>88</v>
      </c>
      <c r="N484" t="s">
        <v>88</v>
      </c>
      <c r="O484" t="s">
        <v>88</v>
      </c>
      <c r="P484" t="s">
        <v>88</v>
      </c>
      <c r="Q484">
        <v>237</v>
      </c>
    </row>
    <row r="485" spans="1:17" ht="130.5" x14ac:dyDescent="0.35">
      <c r="A485" t="s">
        <v>267</v>
      </c>
      <c r="B485" s="13" t="s">
        <v>412</v>
      </c>
      <c r="C485" t="s">
        <v>412</v>
      </c>
      <c r="D485" t="s">
        <v>406</v>
      </c>
      <c r="E485" s="10" t="s">
        <v>1364</v>
      </c>
      <c r="F485" s="10" t="s">
        <v>1943</v>
      </c>
      <c r="G485" t="s">
        <v>413</v>
      </c>
      <c r="H485" t="s">
        <v>4810</v>
      </c>
      <c r="I485" t="s">
        <v>4809</v>
      </c>
      <c r="J485" s="10" t="s">
        <v>361</v>
      </c>
      <c r="K485" s="10" t="s">
        <v>361</v>
      </c>
      <c r="L485" s="10" t="s">
        <v>88</v>
      </c>
      <c r="M485" s="10" t="s">
        <v>88</v>
      </c>
      <c r="N485" t="s">
        <v>88</v>
      </c>
      <c r="O485" t="s">
        <v>88</v>
      </c>
      <c r="P485" t="s">
        <v>88</v>
      </c>
      <c r="Q485">
        <v>238</v>
      </c>
    </row>
    <row r="486" spans="1:17" ht="145" x14ac:dyDescent="0.35">
      <c r="A486" t="s">
        <v>267</v>
      </c>
      <c r="B486" s="13" t="s">
        <v>412</v>
      </c>
      <c r="C486" t="s">
        <v>412</v>
      </c>
      <c r="D486" t="s">
        <v>406</v>
      </c>
      <c r="E486" s="10" t="s">
        <v>1311</v>
      </c>
      <c r="F486" s="10" t="s">
        <v>1944</v>
      </c>
      <c r="G486" t="s">
        <v>855</v>
      </c>
      <c r="H486" t="s">
        <v>4810</v>
      </c>
      <c r="I486" t="s">
        <v>4809</v>
      </c>
      <c r="J486" s="10" t="s">
        <v>361</v>
      </c>
      <c r="K486" s="10" t="s">
        <v>361</v>
      </c>
      <c r="L486" s="10" t="s">
        <v>88</v>
      </c>
      <c r="M486" s="10" t="s">
        <v>88</v>
      </c>
      <c r="N486" t="s">
        <v>88</v>
      </c>
      <c r="O486" t="s">
        <v>88</v>
      </c>
      <c r="P486" t="s">
        <v>88</v>
      </c>
      <c r="Q486">
        <v>238</v>
      </c>
    </row>
    <row r="487" spans="1:17" ht="87" x14ac:dyDescent="0.35">
      <c r="A487" t="s">
        <v>267</v>
      </c>
      <c r="B487" s="13" t="s">
        <v>412</v>
      </c>
      <c r="C487" t="s">
        <v>412</v>
      </c>
      <c r="D487" t="s">
        <v>406</v>
      </c>
      <c r="E487" s="10" t="s">
        <v>1945</v>
      </c>
      <c r="F487" s="10" t="s">
        <v>1946</v>
      </c>
      <c r="G487" t="s">
        <v>624</v>
      </c>
      <c r="H487" t="s">
        <v>4814</v>
      </c>
      <c r="I487" t="s">
        <v>4819</v>
      </c>
      <c r="J487" s="10" t="s">
        <v>361</v>
      </c>
      <c r="K487" s="10" t="s">
        <v>361</v>
      </c>
      <c r="L487" s="10" t="s">
        <v>88</v>
      </c>
      <c r="M487" s="10" t="s">
        <v>88</v>
      </c>
      <c r="N487" t="s">
        <v>88</v>
      </c>
      <c r="O487" t="s">
        <v>88</v>
      </c>
      <c r="P487" t="s">
        <v>88</v>
      </c>
      <c r="Q487">
        <v>239</v>
      </c>
    </row>
    <row r="488" spans="1:17" ht="87" x14ac:dyDescent="0.35">
      <c r="A488" t="s">
        <v>267</v>
      </c>
      <c r="B488" s="13" t="s">
        <v>412</v>
      </c>
      <c r="C488" t="s">
        <v>412</v>
      </c>
      <c r="D488" t="s">
        <v>406</v>
      </c>
      <c r="E488" s="10" t="s">
        <v>1947</v>
      </c>
      <c r="F488" s="10" t="s">
        <v>1948</v>
      </c>
      <c r="G488" t="s">
        <v>654</v>
      </c>
      <c r="H488" t="s">
        <v>4820</v>
      </c>
      <c r="I488" t="s">
        <v>4821</v>
      </c>
      <c r="J488" s="10" t="s">
        <v>361</v>
      </c>
      <c r="K488" s="10" t="s">
        <v>361</v>
      </c>
      <c r="L488" s="10" t="s">
        <v>88</v>
      </c>
      <c r="M488" s="10" t="s">
        <v>88</v>
      </c>
      <c r="N488" t="s">
        <v>88</v>
      </c>
      <c r="O488" t="s">
        <v>88</v>
      </c>
      <c r="P488" t="s">
        <v>88</v>
      </c>
      <c r="Q488">
        <v>240</v>
      </c>
    </row>
    <row r="489" spans="1:17" ht="43.5" x14ac:dyDescent="0.35">
      <c r="A489" t="s">
        <v>267</v>
      </c>
      <c r="B489" s="13" t="s">
        <v>412</v>
      </c>
      <c r="C489" t="s">
        <v>412</v>
      </c>
      <c r="D489" t="s">
        <v>406</v>
      </c>
      <c r="E489" s="10" t="s">
        <v>1949</v>
      </c>
      <c r="F489" s="10" t="s">
        <v>1950</v>
      </c>
      <c r="G489" t="s">
        <v>568</v>
      </c>
      <c r="H489" s="21" t="s">
        <v>4868</v>
      </c>
      <c r="I489" s="21" t="s">
        <v>4869</v>
      </c>
      <c r="J489" s="10" t="s">
        <v>361</v>
      </c>
      <c r="K489" s="10" t="s">
        <v>361</v>
      </c>
      <c r="L489" s="10" t="s">
        <v>88</v>
      </c>
      <c r="M489" s="10" t="s">
        <v>88</v>
      </c>
      <c r="N489" t="s">
        <v>88</v>
      </c>
      <c r="O489" t="s">
        <v>88</v>
      </c>
      <c r="P489" t="s">
        <v>88</v>
      </c>
      <c r="Q489">
        <v>240</v>
      </c>
    </row>
    <row r="490" spans="1:17" ht="72.5" x14ac:dyDescent="0.35">
      <c r="A490" t="s">
        <v>267</v>
      </c>
      <c r="B490" s="13" t="s">
        <v>412</v>
      </c>
      <c r="C490" t="s">
        <v>412</v>
      </c>
      <c r="D490" t="s">
        <v>406</v>
      </c>
      <c r="E490" s="10" t="s">
        <v>1713</v>
      </c>
      <c r="F490" s="10" t="s">
        <v>1951</v>
      </c>
      <c r="G490" t="s">
        <v>435</v>
      </c>
      <c r="H490" s="21" t="s">
        <v>4813</v>
      </c>
      <c r="I490" s="21" t="s">
        <v>4806</v>
      </c>
      <c r="J490" s="10" t="s">
        <v>361</v>
      </c>
      <c r="K490" s="10" t="s">
        <v>361</v>
      </c>
      <c r="L490" s="10" t="s">
        <v>88</v>
      </c>
      <c r="M490" s="10" t="s">
        <v>88</v>
      </c>
      <c r="N490" t="s">
        <v>88</v>
      </c>
      <c r="O490" t="s">
        <v>88</v>
      </c>
      <c r="P490" t="s">
        <v>88</v>
      </c>
      <c r="Q490">
        <v>240</v>
      </c>
    </row>
    <row r="491" spans="1:17" ht="188.5" x14ac:dyDescent="0.35">
      <c r="A491" t="s">
        <v>267</v>
      </c>
      <c r="B491" s="13" t="s">
        <v>412</v>
      </c>
      <c r="C491" t="s">
        <v>412</v>
      </c>
      <c r="D491" t="s">
        <v>406</v>
      </c>
      <c r="E491" s="10" t="s">
        <v>1376</v>
      </c>
      <c r="F491" s="10" t="s">
        <v>1952</v>
      </c>
      <c r="G491" t="s">
        <v>739</v>
      </c>
      <c r="H491" t="s">
        <v>4808</v>
      </c>
      <c r="I491" t="s">
        <v>4807</v>
      </c>
      <c r="J491" s="10" t="s">
        <v>361</v>
      </c>
      <c r="K491" s="10" t="s">
        <v>361</v>
      </c>
      <c r="L491" s="10" t="s">
        <v>88</v>
      </c>
      <c r="M491" s="10" t="s">
        <v>88</v>
      </c>
      <c r="N491" t="s">
        <v>88</v>
      </c>
      <c r="O491" t="s">
        <v>88</v>
      </c>
      <c r="P491" t="s">
        <v>88</v>
      </c>
      <c r="Q491">
        <v>241</v>
      </c>
    </row>
    <row r="492" spans="1:17" ht="101.5" x14ac:dyDescent="0.35">
      <c r="A492" t="s">
        <v>267</v>
      </c>
      <c r="B492" s="13" t="s">
        <v>412</v>
      </c>
      <c r="C492" t="s">
        <v>412</v>
      </c>
      <c r="D492" t="s">
        <v>406</v>
      </c>
      <c r="E492" s="10" t="s">
        <v>1953</v>
      </c>
      <c r="F492" s="10" t="s">
        <v>1954</v>
      </c>
      <c r="G492" t="s">
        <v>432</v>
      </c>
      <c r="H492" t="s">
        <v>4811</v>
      </c>
      <c r="I492" t="s">
        <v>4812</v>
      </c>
      <c r="J492" s="10" t="s">
        <v>361</v>
      </c>
      <c r="K492" s="10" t="s">
        <v>361</v>
      </c>
      <c r="L492" s="10" t="s">
        <v>88</v>
      </c>
      <c r="M492" s="10" t="s">
        <v>88</v>
      </c>
      <c r="N492" t="s">
        <v>88</v>
      </c>
      <c r="O492" t="s">
        <v>88</v>
      </c>
      <c r="P492" t="s">
        <v>88</v>
      </c>
      <c r="Q492">
        <v>242</v>
      </c>
    </row>
    <row r="493" spans="1:17" ht="87" x14ac:dyDescent="0.35">
      <c r="A493" t="s">
        <v>267</v>
      </c>
      <c r="B493" s="13" t="s">
        <v>412</v>
      </c>
      <c r="C493" t="s">
        <v>412</v>
      </c>
      <c r="D493" t="s">
        <v>406</v>
      </c>
      <c r="E493" s="10" t="s">
        <v>1955</v>
      </c>
      <c r="F493" s="10" t="s">
        <v>1956</v>
      </c>
      <c r="G493" t="s">
        <v>1025</v>
      </c>
      <c r="H493" t="s">
        <v>4816</v>
      </c>
      <c r="I493" t="s">
        <v>4817</v>
      </c>
      <c r="J493" s="10" t="s">
        <v>361</v>
      </c>
      <c r="K493" s="10" t="s">
        <v>361</v>
      </c>
      <c r="L493" s="10" t="s">
        <v>88</v>
      </c>
      <c r="M493" s="10" t="s">
        <v>88</v>
      </c>
      <c r="N493" t="s">
        <v>88</v>
      </c>
      <c r="O493" t="s">
        <v>88</v>
      </c>
      <c r="P493" t="s">
        <v>88</v>
      </c>
      <c r="Q493">
        <v>242</v>
      </c>
    </row>
    <row r="494" spans="1:17" ht="116" x14ac:dyDescent="0.35">
      <c r="A494" t="s">
        <v>267</v>
      </c>
      <c r="B494" s="13" t="s">
        <v>412</v>
      </c>
      <c r="C494" t="s">
        <v>412</v>
      </c>
      <c r="D494" t="s">
        <v>421</v>
      </c>
      <c r="E494" s="10" t="s">
        <v>1957</v>
      </c>
      <c r="F494" s="10" t="s">
        <v>1958</v>
      </c>
      <c r="G494" t="s">
        <v>449</v>
      </c>
      <c r="H494" t="s">
        <v>4808</v>
      </c>
      <c r="I494" t="s">
        <v>4807</v>
      </c>
      <c r="J494" s="10" t="s">
        <v>361</v>
      </c>
      <c r="K494" s="10" t="s">
        <v>361</v>
      </c>
      <c r="L494" s="10" t="s">
        <v>88</v>
      </c>
      <c r="M494" s="10" t="s">
        <v>88</v>
      </c>
      <c r="N494" t="s">
        <v>88</v>
      </c>
      <c r="O494" t="s">
        <v>88</v>
      </c>
      <c r="P494" t="s">
        <v>88</v>
      </c>
      <c r="Q494">
        <v>242</v>
      </c>
    </row>
    <row r="495" spans="1:17" ht="101.5" x14ac:dyDescent="0.35">
      <c r="A495" t="s">
        <v>267</v>
      </c>
      <c r="B495" s="13" t="s">
        <v>412</v>
      </c>
      <c r="C495" t="s">
        <v>412</v>
      </c>
      <c r="D495" t="s">
        <v>421</v>
      </c>
      <c r="E495" s="10" t="s">
        <v>1959</v>
      </c>
      <c r="F495" s="10" t="s">
        <v>1960</v>
      </c>
      <c r="G495" t="s">
        <v>566</v>
      </c>
      <c r="H495" t="s">
        <v>4808</v>
      </c>
      <c r="I495" t="s">
        <v>4807</v>
      </c>
      <c r="J495" s="10" t="s">
        <v>361</v>
      </c>
      <c r="K495" s="10" t="s">
        <v>361</v>
      </c>
      <c r="L495" s="10" t="s">
        <v>88</v>
      </c>
      <c r="M495" s="10" t="s">
        <v>88</v>
      </c>
      <c r="N495" t="s">
        <v>88</v>
      </c>
      <c r="O495" t="s">
        <v>88</v>
      </c>
      <c r="P495" t="s">
        <v>88</v>
      </c>
      <c r="Q495">
        <v>243</v>
      </c>
    </row>
    <row r="496" spans="1:17" ht="159.5" x14ac:dyDescent="0.35">
      <c r="A496" t="s">
        <v>267</v>
      </c>
      <c r="B496" s="13" t="s">
        <v>412</v>
      </c>
      <c r="C496" t="s">
        <v>412</v>
      </c>
      <c r="D496" t="s">
        <v>1019</v>
      </c>
      <c r="E496" s="10" t="s">
        <v>1396</v>
      </c>
      <c r="F496" s="10" t="s">
        <v>1961</v>
      </c>
      <c r="G496" t="s">
        <v>88</v>
      </c>
      <c r="H496" s="21" t="s">
        <v>4818</v>
      </c>
      <c r="I496" s="21" t="s">
        <v>4819</v>
      </c>
      <c r="J496" s="10" t="s">
        <v>361</v>
      </c>
      <c r="K496" s="10" t="s">
        <v>361</v>
      </c>
      <c r="L496" s="10" t="s">
        <v>88</v>
      </c>
      <c r="M496" s="10" t="s">
        <v>88</v>
      </c>
      <c r="N496" t="s">
        <v>88</v>
      </c>
      <c r="O496" t="s">
        <v>88</v>
      </c>
      <c r="P496" t="s">
        <v>88</v>
      </c>
      <c r="Q496">
        <v>244</v>
      </c>
    </row>
    <row r="497" spans="1:17" ht="116" x14ac:dyDescent="0.35">
      <c r="A497" t="s">
        <v>267</v>
      </c>
      <c r="B497" s="13" t="s">
        <v>412</v>
      </c>
      <c r="C497" t="s">
        <v>412</v>
      </c>
      <c r="D497" t="s">
        <v>406</v>
      </c>
      <c r="E497" s="10" t="s">
        <v>1962</v>
      </c>
      <c r="F497" s="10" t="s">
        <v>1963</v>
      </c>
      <c r="G497" t="s">
        <v>422</v>
      </c>
      <c r="H497" t="s">
        <v>4814</v>
      </c>
      <c r="I497" t="s">
        <v>4815</v>
      </c>
      <c r="J497" s="10" t="s">
        <v>361</v>
      </c>
      <c r="K497" s="10" t="s">
        <v>361</v>
      </c>
      <c r="L497" s="10" t="s">
        <v>88</v>
      </c>
      <c r="M497" s="10" t="s">
        <v>88</v>
      </c>
      <c r="N497" t="s">
        <v>88</v>
      </c>
      <c r="O497" t="s">
        <v>88</v>
      </c>
      <c r="P497" t="s">
        <v>88</v>
      </c>
      <c r="Q497">
        <v>245</v>
      </c>
    </row>
    <row r="498" spans="1:17" ht="275.5" x14ac:dyDescent="0.35">
      <c r="A498" t="s">
        <v>267</v>
      </c>
      <c r="B498" s="13" t="s">
        <v>412</v>
      </c>
      <c r="C498" t="s">
        <v>412</v>
      </c>
      <c r="D498" t="s">
        <v>421</v>
      </c>
      <c r="E498" s="10" t="s">
        <v>1964</v>
      </c>
      <c r="F498" s="10" t="s">
        <v>1965</v>
      </c>
      <c r="G498" t="s">
        <v>449</v>
      </c>
      <c r="H498" t="s">
        <v>4808</v>
      </c>
      <c r="I498" t="s">
        <v>4807</v>
      </c>
      <c r="J498" s="10" t="s">
        <v>361</v>
      </c>
      <c r="K498" s="10" t="s">
        <v>361</v>
      </c>
      <c r="L498" s="10" t="s">
        <v>88</v>
      </c>
      <c r="M498" s="10" t="s">
        <v>88</v>
      </c>
      <c r="N498" t="s">
        <v>88</v>
      </c>
      <c r="O498" t="s">
        <v>88</v>
      </c>
      <c r="P498" t="s">
        <v>88</v>
      </c>
      <c r="Q498">
        <v>246</v>
      </c>
    </row>
    <row r="499" spans="1:17" ht="116" x14ac:dyDescent="0.35">
      <c r="A499" t="s">
        <v>267</v>
      </c>
      <c r="B499" s="13" t="s">
        <v>442</v>
      </c>
      <c r="C499" t="s">
        <v>442</v>
      </c>
      <c r="D499" t="s">
        <v>421</v>
      </c>
      <c r="E499" s="10" t="s">
        <v>1966</v>
      </c>
      <c r="F499" s="10" t="s">
        <v>1967</v>
      </c>
      <c r="G499" t="s">
        <v>563</v>
      </c>
      <c r="H499" t="s">
        <v>5155</v>
      </c>
      <c r="I499" t="s">
        <v>88</v>
      </c>
      <c r="J499" s="10" t="s">
        <v>361</v>
      </c>
      <c r="K499" s="10" t="s">
        <v>361</v>
      </c>
      <c r="L499" s="10" t="s">
        <v>88</v>
      </c>
      <c r="M499" s="10" t="s">
        <v>88</v>
      </c>
      <c r="N499" t="s">
        <v>88</v>
      </c>
      <c r="O499" t="s">
        <v>88</v>
      </c>
      <c r="P499" t="s">
        <v>88</v>
      </c>
      <c r="Q499">
        <v>250</v>
      </c>
    </row>
    <row r="500" spans="1:17" ht="43.5" x14ac:dyDescent="0.35">
      <c r="A500" t="s">
        <v>267</v>
      </c>
      <c r="B500" s="13" t="s">
        <v>442</v>
      </c>
      <c r="C500" t="s">
        <v>442</v>
      </c>
      <c r="D500" t="s">
        <v>421</v>
      </c>
      <c r="E500" s="10" t="s">
        <v>1968</v>
      </c>
      <c r="F500" s="10" t="s">
        <v>1969</v>
      </c>
      <c r="G500" t="s">
        <v>563</v>
      </c>
      <c r="H500" t="s">
        <v>5155</v>
      </c>
      <c r="I500" t="s">
        <v>88</v>
      </c>
      <c r="J500" s="10" t="s">
        <v>361</v>
      </c>
      <c r="K500" s="10" t="s">
        <v>361</v>
      </c>
      <c r="L500" s="10" t="s">
        <v>88</v>
      </c>
      <c r="M500" s="10" t="s">
        <v>88</v>
      </c>
      <c r="N500" t="s">
        <v>88</v>
      </c>
      <c r="O500" t="s">
        <v>88</v>
      </c>
      <c r="P500" t="s">
        <v>88</v>
      </c>
      <c r="Q500">
        <v>251</v>
      </c>
    </row>
    <row r="501" spans="1:17" ht="130.5" x14ac:dyDescent="0.35">
      <c r="A501" t="s">
        <v>267</v>
      </c>
      <c r="B501" s="13" t="s">
        <v>442</v>
      </c>
      <c r="C501" t="s">
        <v>442</v>
      </c>
      <c r="D501" t="s">
        <v>421</v>
      </c>
      <c r="E501" s="10" t="s">
        <v>1970</v>
      </c>
      <c r="F501" s="10" t="s">
        <v>1971</v>
      </c>
      <c r="G501" t="s">
        <v>88</v>
      </c>
      <c r="H501" t="s">
        <v>5155</v>
      </c>
      <c r="I501" t="s">
        <v>88</v>
      </c>
      <c r="J501" s="10" t="s">
        <v>361</v>
      </c>
      <c r="K501" s="10" t="s">
        <v>361</v>
      </c>
      <c r="L501" s="10" t="s">
        <v>88</v>
      </c>
      <c r="M501" s="10" t="s">
        <v>88</v>
      </c>
      <c r="N501" t="s">
        <v>88</v>
      </c>
      <c r="O501" t="s">
        <v>88</v>
      </c>
      <c r="P501" t="s">
        <v>88</v>
      </c>
      <c r="Q501">
        <v>251</v>
      </c>
    </row>
    <row r="502" spans="1:17" ht="43.5" x14ac:dyDescent="0.35">
      <c r="A502" t="s">
        <v>267</v>
      </c>
      <c r="B502" s="13" t="s">
        <v>442</v>
      </c>
      <c r="C502" t="s">
        <v>442</v>
      </c>
      <c r="D502" t="s">
        <v>421</v>
      </c>
      <c r="E502" s="10" t="s">
        <v>1972</v>
      </c>
      <c r="F502" s="10" t="s">
        <v>1973</v>
      </c>
      <c r="G502" t="s">
        <v>810</v>
      </c>
      <c r="H502" t="s">
        <v>5155</v>
      </c>
      <c r="I502" t="s">
        <v>88</v>
      </c>
      <c r="J502" s="10" t="s">
        <v>361</v>
      </c>
      <c r="K502" s="10" t="s">
        <v>361</v>
      </c>
      <c r="L502" s="10" t="s">
        <v>88</v>
      </c>
      <c r="M502" s="10" t="s">
        <v>88</v>
      </c>
      <c r="N502" t="s">
        <v>88</v>
      </c>
      <c r="O502" t="s">
        <v>88</v>
      </c>
      <c r="P502" t="s">
        <v>88</v>
      </c>
      <c r="Q502">
        <v>251</v>
      </c>
    </row>
    <row r="503" spans="1:17" ht="159.5" x14ac:dyDescent="0.35">
      <c r="A503" t="s">
        <v>267</v>
      </c>
      <c r="B503" s="13" t="s">
        <v>3062</v>
      </c>
      <c r="C503" t="s">
        <v>442</v>
      </c>
      <c r="D503" t="s">
        <v>406</v>
      </c>
      <c r="E503" s="10" t="s">
        <v>1400</v>
      </c>
      <c r="F503" s="10" t="s">
        <v>1974</v>
      </c>
      <c r="G503" t="s">
        <v>453</v>
      </c>
      <c r="H503" t="s">
        <v>5155</v>
      </c>
      <c r="I503" t="s">
        <v>88</v>
      </c>
      <c r="J503" s="10" t="s">
        <v>361</v>
      </c>
      <c r="K503" s="10" t="s">
        <v>361</v>
      </c>
      <c r="L503" s="10" t="s">
        <v>88</v>
      </c>
      <c r="M503" s="10" t="s">
        <v>88</v>
      </c>
      <c r="N503" t="s">
        <v>88</v>
      </c>
      <c r="O503" t="s">
        <v>88</v>
      </c>
      <c r="P503" t="s">
        <v>88</v>
      </c>
      <c r="Q503">
        <v>253</v>
      </c>
    </row>
    <row r="504" spans="1:17" ht="261" x14ac:dyDescent="0.35">
      <c r="A504" t="s">
        <v>267</v>
      </c>
      <c r="B504" s="13" t="s">
        <v>3062</v>
      </c>
      <c r="C504" t="s">
        <v>3062</v>
      </c>
      <c r="D504" t="s">
        <v>421</v>
      </c>
      <c r="E504" s="10" t="s">
        <v>1402</v>
      </c>
      <c r="F504" s="10" t="s">
        <v>1975</v>
      </c>
      <c r="G504" t="s">
        <v>3497</v>
      </c>
      <c r="H504" t="s">
        <v>5155</v>
      </c>
      <c r="I504" s="10" t="s">
        <v>88</v>
      </c>
      <c r="J504" s="10" t="s">
        <v>361</v>
      </c>
      <c r="K504" s="10" t="s">
        <v>360</v>
      </c>
      <c r="L504" s="10" t="s">
        <v>88</v>
      </c>
      <c r="M504" s="10" t="s">
        <v>88</v>
      </c>
      <c r="N504" t="s">
        <v>88</v>
      </c>
      <c r="O504" t="s">
        <v>88</v>
      </c>
      <c r="P504" t="s">
        <v>88</v>
      </c>
      <c r="Q504">
        <v>253</v>
      </c>
    </row>
    <row r="505" spans="1:17" ht="87" x14ac:dyDescent="0.35">
      <c r="A505" t="s">
        <v>272</v>
      </c>
      <c r="B505" s="26" t="s">
        <v>407</v>
      </c>
      <c r="C505" s="21" t="s">
        <v>407</v>
      </c>
      <c r="D505" t="s">
        <v>668</v>
      </c>
      <c r="E505" s="10" t="s">
        <v>1988</v>
      </c>
      <c r="F505" s="10" t="s">
        <v>1989</v>
      </c>
      <c r="G505" t="s">
        <v>656</v>
      </c>
      <c r="H505" t="s">
        <v>4804</v>
      </c>
      <c r="I505" t="s">
        <v>4805</v>
      </c>
      <c r="J505" s="10" t="s">
        <v>361</v>
      </c>
      <c r="K505" s="10" t="s">
        <v>361</v>
      </c>
      <c r="L505" s="10" t="s">
        <v>88</v>
      </c>
      <c r="M505" s="10" t="s">
        <v>88</v>
      </c>
      <c r="N505" t="s">
        <v>88</v>
      </c>
      <c r="O505" t="s">
        <v>88</v>
      </c>
      <c r="P505" t="s">
        <v>88</v>
      </c>
      <c r="Q505">
        <v>206</v>
      </c>
    </row>
    <row r="506" spans="1:17" ht="43.5" x14ac:dyDescent="0.35">
      <c r="A506" t="s">
        <v>272</v>
      </c>
      <c r="B506" s="26" t="s">
        <v>407</v>
      </c>
      <c r="C506" s="21" t="s">
        <v>407</v>
      </c>
      <c r="D506" t="s">
        <v>668</v>
      </c>
      <c r="E506" s="10" t="s">
        <v>1990</v>
      </c>
      <c r="F506" s="10" t="s">
        <v>1991</v>
      </c>
      <c r="G506" t="s">
        <v>656</v>
      </c>
      <c r="H506" t="s">
        <v>4804</v>
      </c>
      <c r="I506" t="s">
        <v>4805</v>
      </c>
      <c r="J506" s="10" t="s">
        <v>361</v>
      </c>
      <c r="K506" s="10" t="s">
        <v>361</v>
      </c>
      <c r="L506" s="10" t="s">
        <v>88</v>
      </c>
      <c r="M506" s="10" t="s">
        <v>88</v>
      </c>
      <c r="N506" t="s">
        <v>88</v>
      </c>
      <c r="O506" t="s">
        <v>88</v>
      </c>
      <c r="P506" t="s">
        <v>88</v>
      </c>
      <c r="Q506">
        <v>206</v>
      </c>
    </row>
    <row r="507" spans="1:17" ht="58" x14ac:dyDescent="0.35">
      <c r="A507" t="s">
        <v>272</v>
      </c>
      <c r="B507" s="26" t="s">
        <v>407</v>
      </c>
      <c r="C507" s="21" t="s">
        <v>412</v>
      </c>
      <c r="D507" t="s">
        <v>406</v>
      </c>
      <c r="E507" s="10" t="s">
        <v>1623</v>
      </c>
      <c r="F507" s="10" t="s">
        <v>1992</v>
      </c>
      <c r="G507" t="s">
        <v>418</v>
      </c>
      <c r="H507" t="s">
        <v>4820</v>
      </c>
      <c r="I507" t="s">
        <v>4821</v>
      </c>
      <c r="J507" s="10" t="s">
        <v>361</v>
      </c>
      <c r="K507" s="10" t="s">
        <v>361</v>
      </c>
      <c r="L507" s="10" t="s">
        <v>88</v>
      </c>
      <c r="M507" s="10" t="s">
        <v>88</v>
      </c>
      <c r="N507" t="s">
        <v>88</v>
      </c>
      <c r="O507" t="s">
        <v>88</v>
      </c>
      <c r="P507" t="s">
        <v>88</v>
      </c>
      <c r="Q507">
        <v>207</v>
      </c>
    </row>
    <row r="508" spans="1:17" ht="87" x14ac:dyDescent="0.35">
      <c r="A508" t="s">
        <v>272</v>
      </c>
      <c r="B508" s="26" t="s">
        <v>407</v>
      </c>
      <c r="C508" s="21" t="s">
        <v>412</v>
      </c>
      <c r="D508" t="s">
        <v>406</v>
      </c>
      <c r="E508" s="10" t="s">
        <v>1993</v>
      </c>
      <c r="F508" s="10" t="s">
        <v>1994</v>
      </c>
      <c r="G508" t="s">
        <v>654</v>
      </c>
      <c r="H508" t="s">
        <v>4820</v>
      </c>
      <c r="I508" t="s">
        <v>4821</v>
      </c>
      <c r="J508" s="10" t="s">
        <v>361</v>
      </c>
      <c r="K508" s="10" t="s">
        <v>361</v>
      </c>
      <c r="L508" s="10" t="s">
        <v>88</v>
      </c>
      <c r="M508" s="10" t="s">
        <v>88</v>
      </c>
      <c r="N508" t="s">
        <v>88</v>
      </c>
      <c r="O508" t="s">
        <v>88</v>
      </c>
      <c r="P508" t="s">
        <v>88</v>
      </c>
      <c r="Q508">
        <v>208</v>
      </c>
    </row>
    <row r="509" spans="1:17" ht="58" x14ac:dyDescent="0.35">
      <c r="A509" t="s">
        <v>272</v>
      </c>
      <c r="B509" s="26" t="s">
        <v>407</v>
      </c>
      <c r="C509" s="21" t="s">
        <v>412</v>
      </c>
      <c r="D509" t="s">
        <v>406</v>
      </c>
      <c r="E509" s="10" t="s">
        <v>1995</v>
      </c>
      <c r="F509" s="10" t="s">
        <v>1996</v>
      </c>
      <c r="G509" t="s">
        <v>559</v>
      </c>
      <c r="H509" t="s">
        <v>4810</v>
      </c>
      <c r="I509" t="s">
        <v>4809</v>
      </c>
      <c r="J509" s="10" t="s">
        <v>361</v>
      </c>
      <c r="K509" s="10" t="s">
        <v>361</v>
      </c>
      <c r="L509" s="10" t="s">
        <v>88</v>
      </c>
      <c r="M509" s="10" t="s">
        <v>88</v>
      </c>
      <c r="N509" t="s">
        <v>88</v>
      </c>
      <c r="O509" t="s">
        <v>88</v>
      </c>
      <c r="P509" t="s">
        <v>88</v>
      </c>
      <c r="Q509">
        <v>208</v>
      </c>
    </row>
    <row r="510" spans="1:17" ht="130.5" x14ac:dyDescent="0.35">
      <c r="A510" t="s">
        <v>272</v>
      </c>
      <c r="B510" s="13" t="s">
        <v>412</v>
      </c>
      <c r="C510" t="s">
        <v>412</v>
      </c>
      <c r="D510" t="s">
        <v>421</v>
      </c>
      <c r="E510" s="10" t="s">
        <v>1997</v>
      </c>
      <c r="F510" s="10" t="s">
        <v>1998</v>
      </c>
      <c r="G510" t="s">
        <v>566</v>
      </c>
      <c r="H510" t="s">
        <v>4808</v>
      </c>
      <c r="I510" t="s">
        <v>4807</v>
      </c>
      <c r="J510" s="10" t="s">
        <v>361</v>
      </c>
      <c r="K510" s="10" t="s">
        <v>361</v>
      </c>
      <c r="L510" s="10" t="s">
        <v>88</v>
      </c>
      <c r="M510" s="10" t="s">
        <v>88</v>
      </c>
      <c r="N510" t="s">
        <v>88</v>
      </c>
      <c r="O510" t="s">
        <v>88</v>
      </c>
      <c r="P510" t="s">
        <v>88</v>
      </c>
      <c r="Q510">
        <v>214</v>
      </c>
    </row>
    <row r="511" spans="1:17" ht="116" x14ac:dyDescent="0.35">
      <c r="A511" t="s">
        <v>272</v>
      </c>
      <c r="B511" s="13" t="s">
        <v>412</v>
      </c>
      <c r="C511" t="s">
        <v>412</v>
      </c>
      <c r="D511" t="s">
        <v>421</v>
      </c>
      <c r="E511" s="10" t="s">
        <v>1999</v>
      </c>
      <c r="F511" s="10" t="s">
        <v>2000</v>
      </c>
      <c r="G511" t="s">
        <v>429</v>
      </c>
      <c r="H511" t="s">
        <v>4811</v>
      </c>
      <c r="I511" t="s">
        <v>4812</v>
      </c>
      <c r="J511" s="10" t="s">
        <v>361</v>
      </c>
      <c r="K511" s="10" t="s">
        <v>361</v>
      </c>
      <c r="L511" s="10" t="s">
        <v>88</v>
      </c>
      <c r="M511" s="10" t="s">
        <v>88</v>
      </c>
      <c r="N511" t="s">
        <v>88</v>
      </c>
      <c r="O511" t="s">
        <v>88</v>
      </c>
      <c r="P511" t="s">
        <v>88</v>
      </c>
      <c r="Q511">
        <v>216</v>
      </c>
    </row>
    <row r="512" spans="1:17" ht="72.5" x14ac:dyDescent="0.35">
      <c r="A512" t="s">
        <v>272</v>
      </c>
      <c r="B512" s="13" t="s">
        <v>412</v>
      </c>
      <c r="C512" t="s">
        <v>412</v>
      </c>
      <c r="D512" t="s">
        <v>421</v>
      </c>
      <c r="E512" s="10" t="s">
        <v>1635</v>
      </c>
      <c r="F512" s="10" t="s">
        <v>2001</v>
      </c>
      <c r="G512" t="s">
        <v>450</v>
      </c>
      <c r="H512" t="s">
        <v>4804</v>
      </c>
      <c r="I512" t="s">
        <v>4805</v>
      </c>
      <c r="J512" s="10" t="s">
        <v>361</v>
      </c>
      <c r="K512" s="10" t="s">
        <v>361</v>
      </c>
      <c r="L512" s="10" t="s">
        <v>88</v>
      </c>
      <c r="M512" s="10" t="s">
        <v>88</v>
      </c>
      <c r="N512" t="s">
        <v>88</v>
      </c>
      <c r="O512" t="s">
        <v>88</v>
      </c>
      <c r="P512" t="s">
        <v>88</v>
      </c>
      <c r="Q512">
        <v>217</v>
      </c>
    </row>
    <row r="513" spans="1:17" ht="275.5" x14ac:dyDescent="0.35">
      <c r="A513" t="s">
        <v>272</v>
      </c>
      <c r="B513" s="13" t="s">
        <v>550</v>
      </c>
      <c r="C513" t="s">
        <v>550</v>
      </c>
      <c r="D513" t="s">
        <v>421</v>
      </c>
      <c r="E513" s="10" t="s">
        <v>2002</v>
      </c>
      <c r="F513" s="10" t="s">
        <v>2003</v>
      </c>
      <c r="G513" t="s">
        <v>565</v>
      </c>
      <c r="H513" t="s">
        <v>4808</v>
      </c>
      <c r="I513" t="s">
        <v>4807</v>
      </c>
      <c r="J513" s="10" t="s">
        <v>361</v>
      </c>
      <c r="K513" s="10" t="s">
        <v>361</v>
      </c>
      <c r="L513" s="10" t="s">
        <v>88</v>
      </c>
      <c r="M513" s="10" t="s">
        <v>88</v>
      </c>
      <c r="N513" s="10" t="s">
        <v>3433</v>
      </c>
      <c r="O513" s="10" t="s">
        <v>3440</v>
      </c>
      <c r="P513" s="10" t="s">
        <v>3441</v>
      </c>
      <c r="Q513">
        <v>226</v>
      </c>
    </row>
    <row r="514" spans="1:17" ht="116" x14ac:dyDescent="0.35">
      <c r="A514" t="s">
        <v>272</v>
      </c>
      <c r="B514" s="13" t="s">
        <v>442</v>
      </c>
      <c r="C514" t="s">
        <v>442</v>
      </c>
      <c r="D514" t="s">
        <v>421</v>
      </c>
      <c r="E514" s="10" t="s">
        <v>2004</v>
      </c>
      <c r="F514" s="10" t="s">
        <v>2005</v>
      </c>
      <c r="G514" t="s">
        <v>935</v>
      </c>
      <c r="H514" t="s">
        <v>5155</v>
      </c>
      <c r="I514" t="s">
        <v>88</v>
      </c>
      <c r="J514" s="10" t="s">
        <v>361</v>
      </c>
      <c r="K514" s="10" t="s">
        <v>361</v>
      </c>
      <c r="L514" s="10" t="s">
        <v>88</v>
      </c>
      <c r="M514" s="10" t="s">
        <v>88</v>
      </c>
      <c r="N514" t="s">
        <v>88</v>
      </c>
      <c r="O514" t="s">
        <v>88</v>
      </c>
      <c r="P514" t="s">
        <v>88</v>
      </c>
      <c r="Q514">
        <v>229</v>
      </c>
    </row>
    <row r="515" spans="1:17" ht="72.5" x14ac:dyDescent="0.35">
      <c r="A515" t="s">
        <v>272</v>
      </c>
      <c r="B515" s="13" t="s">
        <v>3062</v>
      </c>
      <c r="C515" t="s">
        <v>3062</v>
      </c>
      <c r="D515" t="s">
        <v>421</v>
      </c>
      <c r="E515" s="10" t="s">
        <v>2006</v>
      </c>
      <c r="F515" s="10" t="s">
        <v>2007</v>
      </c>
      <c r="G515" t="s">
        <v>3497</v>
      </c>
      <c r="H515" t="s">
        <v>5155</v>
      </c>
      <c r="I515" s="10" t="s">
        <v>88</v>
      </c>
      <c r="J515" s="10" t="s">
        <v>361</v>
      </c>
      <c r="K515" s="10" t="s">
        <v>360</v>
      </c>
      <c r="L515" s="10" t="s">
        <v>88</v>
      </c>
      <c r="M515" s="10" t="s">
        <v>88</v>
      </c>
      <c r="N515" t="s">
        <v>88</v>
      </c>
      <c r="O515" t="s">
        <v>88</v>
      </c>
      <c r="P515" t="s">
        <v>88</v>
      </c>
      <c r="Q515">
        <v>229</v>
      </c>
    </row>
    <row r="516" spans="1:17" ht="72.5" x14ac:dyDescent="0.35">
      <c r="A516" t="s">
        <v>277</v>
      </c>
      <c r="B516" s="26" t="s">
        <v>407</v>
      </c>
      <c r="C516" s="21" t="s">
        <v>407</v>
      </c>
      <c r="D516" t="s">
        <v>668</v>
      </c>
      <c r="E516" s="10" t="s">
        <v>1676</v>
      </c>
      <c r="F516" s="10" t="s">
        <v>2018</v>
      </c>
      <c r="G516" t="s">
        <v>560</v>
      </c>
      <c r="H516" t="s">
        <v>4804</v>
      </c>
      <c r="I516" t="s">
        <v>4805</v>
      </c>
      <c r="J516" s="10" t="s">
        <v>361</v>
      </c>
      <c r="K516" s="10" t="s">
        <v>361</v>
      </c>
      <c r="L516" s="10" t="s">
        <v>88</v>
      </c>
      <c r="M516" s="10" t="s">
        <v>88</v>
      </c>
      <c r="N516" t="s">
        <v>88</v>
      </c>
      <c r="O516" t="s">
        <v>88</v>
      </c>
      <c r="P516" t="s">
        <v>88</v>
      </c>
      <c r="Q516">
        <v>159</v>
      </c>
    </row>
    <row r="517" spans="1:17" ht="58" x14ac:dyDescent="0.35">
      <c r="A517" t="s">
        <v>277</v>
      </c>
      <c r="B517" s="26" t="s">
        <v>407</v>
      </c>
      <c r="C517" s="21" t="s">
        <v>412</v>
      </c>
      <c r="D517" t="s">
        <v>406</v>
      </c>
      <c r="E517" s="10" t="s">
        <v>593</v>
      </c>
      <c r="F517" s="10" t="s">
        <v>2019</v>
      </c>
      <c r="G517" t="s">
        <v>622</v>
      </c>
      <c r="H517" t="s">
        <v>4814</v>
      </c>
      <c r="I517" t="s">
        <v>4815</v>
      </c>
      <c r="J517" s="10" t="s">
        <v>361</v>
      </c>
      <c r="K517" s="10" t="s">
        <v>361</v>
      </c>
      <c r="L517" s="10" t="s">
        <v>88</v>
      </c>
      <c r="M517" s="10" t="s">
        <v>88</v>
      </c>
      <c r="N517" t="s">
        <v>88</v>
      </c>
      <c r="O517" t="s">
        <v>88</v>
      </c>
      <c r="P517" t="s">
        <v>88</v>
      </c>
      <c r="Q517">
        <v>160</v>
      </c>
    </row>
    <row r="518" spans="1:17" ht="159.5" x14ac:dyDescent="0.35">
      <c r="A518" t="s">
        <v>277</v>
      </c>
      <c r="B518" s="13" t="s">
        <v>412</v>
      </c>
      <c r="C518" t="s">
        <v>412</v>
      </c>
      <c r="D518" t="s">
        <v>406</v>
      </c>
      <c r="E518" s="10" t="s">
        <v>1679</v>
      </c>
      <c r="F518" s="10" t="s">
        <v>2020</v>
      </c>
      <c r="G518" t="s">
        <v>451</v>
      </c>
      <c r="H518" t="s">
        <v>4814</v>
      </c>
      <c r="I518" t="s">
        <v>4815</v>
      </c>
      <c r="J518" s="10" t="s">
        <v>361</v>
      </c>
      <c r="K518" s="10" t="s">
        <v>361</v>
      </c>
      <c r="L518" s="10" t="s">
        <v>88</v>
      </c>
      <c r="M518" s="10" t="s">
        <v>88</v>
      </c>
      <c r="N518" t="s">
        <v>88</v>
      </c>
      <c r="O518" t="s">
        <v>88</v>
      </c>
      <c r="P518" t="s">
        <v>88</v>
      </c>
      <c r="Q518">
        <v>160</v>
      </c>
    </row>
    <row r="519" spans="1:17" ht="43.5" x14ac:dyDescent="0.35">
      <c r="A519" t="s">
        <v>277</v>
      </c>
      <c r="B519" s="13" t="s">
        <v>412</v>
      </c>
      <c r="C519" t="s">
        <v>412</v>
      </c>
      <c r="D519" t="s">
        <v>406</v>
      </c>
      <c r="E519" s="10" t="s">
        <v>1852</v>
      </c>
      <c r="F519" s="10" t="s">
        <v>2021</v>
      </c>
      <c r="G519" t="s">
        <v>88</v>
      </c>
      <c r="H519" s="21" t="s">
        <v>4804</v>
      </c>
      <c r="I519" s="21" t="s">
        <v>4805</v>
      </c>
      <c r="J519" s="10" t="s">
        <v>361</v>
      </c>
      <c r="K519" s="10" t="s">
        <v>361</v>
      </c>
      <c r="L519" s="10" t="s">
        <v>88</v>
      </c>
      <c r="M519" s="10" t="s">
        <v>88</v>
      </c>
      <c r="N519" t="s">
        <v>88</v>
      </c>
      <c r="O519" t="s">
        <v>88</v>
      </c>
      <c r="P519" t="s">
        <v>88</v>
      </c>
      <c r="Q519">
        <v>160</v>
      </c>
    </row>
    <row r="520" spans="1:17" ht="87" x14ac:dyDescent="0.35">
      <c r="A520" t="s">
        <v>277</v>
      </c>
      <c r="B520" s="13" t="s">
        <v>412</v>
      </c>
      <c r="C520" t="s">
        <v>412</v>
      </c>
      <c r="D520" t="s">
        <v>406</v>
      </c>
      <c r="E520" s="10" t="s">
        <v>651</v>
      </c>
      <c r="F520" s="10" t="s">
        <v>2022</v>
      </c>
      <c r="G520" t="s">
        <v>418</v>
      </c>
      <c r="H520" t="s">
        <v>4820</v>
      </c>
      <c r="I520" t="s">
        <v>4821</v>
      </c>
      <c r="J520" s="10" t="s">
        <v>361</v>
      </c>
      <c r="K520" s="10" t="s">
        <v>361</v>
      </c>
      <c r="L520" s="10" t="s">
        <v>88</v>
      </c>
      <c r="M520" s="10" t="s">
        <v>88</v>
      </c>
      <c r="N520" t="s">
        <v>88</v>
      </c>
      <c r="O520" t="s">
        <v>88</v>
      </c>
      <c r="P520" t="s">
        <v>88</v>
      </c>
      <c r="Q520">
        <v>163</v>
      </c>
    </row>
    <row r="521" spans="1:17" ht="29" x14ac:dyDescent="0.35">
      <c r="A521" t="s">
        <v>277</v>
      </c>
      <c r="B521" s="13" t="s">
        <v>412</v>
      </c>
      <c r="C521" t="s">
        <v>412</v>
      </c>
      <c r="D521" t="s">
        <v>406</v>
      </c>
      <c r="E521" s="10" t="s">
        <v>640</v>
      </c>
      <c r="F521" s="10" t="s">
        <v>2023</v>
      </c>
      <c r="G521" t="s">
        <v>654</v>
      </c>
      <c r="H521" t="s">
        <v>4820</v>
      </c>
      <c r="I521" t="s">
        <v>4821</v>
      </c>
      <c r="J521" s="10" t="s">
        <v>361</v>
      </c>
      <c r="K521" s="10" t="s">
        <v>361</v>
      </c>
      <c r="L521" s="10" t="s">
        <v>88</v>
      </c>
      <c r="M521" s="10" t="s">
        <v>88</v>
      </c>
      <c r="N521" t="s">
        <v>88</v>
      </c>
      <c r="O521" t="s">
        <v>88</v>
      </c>
      <c r="P521" t="s">
        <v>88</v>
      </c>
      <c r="Q521">
        <v>164</v>
      </c>
    </row>
    <row r="522" spans="1:17" ht="58" x14ac:dyDescent="0.35">
      <c r="A522" t="s">
        <v>277</v>
      </c>
      <c r="B522" s="13" t="s">
        <v>412</v>
      </c>
      <c r="C522" t="s">
        <v>412</v>
      </c>
      <c r="D522" t="s">
        <v>406</v>
      </c>
      <c r="E522" s="10" t="s">
        <v>908</v>
      </c>
      <c r="F522" s="10" t="s">
        <v>3072</v>
      </c>
      <c r="G522" t="s">
        <v>561</v>
      </c>
      <c r="H522" t="s">
        <v>4810</v>
      </c>
      <c r="I522" t="s">
        <v>4809</v>
      </c>
      <c r="J522" s="10" t="s">
        <v>361</v>
      </c>
      <c r="K522" s="10" t="s">
        <v>361</v>
      </c>
      <c r="L522" s="10" t="s">
        <v>88</v>
      </c>
      <c r="M522" s="10" t="s">
        <v>88</v>
      </c>
      <c r="N522" t="s">
        <v>88</v>
      </c>
      <c r="O522" t="s">
        <v>88</v>
      </c>
      <c r="P522" t="s">
        <v>88</v>
      </c>
      <c r="Q522">
        <v>167</v>
      </c>
    </row>
    <row r="523" spans="1:17" ht="58" x14ac:dyDescent="0.35">
      <c r="A523" t="s">
        <v>277</v>
      </c>
      <c r="B523" s="13" t="s">
        <v>412</v>
      </c>
      <c r="C523" t="s">
        <v>412</v>
      </c>
      <c r="D523" t="s">
        <v>406</v>
      </c>
      <c r="E523" s="10" t="s">
        <v>1595</v>
      </c>
      <c r="F523" s="10" t="s">
        <v>2024</v>
      </c>
      <c r="G523" t="s">
        <v>432</v>
      </c>
      <c r="H523" t="s">
        <v>4811</v>
      </c>
      <c r="I523" t="s">
        <v>4812</v>
      </c>
      <c r="J523" s="10" t="s">
        <v>361</v>
      </c>
      <c r="K523" s="10" t="s">
        <v>361</v>
      </c>
      <c r="L523" s="10" t="s">
        <v>88</v>
      </c>
      <c r="M523" s="10" t="s">
        <v>88</v>
      </c>
      <c r="N523" t="s">
        <v>88</v>
      </c>
      <c r="O523" t="s">
        <v>88</v>
      </c>
      <c r="P523" t="s">
        <v>88</v>
      </c>
      <c r="Q523">
        <v>168</v>
      </c>
    </row>
    <row r="524" spans="1:17" ht="29" x14ac:dyDescent="0.35">
      <c r="A524" t="s">
        <v>277</v>
      </c>
      <c r="B524" s="13" t="s">
        <v>412</v>
      </c>
      <c r="C524" t="s">
        <v>412</v>
      </c>
      <c r="D524" t="s">
        <v>406</v>
      </c>
      <c r="E524" s="10" t="s">
        <v>521</v>
      </c>
      <c r="F524" s="10" t="s">
        <v>2025</v>
      </c>
      <c r="G524" t="s">
        <v>435</v>
      </c>
      <c r="H524" s="21" t="s">
        <v>4813</v>
      </c>
      <c r="I524" s="21" t="s">
        <v>4806</v>
      </c>
      <c r="J524" s="10" t="s">
        <v>361</v>
      </c>
      <c r="K524" s="10" t="s">
        <v>361</v>
      </c>
      <c r="L524" s="10" t="s">
        <v>88</v>
      </c>
      <c r="M524" s="10" t="s">
        <v>88</v>
      </c>
      <c r="N524" t="s">
        <v>88</v>
      </c>
      <c r="O524" t="s">
        <v>88</v>
      </c>
      <c r="P524" t="s">
        <v>88</v>
      </c>
      <c r="Q524">
        <v>168</v>
      </c>
    </row>
    <row r="525" spans="1:17" ht="87" x14ac:dyDescent="0.35">
      <c r="A525" t="s">
        <v>277</v>
      </c>
      <c r="B525" s="13" t="s">
        <v>3062</v>
      </c>
      <c r="C525" t="s">
        <v>442</v>
      </c>
      <c r="D525" t="s">
        <v>406</v>
      </c>
      <c r="E525" s="10" t="s">
        <v>2026</v>
      </c>
      <c r="F525" s="10" t="s">
        <v>2027</v>
      </c>
      <c r="G525" t="s">
        <v>453</v>
      </c>
      <c r="H525" s="21" t="s">
        <v>4813</v>
      </c>
      <c r="I525" s="21" t="s">
        <v>4806</v>
      </c>
      <c r="J525" s="10" t="s">
        <v>361</v>
      </c>
      <c r="K525" s="10" t="s">
        <v>360</v>
      </c>
      <c r="L525" s="10" t="s">
        <v>88</v>
      </c>
      <c r="M525" s="10" t="s">
        <v>88</v>
      </c>
      <c r="N525" t="s">
        <v>88</v>
      </c>
      <c r="O525" t="s">
        <v>88</v>
      </c>
      <c r="P525" t="s">
        <v>88</v>
      </c>
      <c r="Q525">
        <v>168</v>
      </c>
    </row>
    <row r="526" spans="1:17" ht="58" x14ac:dyDescent="0.35">
      <c r="A526" t="s">
        <v>277</v>
      </c>
      <c r="B526" t="s">
        <v>442</v>
      </c>
      <c r="C526" t="s">
        <v>442</v>
      </c>
      <c r="D526" t="s">
        <v>421</v>
      </c>
      <c r="E526" s="10" t="s">
        <v>2028</v>
      </c>
      <c r="F526" s="10" t="s">
        <v>2029</v>
      </c>
      <c r="G526" t="s">
        <v>563</v>
      </c>
      <c r="H526" t="s">
        <v>5155</v>
      </c>
      <c r="I526" s="21" t="s">
        <v>88</v>
      </c>
      <c r="J526" s="10" t="s">
        <v>361</v>
      </c>
      <c r="K526" s="10" t="s">
        <v>361</v>
      </c>
      <c r="L526" s="10" t="s">
        <v>88</v>
      </c>
      <c r="M526" s="10" t="s">
        <v>88</v>
      </c>
      <c r="N526" t="s">
        <v>88</v>
      </c>
      <c r="O526" t="s">
        <v>88</v>
      </c>
      <c r="P526" t="s">
        <v>88</v>
      </c>
      <c r="Q526">
        <v>166</v>
      </c>
    </row>
    <row r="527" spans="1:17" ht="72.5" x14ac:dyDescent="0.35">
      <c r="A527" t="s">
        <v>277</v>
      </c>
      <c r="B527" s="13" t="s">
        <v>412</v>
      </c>
      <c r="C527" t="s">
        <v>412</v>
      </c>
      <c r="D527" t="s">
        <v>421</v>
      </c>
      <c r="E527" s="10" t="s">
        <v>644</v>
      </c>
      <c r="F527" s="10" t="s">
        <v>2030</v>
      </c>
      <c r="G527" t="s">
        <v>566</v>
      </c>
      <c r="H527" t="s">
        <v>4808</v>
      </c>
      <c r="I527" t="s">
        <v>4807</v>
      </c>
      <c r="J527" s="10" t="s">
        <v>361</v>
      </c>
      <c r="K527" s="10" t="s">
        <v>361</v>
      </c>
      <c r="L527" s="10" t="s">
        <v>88</v>
      </c>
      <c r="M527" s="10" t="s">
        <v>88</v>
      </c>
      <c r="N527" t="s">
        <v>88</v>
      </c>
      <c r="O527" t="s">
        <v>88</v>
      </c>
      <c r="P527" t="s">
        <v>88</v>
      </c>
      <c r="Q527">
        <v>172</v>
      </c>
    </row>
    <row r="528" spans="1:17" ht="101.5" x14ac:dyDescent="0.35">
      <c r="A528" t="s">
        <v>277</v>
      </c>
      <c r="B528" s="13" t="s">
        <v>442</v>
      </c>
      <c r="C528" t="s">
        <v>442</v>
      </c>
      <c r="D528" t="s">
        <v>421</v>
      </c>
      <c r="E528" s="10" t="s">
        <v>2126</v>
      </c>
      <c r="F528" s="10" t="s">
        <v>2031</v>
      </c>
      <c r="G528" t="s">
        <v>934</v>
      </c>
      <c r="H528" t="s">
        <v>5155</v>
      </c>
      <c r="I528" s="21" t="s">
        <v>88</v>
      </c>
      <c r="J528" s="10" t="s">
        <v>361</v>
      </c>
      <c r="K528" s="10" t="s">
        <v>361</v>
      </c>
      <c r="L528" s="10" t="s">
        <v>88</v>
      </c>
      <c r="M528" s="10" t="s">
        <v>88</v>
      </c>
      <c r="N528" t="s">
        <v>88</v>
      </c>
      <c r="O528" t="s">
        <v>88</v>
      </c>
      <c r="P528" t="s">
        <v>88</v>
      </c>
      <c r="Q528">
        <v>173</v>
      </c>
    </row>
    <row r="529" spans="1:17" ht="101.5" x14ac:dyDescent="0.35">
      <c r="A529" t="s">
        <v>283</v>
      </c>
      <c r="B529" s="26" t="s">
        <v>407</v>
      </c>
      <c r="C529" s="21" t="s">
        <v>407</v>
      </c>
      <c r="D529" t="s">
        <v>668</v>
      </c>
      <c r="E529" s="10" t="s">
        <v>1676</v>
      </c>
      <c r="F529" s="10" t="s">
        <v>2036</v>
      </c>
      <c r="G529" t="s">
        <v>414</v>
      </c>
      <c r="H529" t="s">
        <v>4804</v>
      </c>
      <c r="I529" t="s">
        <v>4805</v>
      </c>
      <c r="J529" s="10" t="s">
        <v>361</v>
      </c>
      <c r="K529" s="10" t="s">
        <v>361</v>
      </c>
      <c r="L529" s="10" t="s">
        <v>88</v>
      </c>
      <c r="M529" s="10" t="s">
        <v>88</v>
      </c>
      <c r="N529" t="s">
        <v>88</v>
      </c>
      <c r="O529" t="s">
        <v>88</v>
      </c>
      <c r="P529" t="s">
        <v>88</v>
      </c>
      <c r="Q529">
        <v>209</v>
      </c>
    </row>
    <row r="530" spans="1:17" ht="43.5" x14ac:dyDescent="0.35">
      <c r="A530" t="s">
        <v>283</v>
      </c>
      <c r="B530" s="26" t="s">
        <v>407</v>
      </c>
      <c r="C530" s="21" t="s">
        <v>412</v>
      </c>
      <c r="D530" t="s">
        <v>406</v>
      </c>
      <c r="E530" s="10" t="s">
        <v>593</v>
      </c>
      <c r="F530" s="10" t="s">
        <v>1850</v>
      </c>
      <c r="G530" t="s">
        <v>622</v>
      </c>
      <c r="H530" t="s">
        <v>4814</v>
      </c>
      <c r="I530" t="s">
        <v>4815</v>
      </c>
      <c r="J530" s="10" t="s">
        <v>361</v>
      </c>
      <c r="K530" s="10" t="s">
        <v>361</v>
      </c>
      <c r="L530" s="10" t="s">
        <v>88</v>
      </c>
      <c r="M530" s="10" t="s">
        <v>88</v>
      </c>
      <c r="N530" t="s">
        <v>88</v>
      </c>
      <c r="O530" t="s">
        <v>88</v>
      </c>
      <c r="P530" t="s">
        <v>88</v>
      </c>
      <c r="Q530">
        <v>209</v>
      </c>
    </row>
    <row r="531" spans="1:17" ht="145" x14ac:dyDescent="0.35">
      <c r="A531" t="s">
        <v>283</v>
      </c>
      <c r="B531" s="13" t="s">
        <v>412</v>
      </c>
      <c r="C531" t="s">
        <v>412</v>
      </c>
      <c r="D531" t="s">
        <v>406</v>
      </c>
      <c r="E531" s="10" t="s">
        <v>1679</v>
      </c>
      <c r="F531" s="10" t="s">
        <v>2037</v>
      </c>
      <c r="G531" t="s">
        <v>451</v>
      </c>
      <c r="H531" t="s">
        <v>4814</v>
      </c>
      <c r="I531" t="s">
        <v>4815</v>
      </c>
      <c r="J531" s="10" t="s">
        <v>361</v>
      </c>
      <c r="K531" s="10" t="s">
        <v>361</v>
      </c>
      <c r="L531" s="10" t="s">
        <v>88</v>
      </c>
      <c r="M531" s="10" t="s">
        <v>88</v>
      </c>
      <c r="N531" t="s">
        <v>88</v>
      </c>
      <c r="O531" t="s">
        <v>88</v>
      </c>
      <c r="P531" t="s">
        <v>88</v>
      </c>
      <c r="Q531">
        <v>209</v>
      </c>
    </row>
    <row r="532" spans="1:17" ht="43.5" x14ac:dyDescent="0.35">
      <c r="A532" t="s">
        <v>283</v>
      </c>
      <c r="B532" s="13" t="s">
        <v>412</v>
      </c>
      <c r="C532" t="s">
        <v>412</v>
      </c>
      <c r="D532" t="s">
        <v>406</v>
      </c>
      <c r="E532" s="10" t="s">
        <v>1852</v>
      </c>
      <c r="F532" s="10" t="s">
        <v>2038</v>
      </c>
      <c r="G532" t="s">
        <v>88</v>
      </c>
      <c r="H532" s="21" t="s">
        <v>4804</v>
      </c>
      <c r="I532" s="21" t="s">
        <v>4805</v>
      </c>
      <c r="J532" s="10" t="s">
        <v>361</v>
      </c>
      <c r="K532" s="10" t="s">
        <v>361</v>
      </c>
      <c r="L532" s="10" t="s">
        <v>88</v>
      </c>
      <c r="M532" s="10" t="s">
        <v>88</v>
      </c>
      <c r="N532" t="s">
        <v>88</v>
      </c>
      <c r="O532" t="s">
        <v>88</v>
      </c>
      <c r="P532" t="s">
        <v>88</v>
      </c>
      <c r="Q532">
        <v>209</v>
      </c>
    </row>
    <row r="533" spans="1:17" ht="43.5" x14ac:dyDescent="0.35">
      <c r="A533" t="s">
        <v>283</v>
      </c>
      <c r="B533" s="13" t="s">
        <v>3062</v>
      </c>
      <c r="C533" t="s">
        <v>442</v>
      </c>
      <c r="D533" t="s">
        <v>406</v>
      </c>
      <c r="E533" s="10" t="s">
        <v>2046</v>
      </c>
      <c r="F533" s="10" t="s">
        <v>2039</v>
      </c>
      <c r="G533" t="s">
        <v>453</v>
      </c>
      <c r="H533" t="s">
        <v>5155</v>
      </c>
      <c r="I533" s="21" t="s">
        <v>88</v>
      </c>
      <c r="J533" s="10" t="s">
        <v>361</v>
      </c>
      <c r="K533" s="10" t="s">
        <v>361</v>
      </c>
      <c r="L533" s="10" t="s">
        <v>88</v>
      </c>
      <c r="M533" s="10" t="s">
        <v>88</v>
      </c>
      <c r="N533" t="s">
        <v>88</v>
      </c>
      <c r="O533" t="s">
        <v>88</v>
      </c>
      <c r="P533" t="s">
        <v>88</v>
      </c>
      <c r="Q533">
        <v>209</v>
      </c>
    </row>
    <row r="534" spans="1:17" ht="145" x14ac:dyDescent="0.35">
      <c r="A534" t="s">
        <v>283</v>
      </c>
      <c r="B534" s="13" t="s">
        <v>412</v>
      </c>
      <c r="C534" t="s">
        <v>412</v>
      </c>
      <c r="D534" t="s">
        <v>406</v>
      </c>
      <c r="E534" s="10" t="s">
        <v>651</v>
      </c>
      <c r="F534" s="10" t="s">
        <v>2040</v>
      </c>
      <c r="G534" t="s">
        <v>418</v>
      </c>
      <c r="H534" t="s">
        <v>4820</v>
      </c>
      <c r="I534" t="s">
        <v>4821</v>
      </c>
      <c r="J534" s="10" t="s">
        <v>361</v>
      </c>
      <c r="K534" s="10" t="s">
        <v>361</v>
      </c>
      <c r="L534" s="10" t="s">
        <v>88</v>
      </c>
      <c r="M534" s="10" t="s">
        <v>88</v>
      </c>
      <c r="N534" t="s">
        <v>88</v>
      </c>
      <c r="O534" t="s">
        <v>88</v>
      </c>
      <c r="P534" t="s">
        <v>88</v>
      </c>
      <c r="Q534">
        <v>218</v>
      </c>
    </row>
    <row r="535" spans="1:17" ht="29" x14ac:dyDescent="0.35">
      <c r="A535" t="s">
        <v>283</v>
      </c>
      <c r="B535" s="13" t="s">
        <v>412</v>
      </c>
      <c r="C535" t="s">
        <v>412</v>
      </c>
      <c r="D535" t="s">
        <v>406</v>
      </c>
      <c r="E535" s="10" t="s">
        <v>640</v>
      </c>
      <c r="F535" s="10" t="s">
        <v>2023</v>
      </c>
      <c r="G535" t="s">
        <v>654</v>
      </c>
      <c r="H535" t="s">
        <v>4820</v>
      </c>
      <c r="I535" t="s">
        <v>4821</v>
      </c>
      <c r="J535" s="10" t="s">
        <v>361</v>
      </c>
      <c r="K535" s="10" t="s">
        <v>361</v>
      </c>
      <c r="L535" s="10" t="s">
        <v>88</v>
      </c>
      <c r="M535" s="10" t="s">
        <v>88</v>
      </c>
      <c r="N535" t="s">
        <v>88</v>
      </c>
      <c r="O535" t="s">
        <v>88</v>
      </c>
      <c r="P535" t="s">
        <v>88</v>
      </c>
      <c r="Q535">
        <v>219</v>
      </c>
    </row>
    <row r="536" spans="1:17" ht="58" x14ac:dyDescent="0.35">
      <c r="A536" t="s">
        <v>283</v>
      </c>
      <c r="B536" s="13" t="s">
        <v>412</v>
      </c>
      <c r="C536" t="s">
        <v>412</v>
      </c>
      <c r="D536" t="s">
        <v>421</v>
      </c>
      <c r="E536" s="10" t="s">
        <v>644</v>
      </c>
      <c r="F536" s="10" t="s">
        <v>2041</v>
      </c>
      <c r="G536" t="s">
        <v>566</v>
      </c>
      <c r="H536" t="s">
        <v>4808</v>
      </c>
      <c r="I536" t="s">
        <v>4807</v>
      </c>
      <c r="J536" s="10" t="s">
        <v>361</v>
      </c>
      <c r="K536" s="10" t="s">
        <v>361</v>
      </c>
      <c r="L536" s="10" t="s">
        <v>88</v>
      </c>
      <c r="M536" s="10" t="s">
        <v>88</v>
      </c>
      <c r="N536" t="s">
        <v>88</v>
      </c>
      <c r="O536" t="s">
        <v>88</v>
      </c>
      <c r="P536" t="s">
        <v>88</v>
      </c>
      <c r="Q536">
        <v>221</v>
      </c>
    </row>
    <row r="537" spans="1:17" ht="29" x14ac:dyDescent="0.35">
      <c r="A537" t="s">
        <v>283</v>
      </c>
      <c r="B537" s="13" t="s">
        <v>412</v>
      </c>
      <c r="C537" t="s">
        <v>412</v>
      </c>
      <c r="D537" t="s">
        <v>421</v>
      </c>
      <c r="E537" s="10" t="s">
        <v>1595</v>
      </c>
      <c r="F537" s="10" t="s">
        <v>2042</v>
      </c>
      <c r="G537" t="s">
        <v>429</v>
      </c>
      <c r="H537" t="s">
        <v>4811</v>
      </c>
      <c r="I537" t="s">
        <v>4812</v>
      </c>
      <c r="J537" s="10" t="s">
        <v>361</v>
      </c>
      <c r="K537" s="10" t="s">
        <v>361</v>
      </c>
      <c r="L537" s="10" t="s">
        <v>88</v>
      </c>
      <c r="M537" s="10" t="s">
        <v>88</v>
      </c>
      <c r="N537" t="s">
        <v>88</v>
      </c>
      <c r="O537" t="s">
        <v>88</v>
      </c>
      <c r="P537" t="s">
        <v>88</v>
      </c>
      <c r="Q537">
        <v>222</v>
      </c>
    </row>
    <row r="538" spans="1:17" ht="29" x14ac:dyDescent="0.35">
      <c r="A538" t="s">
        <v>283</v>
      </c>
      <c r="B538" s="13" t="s">
        <v>412</v>
      </c>
      <c r="C538" t="s">
        <v>412</v>
      </c>
      <c r="D538" t="s">
        <v>406</v>
      </c>
      <c r="E538" s="10" t="s">
        <v>521</v>
      </c>
      <c r="F538" s="10" t="s">
        <v>2043</v>
      </c>
      <c r="G538" t="s">
        <v>435</v>
      </c>
      <c r="H538" s="21" t="s">
        <v>4813</v>
      </c>
      <c r="I538" s="21" t="s">
        <v>4806</v>
      </c>
      <c r="J538" s="10" t="s">
        <v>361</v>
      </c>
      <c r="K538" s="10" t="s">
        <v>361</v>
      </c>
      <c r="L538" s="10" t="s">
        <v>88</v>
      </c>
      <c r="M538" s="10" t="s">
        <v>88</v>
      </c>
      <c r="N538" t="s">
        <v>88</v>
      </c>
      <c r="O538" t="s">
        <v>88</v>
      </c>
      <c r="P538" t="s">
        <v>88</v>
      </c>
      <c r="Q538">
        <v>223</v>
      </c>
    </row>
    <row r="539" spans="1:17" ht="58" x14ac:dyDescent="0.35">
      <c r="A539" t="s">
        <v>283</v>
      </c>
      <c r="B539" s="13" t="s">
        <v>3062</v>
      </c>
      <c r="C539" t="s">
        <v>3062</v>
      </c>
      <c r="D539" t="s">
        <v>406</v>
      </c>
      <c r="E539" s="10" t="s">
        <v>2044</v>
      </c>
      <c r="F539" s="10" t="s">
        <v>2045</v>
      </c>
      <c r="G539" t="s">
        <v>3496</v>
      </c>
      <c r="H539" s="10" t="s">
        <v>4813</v>
      </c>
      <c r="I539" s="10" t="s">
        <v>4806</v>
      </c>
      <c r="J539" s="10" t="s">
        <v>361</v>
      </c>
      <c r="K539" s="10" t="s">
        <v>360</v>
      </c>
      <c r="L539" s="10" t="s">
        <v>88</v>
      </c>
      <c r="M539" s="10" t="s">
        <v>88</v>
      </c>
      <c r="N539" t="s">
        <v>88</v>
      </c>
      <c r="O539" t="s">
        <v>88</v>
      </c>
      <c r="P539" t="s">
        <v>88</v>
      </c>
      <c r="Q539">
        <v>223</v>
      </c>
    </row>
    <row r="540" spans="1:17" ht="116" x14ac:dyDescent="0.35">
      <c r="A540" t="s">
        <v>287</v>
      </c>
      <c r="B540" s="26" t="s">
        <v>407</v>
      </c>
      <c r="C540" s="21" t="s">
        <v>407</v>
      </c>
      <c r="D540" t="s">
        <v>668</v>
      </c>
      <c r="E540" s="10" t="s">
        <v>1581</v>
      </c>
      <c r="F540" s="10" t="s">
        <v>2053</v>
      </c>
      <c r="G540" t="s">
        <v>656</v>
      </c>
      <c r="H540" t="s">
        <v>4810</v>
      </c>
      <c r="I540" t="s">
        <v>4809</v>
      </c>
      <c r="J540" s="10" t="s">
        <v>361</v>
      </c>
      <c r="K540" s="10" t="s">
        <v>361</v>
      </c>
      <c r="L540" s="10" t="s">
        <v>88</v>
      </c>
      <c r="M540" s="10" t="s">
        <v>88</v>
      </c>
      <c r="N540" t="s">
        <v>88</v>
      </c>
      <c r="O540" t="s">
        <v>88</v>
      </c>
      <c r="P540" t="s">
        <v>88</v>
      </c>
      <c r="Q540">
        <v>258</v>
      </c>
    </row>
    <row r="541" spans="1:17" ht="87" x14ac:dyDescent="0.35">
      <c r="A541" t="s">
        <v>287</v>
      </c>
      <c r="B541" s="26" t="s">
        <v>407</v>
      </c>
      <c r="C541" s="21" t="s">
        <v>407</v>
      </c>
      <c r="D541" t="s">
        <v>668</v>
      </c>
      <c r="E541" s="10" t="s">
        <v>1676</v>
      </c>
      <c r="F541" s="10" t="s">
        <v>2054</v>
      </c>
      <c r="G541" t="s">
        <v>414</v>
      </c>
      <c r="H541" t="s">
        <v>4804</v>
      </c>
      <c r="I541" t="s">
        <v>4805</v>
      </c>
      <c r="J541" s="10" t="s">
        <v>361</v>
      </c>
      <c r="K541" s="10" t="s">
        <v>361</v>
      </c>
      <c r="L541" s="10" t="s">
        <v>88</v>
      </c>
      <c r="M541" s="10" t="s">
        <v>88</v>
      </c>
      <c r="N541" t="s">
        <v>88</v>
      </c>
      <c r="O541" t="s">
        <v>88</v>
      </c>
      <c r="P541" t="s">
        <v>88</v>
      </c>
      <c r="Q541">
        <v>258</v>
      </c>
    </row>
    <row r="542" spans="1:17" ht="58" x14ac:dyDescent="0.35">
      <c r="A542" t="s">
        <v>287</v>
      </c>
      <c r="B542" s="26" t="s">
        <v>407</v>
      </c>
      <c r="C542" s="21" t="s">
        <v>412</v>
      </c>
      <c r="D542" t="s">
        <v>421</v>
      </c>
      <c r="E542" s="10" t="s">
        <v>593</v>
      </c>
      <c r="F542" s="10" t="s">
        <v>2055</v>
      </c>
      <c r="G542" t="s">
        <v>422</v>
      </c>
      <c r="H542" t="s">
        <v>4814</v>
      </c>
      <c r="I542" t="s">
        <v>4815</v>
      </c>
      <c r="J542" s="10" t="s">
        <v>361</v>
      </c>
      <c r="K542" s="10" t="s">
        <v>361</v>
      </c>
      <c r="L542" s="10" t="s">
        <v>88</v>
      </c>
      <c r="M542" s="10" t="s">
        <v>88</v>
      </c>
      <c r="N542" t="s">
        <v>88</v>
      </c>
      <c r="O542" t="s">
        <v>88</v>
      </c>
      <c r="P542" t="s">
        <v>88</v>
      </c>
      <c r="Q542">
        <v>259</v>
      </c>
    </row>
    <row r="543" spans="1:17" ht="72.5" x14ac:dyDescent="0.35">
      <c r="A543" t="s">
        <v>287</v>
      </c>
      <c r="B543" s="13" t="s">
        <v>412</v>
      </c>
      <c r="C543" t="s">
        <v>412</v>
      </c>
      <c r="D543" t="s">
        <v>406</v>
      </c>
      <c r="E543" s="10" t="s">
        <v>2056</v>
      </c>
      <c r="F543" s="10" t="s">
        <v>2057</v>
      </c>
      <c r="G543" t="s">
        <v>413</v>
      </c>
      <c r="H543" t="s">
        <v>4808</v>
      </c>
      <c r="I543" t="s">
        <v>4807</v>
      </c>
      <c r="J543" s="10" t="s">
        <v>361</v>
      </c>
      <c r="K543" s="10" t="s">
        <v>361</v>
      </c>
      <c r="L543" s="10" t="s">
        <v>88</v>
      </c>
      <c r="M543" s="10" t="s">
        <v>88</v>
      </c>
      <c r="N543" t="s">
        <v>88</v>
      </c>
      <c r="O543" t="s">
        <v>88</v>
      </c>
      <c r="P543" t="s">
        <v>88</v>
      </c>
      <c r="Q543">
        <v>260</v>
      </c>
    </row>
    <row r="544" spans="1:17" ht="348" x14ac:dyDescent="0.35">
      <c r="A544" t="s">
        <v>287</v>
      </c>
      <c r="B544" s="13" t="s">
        <v>412</v>
      </c>
      <c r="C544" t="s">
        <v>412</v>
      </c>
      <c r="D544" t="s">
        <v>406</v>
      </c>
      <c r="E544" s="10" t="s">
        <v>2058</v>
      </c>
      <c r="F544" s="10" t="s">
        <v>2059</v>
      </c>
      <c r="G544" t="s">
        <v>451</v>
      </c>
      <c r="H544" t="s">
        <v>4814</v>
      </c>
      <c r="I544" t="s">
        <v>4815</v>
      </c>
      <c r="J544" s="10" t="s">
        <v>361</v>
      </c>
      <c r="K544" s="10" t="s">
        <v>361</v>
      </c>
      <c r="L544" s="10" t="s">
        <v>88</v>
      </c>
      <c r="M544" s="10" t="s">
        <v>88</v>
      </c>
      <c r="N544" t="s">
        <v>88</v>
      </c>
      <c r="O544" t="s">
        <v>88</v>
      </c>
      <c r="P544" t="s">
        <v>88</v>
      </c>
      <c r="Q544">
        <v>260</v>
      </c>
    </row>
    <row r="545" spans="1:17" ht="174" x14ac:dyDescent="0.35">
      <c r="A545" t="s">
        <v>287</v>
      </c>
      <c r="B545" s="13" t="s">
        <v>412</v>
      </c>
      <c r="C545" t="s">
        <v>412</v>
      </c>
      <c r="D545" t="s">
        <v>406</v>
      </c>
      <c r="E545" s="10" t="s">
        <v>2060</v>
      </c>
      <c r="F545" s="10" t="s">
        <v>2061</v>
      </c>
      <c r="G545" t="s">
        <v>2076</v>
      </c>
      <c r="H545" t="s">
        <v>4816</v>
      </c>
      <c r="I545" t="s">
        <v>4817</v>
      </c>
      <c r="J545" s="10" t="s">
        <v>361</v>
      </c>
      <c r="K545" s="10" t="s">
        <v>361</v>
      </c>
      <c r="L545" s="10" t="s">
        <v>88</v>
      </c>
      <c r="M545" s="10" t="s">
        <v>88</v>
      </c>
      <c r="N545" t="s">
        <v>88</v>
      </c>
      <c r="O545" t="s">
        <v>88</v>
      </c>
      <c r="P545" t="s">
        <v>88</v>
      </c>
      <c r="Q545">
        <v>261</v>
      </c>
    </row>
    <row r="546" spans="1:17" ht="87" x14ac:dyDescent="0.35">
      <c r="A546" t="s">
        <v>287</v>
      </c>
      <c r="B546" s="13" t="s">
        <v>412</v>
      </c>
      <c r="C546" t="s">
        <v>412</v>
      </c>
      <c r="D546" t="s">
        <v>406</v>
      </c>
      <c r="E546" s="10" t="s">
        <v>521</v>
      </c>
      <c r="F546" s="10" t="s">
        <v>2062</v>
      </c>
      <c r="G546" t="s">
        <v>435</v>
      </c>
      <c r="H546" s="21" t="s">
        <v>4813</v>
      </c>
      <c r="I546" s="21" t="s">
        <v>4806</v>
      </c>
      <c r="J546" s="10" t="s">
        <v>361</v>
      </c>
      <c r="K546" s="10" t="s">
        <v>361</v>
      </c>
      <c r="L546" s="10" t="s">
        <v>88</v>
      </c>
      <c r="M546" s="10" t="s">
        <v>88</v>
      </c>
      <c r="N546" t="s">
        <v>88</v>
      </c>
      <c r="O546" t="s">
        <v>88</v>
      </c>
      <c r="P546" t="s">
        <v>88</v>
      </c>
      <c r="Q546">
        <v>262</v>
      </c>
    </row>
    <row r="547" spans="1:17" ht="159.5" x14ac:dyDescent="0.35">
      <c r="A547" t="s">
        <v>287</v>
      </c>
      <c r="B547" s="13" t="s">
        <v>412</v>
      </c>
      <c r="C547" t="s">
        <v>412</v>
      </c>
      <c r="D547" t="s">
        <v>406</v>
      </c>
      <c r="E547" s="10" t="s">
        <v>640</v>
      </c>
      <c r="F547" s="10" t="s">
        <v>2063</v>
      </c>
      <c r="G547" t="s">
        <v>654</v>
      </c>
      <c r="H547" t="s">
        <v>4820</v>
      </c>
      <c r="I547" t="s">
        <v>4821</v>
      </c>
      <c r="J547" s="10" t="s">
        <v>361</v>
      </c>
      <c r="K547" s="10" t="s">
        <v>361</v>
      </c>
      <c r="L547" s="10" t="s">
        <v>88</v>
      </c>
      <c r="M547" s="10" t="s">
        <v>88</v>
      </c>
      <c r="N547" t="s">
        <v>88</v>
      </c>
      <c r="O547" t="s">
        <v>88</v>
      </c>
      <c r="P547" t="s">
        <v>88</v>
      </c>
      <c r="Q547">
        <v>263</v>
      </c>
    </row>
    <row r="548" spans="1:17" ht="87" x14ac:dyDescent="0.35">
      <c r="A548" t="s">
        <v>287</v>
      </c>
      <c r="B548" s="13" t="s">
        <v>412</v>
      </c>
      <c r="C548" t="s">
        <v>412</v>
      </c>
      <c r="D548" t="s">
        <v>406</v>
      </c>
      <c r="E548" s="10" t="s">
        <v>2064</v>
      </c>
      <c r="F548" s="10" t="s">
        <v>2065</v>
      </c>
      <c r="G548" t="s">
        <v>88</v>
      </c>
      <c r="H548" s="21" t="s">
        <v>4804</v>
      </c>
      <c r="I548" s="21" t="s">
        <v>4805</v>
      </c>
      <c r="J548" s="10" t="s">
        <v>361</v>
      </c>
      <c r="K548" s="10" t="s">
        <v>361</v>
      </c>
      <c r="L548" s="10" t="s">
        <v>88</v>
      </c>
      <c r="M548" s="10" t="s">
        <v>88</v>
      </c>
      <c r="N548" t="s">
        <v>88</v>
      </c>
      <c r="O548" t="s">
        <v>88</v>
      </c>
      <c r="P548" t="s">
        <v>88</v>
      </c>
      <c r="Q548">
        <v>263</v>
      </c>
    </row>
    <row r="549" spans="1:17" ht="87" x14ac:dyDescent="0.35">
      <c r="A549" t="s">
        <v>287</v>
      </c>
      <c r="B549" s="13" t="s">
        <v>412</v>
      </c>
      <c r="C549" t="s">
        <v>412</v>
      </c>
      <c r="D549" t="s">
        <v>406</v>
      </c>
      <c r="E549" s="10" t="s">
        <v>2066</v>
      </c>
      <c r="F549" s="10" t="s">
        <v>2067</v>
      </c>
      <c r="G549" t="s">
        <v>1272</v>
      </c>
      <c r="H549" t="s">
        <v>4810</v>
      </c>
      <c r="I549" t="s">
        <v>4809</v>
      </c>
      <c r="J549" s="10" t="s">
        <v>361</v>
      </c>
      <c r="K549" s="10" t="s">
        <v>361</v>
      </c>
      <c r="L549" s="10" t="s">
        <v>88</v>
      </c>
      <c r="M549" s="10" t="s">
        <v>88</v>
      </c>
      <c r="N549" t="s">
        <v>88</v>
      </c>
      <c r="O549" t="s">
        <v>88</v>
      </c>
      <c r="P549" t="s">
        <v>88</v>
      </c>
      <c r="Q549">
        <v>264</v>
      </c>
    </row>
    <row r="550" spans="1:17" ht="43.5" x14ac:dyDescent="0.35">
      <c r="A550" t="s">
        <v>287</v>
      </c>
      <c r="B550" s="13" t="s">
        <v>412</v>
      </c>
      <c r="C550" t="s">
        <v>412</v>
      </c>
      <c r="D550" t="s">
        <v>421</v>
      </c>
      <c r="E550" s="10" t="s">
        <v>2068</v>
      </c>
      <c r="F550" s="10" t="s">
        <v>2069</v>
      </c>
      <c r="G550" t="s">
        <v>855</v>
      </c>
      <c r="H550" t="s">
        <v>4810</v>
      </c>
      <c r="I550" t="s">
        <v>4809</v>
      </c>
      <c r="J550" s="10" t="s">
        <v>361</v>
      </c>
      <c r="K550" s="10" t="s">
        <v>361</v>
      </c>
      <c r="L550" s="10" t="s">
        <v>88</v>
      </c>
      <c r="M550" s="10" t="s">
        <v>88</v>
      </c>
      <c r="N550" t="s">
        <v>88</v>
      </c>
      <c r="O550" t="s">
        <v>88</v>
      </c>
      <c r="P550" t="s">
        <v>88</v>
      </c>
      <c r="Q550">
        <v>265</v>
      </c>
    </row>
    <row r="551" spans="1:17" ht="58" x14ac:dyDescent="0.35">
      <c r="A551" t="s">
        <v>287</v>
      </c>
      <c r="B551" s="13" t="s">
        <v>412</v>
      </c>
      <c r="C551" t="s">
        <v>412</v>
      </c>
      <c r="D551" t="s">
        <v>421</v>
      </c>
      <c r="E551" s="10" t="s">
        <v>2070</v>
      </c>
      <c r="F551" s="10" t="s">
        <v>2071</v>
      </c>
      <c r="G551" t="s">
        <v>855</v>
      </c>
      <c r="H551" t="s">
        <v>4808</v>
      </c>
      <c r="I551" t="s">
        <v>4807</v>
      </c>
      <c r="J551" s="10" t="s">
        <v>361</v>
      </c>
      <c r="K551" s="10" t="s">
        <v>361</v>
      </c>
      <c r="L551" s="10" t="s">
        <v>88</v>
      </c>
      <c r="M551" s="10" t="s">
        <v>88</v>
      </c>
      <c r="N551" t="s">
        <v>88</v>
      </c>
      <c r="O551" t="s">
        <v>88</v>
      </c>
      <c r="P551" t="s">
        <v>88</v>
      </c>
      <c r="Q551">
        <v>265</v>
      </c>
    </row>
    <row r="552" spans="1:17" ht="58" x14ac:dyDescent="0.35">
      <c r="A552" t="s">
        <v>287</v>
      </c>
      <c r="B552" s="13" t="s">
        <v>412</v>
      </c>
      <c r="C552" t="s">
        <v>412</v>
      </c>
      <c r="D552" t="s">
        <v>421</v>
      </c>
      <c r="E552" s="10" t="s">
        <v>1595</v>
      </c>
      <c r="F552" s="10" t="s">
        <v>2072</v>
      </c>
      <c r="G552" t="s">
        <v>429</v>
      </c>
      <c r="H552" t="s">
        <v>4811</v>
      </c>
      <c r="I552" t="s">
        <v>4812</v>
      </c>
      <c r="J552" s="10" t="s">
        <v>361</v>
      </c>
      <c r="K552" s="10" t="s">
        <v>361</v>
      </c>
      <c r="L552" s="10" t="s">
        <v>88</v>
      </c>
      <c r="M552" s="10" t="s">
        <v>88</v>
      </c>
      <c r="N552" t="s">
        <v>88</v>
      </c>
      <c r="O552" t="s">
        <v>88</v>
      </c>
      <c r="P552" t="s">
        <v>88</v>
      </c>
      <c r="Q552">
        <v>265</v>
      </c>
    </row>
    <row r="553" spans="1:17" ht="43.5" x14ac:dyDescent="0.35">
      <c r="A553" t="s">
        <v>287</v>
      </c>
      <c r="B553" s="13" t="s">
        <v>412</v>
      </c>
      <c r="C553" t="s">
        <v>412</v>
      </c>
      <c r="D553" t="s">
        <v>421</v>
      </c>
      <c r="E553" s="10" t="s">
        <v>644</v>
      </c>
      <c r="F553" s="10" t="s">
        <v>2073</v>
      </c>
      <c r="G553" t="s">
        <v>566</v>
      </c>
      <c r="H553" t="s">
        <v>4814</v>
      </c>
      <c r="I553" t="s">
        <v>4815</v>
      </c>
      <c r="J553" s="10" t="s">
        <v>361</v>
      </c>
      <c r="K553" s="10" t="s">
        <v>361</v>
      </c>
      <c r="L553" s="10" t="s">
        <v>88</v>
      </c>
      <c r="M553" s="10" t="s">
        <v>88</v>
      </c>
      <c r="N553" t="s">
        <v>88</v>
      </c>
      <c r="O553" t="s">
        <v>88</v>
      </c>
      <c r="P553" t="s">
        <v>88</v>
      </c>
      <c r="Q553">
        <v>266</v>
      </c>
    </row>
    <row r="554" spans="1:17" ht="116" x14ac:dyDescent="0.35">
      <c r="A554" t="s">
        <v>287</v>
      </c>
      <c r="B554" s="13" t="s">
        <v>412</v>
      </c>
      <c r="C554" t="s">
        <v>412</v>
      </c>
      <c r="D554" t="s">
        <v>406</v>
      </c>
      <c r="E554" s="10" t="s">
        <v>651</v>
      </c>
      <c r="F554" s="10" t="s">
        <v>2074</v>
      </c>
      <c r="G554" t="s">
        <v>418</v>
      </c>
      <c r="H554" t="s">
        <v>4820</v>
      </c>
      <c r="I554" t="s">
        <v>4821</v>
      </c>
      <c r="J554" s="10" t="s">
        <v>361</v>
      </c>
      <c r="K554" s="10" t="s">
        <v>361</v>
      </c>
      <c r="L554" s="10" t="s">
        <v>88</v>
      </c>
      <c r="M554" s="10" t="s">
        <v>88</v>
      </c>
      <c r="N554" t="s">
        <v>88</v>
      </c>
      <c r="O554" t="s">
        <v>88</v>
      </c>
      <c r="P554" t="s">
        <v>88</v>
      </c>
      <c r="Q554">
        <v>267</v>
      </c>
    </row>
    <row r="555" spans="1:17" ht="116" x14ac:dyDescent="0.35">
      <c r="A555" t="s">
        <v>287</v>
      </c>
      <c r="B555" s="13" t="s">
        <v>442</v>
      </c>
      <c r="C555" t="s">
        <v>442</v>
      </c>
      <c r="D555" t="s">
        <v>406</v>
      </c>
      <c r="E555" s="10" t="s">
        <v>646</v>
      </c>
      <c r="F555" s="10" t="s">
        <v>2075</v>
      </c>
      <c r="G555" t="s">
        <v>452</v>
      </c>
      <c r="H555" t="s">
        <v>5155</v>
      </c>
      <c r="I555" s="21" t="s">
        <v>88</v>
      </c>
      <c r="J555" s="10" t="s">
        <v>361</v>
      </c>
      <c r="K555" s="10" t="s">
        <v>361</v>
      </c>
      <c r="L555" s="10" t="s">
        <v>88</v>
      </c>
      <c r="M555" s="10" t="s">
        <v>88</v>
      </c>
      <c r="N555" t="s">
        <v>88</v>
      </c>
      <c r="O555" t="s">
        <v>88</v>
      </c>
      <c r="P555" t="s">
        <v>88</v>
      </c>
      <c r="Q555">
        <v>268</v>
      </c>
    </row>
    <row r="556" spans="1:17" ht="43.5" x14ac:dyDescent="0.35">
      <c r="A556" t="s">
        <v>292</v>
      </c>
      <c r="B556" s="26" t="s">
        <v>407</v>
      </c>
      <c r="C556" s="21" t="s">
        <v>407</v>
      </c>
      <c r="D556" t="s">
        <v>668</v>
      </c>
      <c r="E556" s="10" t="s">
        <v>2088</v>
      </c>
      <c r="F556" s="10" t="s">
        <v>2090</v>
      </c>
      <c r="G556" t="s">
        <v>656</v>
      </c>
      <c r="H556" t="s">
        <v>4804</v>
      </c>
      <c r="I556" t="s">
        <v>4805</v>
      </c>
      <c r="J556" s="10" t="s">
        <v>361</v>
      </c>
      <c r="K556" s="10" t="s">
        <v>361</v>
      </c>
      <c r="L556" s="10" t="s">
        <v>88</v>
      </c>
      <c r="M556" s="10" t="s">
        <v>88</v>
      </c>
      <c r="N556" t="s">
        <v>88</v>
      </c>
      <c r="O556" t="s">
        <v>88</v>
      </c>
      <c r="P556" t="s">
        <v>88</v>
      </c>
      <c r="Q556">
        <v>236</v>
      </c>
    </row>
    <row r="557" spans="1:17" ht="29" x14ac:dyDescent="0.35">
      <c r="A557" t="s">
        <v>292</v>
      </c>
      <c r="B557" s="26" t="s">
        <v>407</v>
      </c>
      <c r="C557" s="21" t="s">
        <v>407</v>
      </c>
      <c r="D557" t="s">
        <v>668</v>
      </c>
      <c r="E557" s="10" t="s">
        <v>2089</v>
      </c>
      <c r="F557" s="10" t="s">
        <v>2091</v>
      </c>
      <c r="G557" t="s">
        <v>657</v>
      </c>
      <c r="H557" t="s">
        <v>4804</v>
      </c>
      <c r="I557" t="s">
        <v>4805</v>
      </c>
      <c r="J557" s="10" t="s">
        <v>361</v>
      </c>
      <c r="K557" s="10" t="s">
        <v>361</v>
      </c>
      <c r="L557" s="10" t="s">
        <v>88</v>
      </c>
      <c r="M557" s="10" t="s">
        <v>88</v>
      </c>
      <c r="N557" t="s">
        <v>88</v>
      </c>
      <c r="O557" t="s">
        <v>88</v>
      </c>
      <c r="P557" t="s">
        <v>88</v>
      </c>
      <c r="Q557">
        <v>236</v>
      </c>
    </row>
    <row r="558" spans="1:17" ht="43.5" x14ac:dyDescent="0.35">
      <c r="A558" t="s">
        <v>292</v>
      </c>
      <c r="B558" s="26" t="s">
        <v>407</v>
      </c>
      <c r="C558" s="21" t="s">
        <v>407</v>
      </c>
      <c r="D558" t="s">
        <v>668</v>
      </c>
      <c r="E558" s="10" t="s">
        <v>1676</v>
      </c>
      <c r="F558" s="10" t="s">
        <v>2092</v>
      </c>
      <c r="G558" t="s">
        <v>414</v>
      </c>
      <c r="H558" t="s">
        <v>4804</v>
      </c>
      <c r="I558" t="s">
        <v>4805</v>
      </c>
      <c r="J558" s="10" t="s">
        <v>361</v>
      </c>
      <c r="K558" s="10" t="s">
        <v>361</v>
      </c>
      <c r="L558" s="10" t="s">
        <v>88</v>
      </c>
      <c r="M558" s="10" t="s">
        <v>88</v>
      </c>
      <c r="N558" t="s">
        <v>88</v>
      </c>
      <c r="O558" t="s">
        <v>88</v>
      </c>
      <c r="P558" t="s">
        <v>88</v>
      </c>
      <c r="Q558">
        <v>236</v>
      </c>
    </row>
    <row r="559" spans="1:17" ht="116" x14ac:dyDescent="0.35">
      <c r="A559" t="s">
        <v>292</v>
      </c>
      <c r="B559" s="26" t="s">
        <v>407</v>
      </c>
      <c r="C559" s="21" t="s">
        <v>412</v>
      </c>
      <c r="D559" t="s">
        <v>406</v>
      </c>
      <c r="E559" s="10" t="s">
        <v>1583</v>
      </c>
      <c r="F559" s="10" t="s">
        <v>2093</v>
      </c>
      <c r="G559" t="s">
        <v>559</v>
      </c>
      <c r="H559" t="s">
        <v>4804</v>
      </c>
      <c r="I559" t="s">
        <v>4805</v>
      </c>
      <c r="J559" s="10" t="s">
        <v>361</v>
      </c>
      <c r="K559" s="10" t="s">
        <v>361</v>
      </c>
      <c r="L559" s="10" t="s">
        <v>88</v>
      </c>
      <c r="M559" s="10" t="s">
        <v>88</v>
      </c>
      <c r="N559" t="s">
        <v>88</v>
      </c>
      <c r="O559" t="s">
        <v>88</v>
      </c>
      <c r="P559" t="s">
        <v>88</v>
      </c>
      <c r="Q559">
        <v>237</v>
      </c>
    </row>
    <row r="560" spans="1:17" ht="29" x14ac:dyDescent="0.35">
      <c r="A560" t="s">
        <v>292</v>
      </c>
      <c r="B560" s="26" t="s">
        <v>407</v>
      </c>
      <c r="C560" s="21" t="s">
        <v>412</v>
      </c>
      <c r="D560" t="s">
        <v>406</v>
      </c>
      <c r="E560" s="10" t="s">
        <v>513</v>
      </c>
      <c r="F560" s="10" t="s">
        <v>2094</v>
      </c>
      <c r="G560" t="s">
        <v>415</v>
      </c>
      <c r="H560" t="s">
        <v>4811</v>
      </c>
      <c r="I560" t="s">
        <v>4812</v>
      </c>
      <c r="J560" s="10" t="s">
        <v>361</v>
      </c>
      <c r="K560" s="10" t="s">
        <v>361</v>
      </c>
      <c r="L560" s="10" t="s">
        <v>88</v>
      </c>
      <c r="M560" s="10" t="s">
        <v>88</v>
      </c>
      <c r="N560" t="s">
        <v>88</v>
      </c>
      <c r="O560" t="s">
        <v>88</v>
      </c>
      <c r="P560" t="s">
        <v>88</v>
      </c>
      <c r="Q560">
        <v>237</v>
      </c>
    </row>
    <row r="561" spans="1:17" ht="203" x14ac:dyDescent="0.35">
      <c r="A561" t="s">
        <v>292</v>
      </c>
      <c r="B561" s="26" t="s">
        <v>407</v>
      </c>
      <c r="C561" s="21" t="s">
        <v>412</v>
      </c>
      <c r="D561" t="s">
        <v>406</v>
      </c>
      <c r="E561" s="10" t="s">
        <v>1224</v>
      </c>
      <c r="F561" s="10" t="s">
        <v>2095</v>
      </c>
      <c r="G561" t="s">
        <v>622</v>
      </c>
      <c r="H561" t="s">
        <v>4814</v>
      </c>
      <c r="I561" t="s">
        <v>4815</v>
      </c>
      <c r="J561" s="10" t="s">
        <v>361</v>
      </c>
      <c r="K561" s="10" t="s">
        <v>361</v>
      </c>
      <c r="L561" s="10" t="s">
        <v>88</v>
      </c>
      <c r="M561" s="10" t="s">
        <v>88</v>
      </c>
      <c r="N561" t="s">
        <v>88</v>
      </c>
      <c r="O561" t="s">
        <v>88</v>
      </c>
      <c r="P561" t="s">
        <v>88</v>
      </c>
      <c r="Q561">
        <v>238</v>
      </c>
    </row>
    <row r="562" spans="1:17" ht="43.5" x14ac:dyDescent="0.35">
      <c r="A562" t="s">
        <v>292</v>
      </c>
      <c r="B562" s="26" t="s">
        <v>407</v>
      </c>
      <c r="C562" s="21" t="s">
        <v>412</v>
      </c>
      <c r="D562" t="s">
        <v>406</v>
      </c>
      <c r="E562" s="10" t="s">
        <v>651</v>
      </c>
      <c r="F562" s="10" t="s">
        <v>2096</v>
      </c>
      <c r="G562" t="s">
        <v>418</v>
      </c>
      <c r="H562" t="s">
        <v>4820</v>
      </c>
      <c r="I562" t="s">
        <v>4821</v>
      </c>
      <c r="J562" s="10" t="s">
        <v>361</v>
      </c>
      <c r="K562" s="10" t="s">
        <v>361</v>
      </c>
      <c r="L562" s="10" t="s">
        <v>88</v>
      </c>
      <c r="M562" s="10" t="s">
        <v>88</v>
      </c>
      <c r="N562" t="s">
        <v>88</v>
      </c>
      <c r="O562" t="s">
        <v>88</v>
      </c>
      <c r="P562" t="s">
        <v>88</v>
      </c>
      <c r="Q562">
        <v>238</v>
      </c>
    </row>
    <row r="563" spans="1:17" ht="72.5" x14ac:dyDescent="0.35">
      <c r="A563" t="s">
        <v>292</v>
      </c>
      <c r="B563" s="26" t="s">
        <v>407</v>
      </c>
      <c r="C563" s="21" t="s">
        <v>412</v>
      </c>
      <c r="D563" t="s">
        <v>421</v>
      </c>
      <c r="E563" s="10" t="s">
        <v>593</v>
      </c>
      <c r="F563" s="10" t="s">
        <v>2097</v>
      </c>
      <c r="G563" t="s">
        <v>422</v>
      </c>
      <c r="H563" t="s">
        <v>4814</v>
      </c>
      <c r="I563" t="s">
        <v>4815</v>
      </c>
      <c r="J563" s="10" t="s">
        <v>361</v>
      </c>
      <c r="K563" s="10" t="s">
        <v>361</v>
      </c>
      <c r="L563" s="10" t="s">
        <v>88</v>
      </c>
      <c r="M563" s="10" t="s">
        <v>88</v>
      </c>
      <c r="N563" t="s">
        <v>88</v>
      </c>
      <c r="O563" t="s">
        <v>88</v>
      </c>
      <c r="P563" t="s">
        <v>88</v>
      </c>
      <c r="Q563">
        <v>239</v>
      </c>
    </row>
    <row r="564" spans="1:17" ht="58" x14ac:dyDescent="0.35">
      <c r="A564" t="s">
        <v>292</v>
      </c>
      <c r="B564" s="26" t="s">
        <v>407</v>
      </c>
      <c r="C564" s="21" t="s">
        <v>412</v>
      </c>
      <c r="D564" t="s">
        <v>421</v>
      </c>
      <c r="E564" s="10" t="s">
        <v>2098</v>
      </c>
      <c r="F564" s="10" t="s">
        <v>2099</v>
      </c>
      <c r="G564" t="s">
        <v>653</v>
      </c>
      <c r="H564" t="s">
        <v>4820</v>
      </c>
      <c r="I564" t="s">
        <v>4821</v>
      </c>
      <c r="J564" s="10" t="s">
        <v>361</v>
      </c>
      <c r="K564" s="10" t="s">
        <v>361</v>
      </c>
      <c r="L564" s="10" t="s">
        <v>88</v>
      </c>
      <c r="M564" s="10" t="s">
        <v>88</v>
      </c>
      <c r="N564" t="s">
        <v>88</v>
      </c>
      <c r="O564" t="s">
        <v>88</v>
      </c>
      <c r="P564" t="s">
        <v>88</v>
      </c>
      <c r="Q564">
        <v>239</v>
      </c>
    </row>
    <row r="565" spans="1:17" ht="101.5" x14ac:dyDescent="0.35">
      <c r="A565" t="s">
        <v>292</v>
      </c>
      <c r="B565" s="13" t="s">
        <v>412</v>
      </c>
      <c r="C565" t="s">
        <v>412</v>
      </c>
      <c r="D565" t="s">
        <v>406</v>
      </c>
      <c r="E565" s="10" t="s">
        <v>902</v>
      </c>
      <c r="F565" s="10" t="s">
        <v>2100</v>
      </c>
      <c r="G565" t="s">
        <v>413</v>
      </c>
      <c r="H565" t="s">
        <v>4811</v>
      </c>
      <c r="I565" t="s">
        <v>4812</v>
      </c>
      <c r="J565" s="10" t="s">
        <v>361</v>
      </c>
      <c r="K565" s="10" t="s">
        <v>361</v>
      </c>
      <c r="L565" s="10" t="s">
        <v>88</v>
      </c>
      <c r="M565" s="10" t="s">
        <v>88</v>
      </c>
      <c r="N565" t="s">
        <v>88</v>
      </c>
      <c r="O565" t="s">
        <v>88</v>
      </c>
      <c r="P565" t="s">
        <v>88</v>
      </c>
      <c r="Q565">
        <v>239</v>
      </c>
    </row>
    <row r="566" spans="1:17" ht="87" x14ac:dyDescent="0.35">
      <c r="A566" t="s">
        <v>292</v>
      </c>
      <c r="B566" s="13" t="s">
        <v>412</v>
      </c>
      <c r="C566" t="s">
        <v>412</v>
      </c>
      <c r="D566" t="s">
        <v>406</v>
      </c>
      <c r="E566" s="10" t="s">
        <v>2101</v>
      </c>
      <c r="F566" s="10" t="s">
        <v>2102</v>
      </c>
      <c r="G566" t="s">
        <v>415</v>
      </c>
      <c r="H566" t="s">
        <v>4811</v>
      </c>
      <c r="I566" t="s">
        <v>4812</v>
      </c>
      <c r="J566" s="10" t="s">
        <v>361</v>
      </c>
      <c r="K566" s="10" t="s">
        <v>361</v>
      </c>
      <c r="L566" s="10" t="s">
        <v>88</v>
      </c>
      <c r="M566" s="10" t="s">
        <v>88</v>
      </c>
      <c r="N566" t="s">
        <v>88</v>
      </c>
      <c r="O566" t="s">
        <v>88</v>
      </c>
      <c r="P566" t="s">
        <v>88</v>
      </c>
      <c r="Q566">
        <v>240</v>
      </c>
    </row>
    <row r="567" spans="1:17" ht="72.5" x14ac:dyDescent="0.35">
      <c r="A567" t="s">
        <v>292</v>
      </c>
      <c r="B567" s="13" t="s">
        <v>412</v>
      </c>
      <c r="C567" t="s">
        <v>412</v>
      </c>
      <c r="D567" t="s">
        <v>406</v>
      </c>
      <c r="E567" s="10" t="s">
        <v>1583</v>
      </c>
      <c r="F567" s="10" t="s">
        <v>2103</v>
      </c>
      <c r="G567" t="s">
        <v>559</v>
      </c>
      <c r="H567" t="s">
        <v>4810</v>
      </c>
      <c r="I567" t="s">
        <v>4809</v>
      </c>
      <c r="J567" s="10" t="s">
        <v>361</v>
      </c>
      <c r="K567" s="10" t="s">
        <v>361</v>
      </c>
      <c r="L567" s="10" t="s">
        <v>88</v>
      </c>
      <c r="M567" s="10" t="s">
        <v>88</v>
      </c>
      <c r="N567" t="s">
        <v>88</v>
      </c>
      <c r="O567" t="s">
        <v>88</v>
      </c>
      <c r="P567" t="s">
        <v>88</v>
      </c>
      <c r="Q567">
        <v>240</v>
      </c>
    </row>
    <row r="568" spans="1:17" ht="116" x14ac:dyDescent="0.35">
      <c r="A568" t="s">
        <v>292</v>
      </c>
      <c r="B568" s="13" t="s">
        <v>412</v>
      </c>
      <c r="C568" t="s">
        <v>412</v>
      </c>
      <c r="D568" t="s">
        <v>406</v>
      </c>
      <c r="E568" s="10" t="s">
        <v>599</v>
      </c>
      <c r="F568" s="10" t="s">
        <v>2104</v>
      </c>
      <c r="G568" t="s">
        <v>568</v>
      </c>
      <c r="H568" t="s">
        <v>4824</v>
      </c>
      <c r="I568" t="s">
        <v>4822</v>
      </c>
      <c r="J568" s="10" t="s">
        <v>361</v>
      </c>
      <c r="K568" s="10" t="s">
        <v>361</v>
      </c>
      <c r="L568" s="10" t="s">
        <v>88</v>
      </c>
      <c r="M568" s="10" t="s">
        <v>88</v>
      </c>
      <c r="N568" t="s">
        <v>88</v>
      </c>
      <c r="O568" t="s">
        <v>88</v>
      </c>
      <c r="P568" t="s">
        <v>88</v>
      </c>
      <c r="Q568">
        <v>241</v>
      </c>
    </row>
    <row r="569" spans="1:17" ht="43.5" x14ac:dyDescent="0.35">
      <c r="A569" t="s">
        <v>292</v>
      </c>
      <c r="B569" s="13" t="s">
        <v>412</v>
      </c>
      <c r="C569" t="s">
        <v>412</v>
      </c>
      <c r="D569" t="s">
        <v>406</v>
      </c>
      <c r="E569" s="10" t="s">
        <v>2105</v>
      </c>
      <c r="F569" s="10" t="s">
        <v>2106</v>
      </c>
      <c r="G569" t="s">
        <v>1112</v>
      </c>
      <c r="H569" t="s">
        <v>4814</v>
      </c>
      <c r="I569" t="s">
        <v>4815</v>
      </c>
      <c r="J569" s="10" t="s">
        <v>361</v>
      </c>
      <c r="K569" s="10" t="s">
        <v>361</v>
      </c>
      <c r="L569" s="10" t="s">
        <v>88</v>
      </c>
      <c r="M569" s="10" t="s">
        <v>88</v>
      </c>
      <c r="N569" t="s">
        <v>88</v>
      </c>
      <c r="O569" t="s">
        <v>88</v>
      </c>
      <c r="P569" t="s">
        <v>88</v>
      </c>
      <c r="Q569">
        <v>241</v>
      </c>
    </row>
    <row r="570" spans="1:17" ht="87" x14ac:dyDescent="0.35">
      <c r="A570" t="s">
        <v>292</v>
      </c>
      <c r="B570" s="13" t="s">
        <v>412</v>
      </c>
      <c r="C570" t="s">
        <v>412</v>
      </c>
      <c r="D570" t="s">
        <v>406</v>
      </c>
      <c r="E570" s="10" t="s">
        <v>544</v>
      </c>
      <c r="F570" s="10" t="s">
        <v>2107</v>
      </c>
      <c r="G570" t="s">
        <v>625</v>
      </c>
      <c r="H570" t="s">
        <v>4818</v>
      </c>
      <c r="I570" t="s">
        <v>4819</v>
      </c>
      <c r="J570" s="10" t="s">
        <v>361</v>
      </c>
      <c r="K570" s="10" t="s">
        <v>361</v>
      </c>
      <c r="L570" s="10" t="s">
        <v>88</v>
      </c>
      <c r="M570" s="10" t="s">
        <v>88</v>
      </c>
      <c r="N570" t="s">
        <v>88</v>
      </c>
      <c r="O570" t="s">
        <v>88</v>
      </c>
      <c r="P570" t="s">
        <v>88</v>
      </c>
      <c r="Q570">
        <v>241</v>
      </c>
    </row>
    <row r="571" spans="1:17" ht="43.5" x14ac:dyDescent="0.35">
      <c r="A571" t="s">
        <v>292</v>
      </c>
      <c r="B571" s="13" t="s">
        <v>412</v>
      </c>
      <c r="C571" t="s">
        <v>412</v>
      </c>
      <c r="D571" t="s">
        <v>406</v>
      </c>
      <c r="E571" s="10" t="s">
        <v>1735</v>
      </c>
      <c r="F571" s="10" t="s">
        <v>2108</v>
      </c>
      <c r="G571" t="s">
        <v>451</v>
      </c>
      <c r="H571" t="s">
        <v>4814</v>
      </c>
      <c r="I571" t="s">
        <v>4815</v>
      </c>
      <c r="J571" s="10" t="s">
        <v>361</v>
      </c>
      <c r="K571" s="10" t="s">
        <v>361</v>
      </c>
      <c r="L571" s="10" t="s">
        <v>88</v>
      </c>
      <c r="M571" s="10" t="s">
        <v>88</v>
      </c>
      <c r="N571" t="s">
        <v>88</v>
      </c>
      <c r="O571" t="s">
        <v>88</v>
      </c>
      <c r="P571" t="s">
        <v>88</v>
      </c>
      <c r="Q571">
        <v>242</v>
      </c>
    </row>
    <row r="572" spans="1:17" ht="116" x14ac:dyDescent="0.35">
      <c r="A572" t="s">
        <v>292</v>
      </c>
      <c r="B572" s="13" t="s">
        <v>412</v>
      </c>
      <c r="C572" t="s">
        <v>412</v>
      </c>
      <c r="D572" t="s">
        <v>406</v>
      </c>
      <c r="E572" s="10" t="s">
        <v>2109</v>
      </c>
      <c r="F572" s="10" t="s">
        <v>2110</v>
      </c>
      <c r="G572" t="s">
        <v>435</v>
      </c>
      <c r="H572" s="21" t="s">
        <v>4813</v>
      </c>
      <c r="I572" s="21" t="s">
        <v>4806</v>
      </c>
      <c r="J572" s="10" t="s">
        <v>361</v>
      </c>
      <c r="K572" s="10" t="s">
        <v>361</v>
      </c>
      <c r="L572" s="10" t="s">
        <v>88</v>
      </c>
      <c r="M572" s="10" t="s">
        <v>88</v>
      </c>
      <c r="N572" t="s">
        <v>88</v>
      </c>
      <c r="O572" t="s">
        <v>88</v>
      </c>
      <c r="P572" t="s">
        <v>88</v>
      </c>
      <c r="Q572">
        <v>243</v>
      </c>
    </row>
    <row r="573" spans="1:17" ht="116" x14ac:dyDescent="0.35">
      <c r="A573" t="s">
        <v>292</v>
      </c>
      <c r="B573" s="13" t="s">
        <v>412</v>
      </c>
      <c r="C573" t="s">
        <v>412</v>
      </c>
      <c r="D573" t="s">
        <v>406</v>
      </c>
      <c r="E573" s="10" t="s">
        <v>601</v>
      </c>
      <c r="F573" s="10" t="s">
        <v>2111</v>
      </c>
      <c r="G573" t="s">
        <v>624</v>
      </c>
      <c r="H573" t="s">
        <v>4824</v>
      </c>
      <c r="I573" t="s">
        <v>4822</v>
      </c>
      <c r="J573" s="10" t="s">
        <v>361</v>
      </c>
      <c r="K573" s="10" t="s">
        <v>361</v>
      </c>
      <c r="L573" s="10" t="s">
        <v>88</v>
      </c>
      <c r="M573" s="10" t="s">
        <v>88</v>
      </c>
      <c r="N573" t="s">
        <v>88</v>
      </c>
      <c r="O573" t="s">
        <v>88</v>
      </c>
      <c r="P573" t="s">
        <v>88</v>
      </c>
      <c r="Q573">
        <v>244</v>
      </c>
    </row>
    <row r="574" spans="1:17" ht="29" x14ac:dyDescent="0.35">
      <c r="A574" t="s">
        <v>292</v>
      </c>
      <c r="B574" s="13" t="s">
        <v>412</v>
      </c>
      <c r="C574" t="s">
        <v>412</v>
      </c>
      <c r="D574" t="s">
        <v>406</v>
      </c>
      <c r="E574" s="10" t="s">
        <v>908</v>
      </c>
      <c r="F574" s="10" t="s">
        <v>2112</v>
      </c>
      <c r="G574" t="s">
        <v>561</v>
      </c>
      <c r="H574" t="s">
        <v>4810</v>
      </c>
      <c r="I574" t="s">
        <v>4809</v>
      </c>
      <c r="J574" s="10" t="s">
        <v>361</v>
      </c>
      <c r="K574" s="10" t="s">
        <v>361</v>
      </c>
      <c r="L574" s="10" t="s">
        <v>88</v>
      </c>
      <c r="M574" s="10" t="s">
        <v>88</v>
      </c>
      <c r="N574" t="s">
        <v>88</v>
      </c>
      <c r="O574" t="s">
        <v>88</v>
      </c>
      <c r="P574" t="s">
        <v>88</v>
      </c>
      <c r="Q574">
        <v>245</v>
      </c>
    </row>
    <row r="575" spans="1:17" ht="29" x14ac:dyDescent="0.35">
      <c r="A575" t="s">
        <v>292</v>
      </c>
      <c r="B575" s="13" t="s">
        <v>412</v>
      </c>
      <c r="C575" t="s">
        <v>412</v>
      </c>
      <c r="D575" t="s">
        <v>406</v>
      </c>
      <c r="E575" s="10" t="s">
        <v>640</v>
      </c>
      <c r="F575" t="s">
        <v>2113</v>
      </c>
      <c r="G575" t="s">
        <v>654</v>
      </c>
      <c r="H575" t="s">
        <v>4820</v>
      </c>
      <c r="I575" t="s">
        <v>4821</v>
      </c>
      <c r="J575" s="10" t="s">
        <v>361</v>
      </c>
      <c r="K575" s="10" t="s">
        <v>361</v>
      </c>
      <c r="L575" s="10" t="s">
        <v>88</v>
      </c>
      <c r="M575" s="10" t="s">
        <v>88</v>
      </c>
      <c r="N575" t="s">
        <v>88</v>
      </c>
      <c r="O575" t="s">
        <v>88</v>
      </c>
      <c r="P575" t="s">
        <v>88</v>
      </c>
      <c r="Q575">
        <v>245</v>
      </c>
    </row>
    <row r="576" spans="1:17" x14ac:dyDescent="0.35">
      <c r="A576" t="s">
        <v>292</v>
      </c>
      <c r="B576" s="13" t="s">
        <v>412</v>
      </c>
      <c r="C576" t="s">
        <v>412</v>
      </c>
      <c r="D576" t="s">
        <v>406</v>
      </c>
      <c r="E576" s="10" t="s">
        <v>1749</v>
      </c>
      <c r="F576" t="s">
        <v>2114</v>
      </c>
      <c r="G576" t="s">
        <v>739</v>
      </c>
      <c r="H576" t="s">
        <v>4808</v>
      </c>
      <c r="I576" t="s">
        <v>4807</v>
      </c>
      <c r="J576" s="10" t="s">
        <v>361</v>
      </c>
      <c r="K576" s="10" t="s">
        <v>361</v>
      </c>
      <c r="L576" s="10" t="s">
        <v>88</v>
      </c>
      <c r="M576" s="10" t="s">
        <v>88</v>
      </c>
      <c r="N576" t="s">
        <v>88</v>
      </c>
      <c r="O576" t="s">
        <v>88</v>
      </c>
      <c r="P576" t="s">
        <v>88</v>
      </c>
      <c r="Q576">
        <v>246</v>
      </c>
    </row>
    <row r="577" spans="1:17" ht="58" x14ac:dyDescent="0.35">
      <c r="A577" t="s">
        <v>292</v>
      </c>
      <c r="B577" s="13" t="s">
        <v>412</v>
      </c>
      <c r="C577" t="s">
        <v>412</v>
      </c>
      <c r="D577" t="s">
        <v>406</v>
      </c>
      <c r="E577" s="10" t="s">
        <v>1740</v>
      </c>
      <c r="F577" s="10" t="s">
        <v>2115</v>
      </c>
      <c r="G577" t="s">
        <v>562</v>
      </c>
      <c r="H577" s="21" t="s">
        <v>4814</v>
      </c>
      <c r="I577" s="21" t="s">
        <v>4815</v>
      </c>
      <c r="J577" s="10" t="s">
        <v>361</v>
      </c>
      <c r="K577" s="10" t="s">
        <v>361</v>
      </c>
      <c r="L577" s="10" t="s">
        <v>88</v>
      </c>
      <c r="M577" s="10" t="s">
        <v>88</v>
      </c>
      <c r="N577" t="s">
        <v>88</v>
      </c>
      <c r="O577" t="s">
        <v>88</v>
      </c>
      <c r="P577" t="s">
        <v>88</v>
      </c>
      <c r="Q577">
        <v>247</v>
      </c>
    </row>
    <row r="578" spans="1:17" ht="72.5" x14ac:dyDescent="0.35">
      <c r="A578" t="s">
        <v>292</v>
      </c>
      <c r="B578" s="13" t="s">
        <v>412</v>
      </c>
      <c r="C578" t="s">
        <v>412</v>
      </c>
      <c r="D578" t="s">
        <v>406</v>
      </c>
      <c r="E578" s="10" t="s">
        <v>651</v>
      </c>
      <c r="F578" s="10" t="s">
        <v>2116</v>
      </c>
      <c r="G578" t="s">
        <v>418</v>
      </c>
      <c r="H578" t="s">
        <v>4820</v>
      </c>
      <c r="I578" t="s">
        <v>4821</v>
      </c>
      <c r="J578" s="10" t="s">
        <v>361</v>
      </c>
      <c r="K578" s="10" t="s">
        <v>361</v>
      </c>
      <c r="L578" s="10" t="s">
        <v>88</v>
      </c>
      <c r="M578" s="10" t="s">
        <v>88</v>
      </c>
      <c r="N578" t="s">
        <v>88</v>
      </c>
      <c r="O578" t="s">
        <v>88</v>
      </c>
      <c r="P578" t="s">
        <v>88</v>
      </c>
      <c r="Q578">
        <v>247</v>
      </c>
    </row>
    <row r="579" spans="1:17" ht="101.5" x14ac:dyDescent="0.35">
      <c r="A579" t="s">
        <v>292</v>
      </c>
      <c r="B579" s="13" t="s">
        <v>412</v>
      </c>
      <c r="C579" t="s">
        <v>412</v>
      </c>
      <c r="D579" t="s">
        <v>421</v>
      </c>
      <c r="E579" s="10" t="s">
        <v>2117</v>
      </c>
      <c r="F579" s="10" t="s">
        <v>2118</v>
      </c>
      <c r="G579" t="s">
        <v>429</v>
      </c>
      <c r="H579" t="s">
        <v>4811</v>
      </c>
      <c r="I579" t="s">
        <v>4812</v>
      </c>
      <c r="J579" s="10" t="s">
        <v>361</v>
      </c>
      <c r="K579" s="10" t="s">
        <v>361</v>
      </c>
      <c r="L579" s="10" t="s">
        <v>88</v>
      </c>
      <c r="M579" s="10" t="s">
        <v>88</v>
      </c>
      <c r="N579" t="s">
        <v>88</v>
      </c>
      <c r="O579" t="s">
        <v>88</v>
      </c>
      <c r="P579" t="s">
        <v>88</v>
      </c>
      <c r="Q579">
        <v>248</v>
      </c>
    </row>
    <row r="580" spans="1:17" ht="87" x14ac:dyDescent="0.35">
      <c r="A580" t="s">
        <v>292</v>
      </c>
      <c r="B580" s="13" t="s">
        <v>412</v>
      </c>
      <c r="C580" t="s">
        <v>412</v>
      </c>
      <c r="D580" t="s">
        <v>421</v>
      </c>
      <c r="E580" s="10" t="s">
        <v>643</v>
      </c>
      <c r="F580" s="10" t="s">
        <v>2119</v>
      </c>
      <c r="G580" t="s">
        <v>450</v>
      </c>
      <c r="H580" t="s">
        <v>4804</v>
      </c>
      <c r="I580" t="s">
        <v>4805</v>
      </c>
      <c r="J580" s="10" t="s">
        <v>361</v>
      </c>
      <c r="K580" s="10" t="s">
        <v>361</v>
      </c>
      <c r="L580" s="10" t="s">
        <v>88</v>
      </c>
      <c r="M580" s="10" t="s">
        <v>88</v>
      </c>
      <c r="N580" t="s">
        <v>88</v>
      </c>
      <c r="O580" t="s">
        <v>88</v>
      </c>
      <c r="P580" t="s">
        <v>88</v>
      </c>
      <c r="Q580">
        <v>248</v>
      </c>
    </row>
    <row r="581" spans="1:17" ht="145" x14ac:dyDescent="0.35">
      <c r="A581" t="s">
        <v>292</v>
      </c>
      <c r="B581" s="13" t="s">
        <v>412</v>
      </c>
      <c r="C581" t="s">
        <v>412</v>
      </c>
      <c r="D581" t="s">
        <v>421</v>
      </c>
      <c r="E581" s="10" t="s">
        <v>2120</v>
      </c>
      <c r="F581" s="10" t="s">
        <v>2121</v>
      </c>
      <c r="G581" t="s">
        <v>653</v>
      </c>
      <c r="H581" t="s">
        <v>4820</v>
      </c>
      <c r="I581" t="s">
        <v>4821</v>
      </c>
      <c r="J581" s="10" t="s">
        <v>361</v>
      </c>
      <c r="K581" s="10" t="s">
        <v>361</v>
      </c>
      <c r="L581" s="10" t="s">
        <v>88</v>
      </c>
      <c r="M581" s="10" t="s">
        <v>88</v>
      </c>
      <c r="N581" t="s">
        <v>88</v>
      </c>
      <c r="O581" t="s">
        <v>88</v>
      </c>
      <c r="P581" t="s">
        <v>88</v>
      </c>
      <c r="Q581">
        <v>248</v>
      </c>
    </row>
    <row r="582" spans="1:17" ht="72.5" x14ac:dyDescent="0.35">
      <c r="A582" t="s">
        <v>292</v>
      </c>
      <c r="B582" s="13" t="s">
        <v>412</v>
      </c>
      <c r="C582" t="s">
        <v>412</v>
      </c>
      <c r="D582" t="s">
        <v>421</v>
      </c>
      <c r="E582" s="10" t="s">
        <v>2122</v>
      </c>
      <c r="F582" s="10" t="s">
        <v>2123</v>
      </c>
      <c r="G582" t="s">
        <v>426</v>
      </c>
      <c r="H582" t="s">
        <v>4820</v>
      </c>
      <c r="I582" t="s">
        <v>4821</v>
      </c>
      <c r="J582" s="10" t="s">
        <v>361</v>
      </c>
      <c r="K582" s="10" t="s">
        <v>361</v>
      </c>
      <c r="L582" s="10" t="s">
        <v>88</v>
      </c>
      <c r="M582" s="10" t="s">
        <v>88</v>
      </c>
      <c r="N582" t="s">
        <v>88</v>
      </c>
      <c r="O582" t="s">
        <v>88</v>
      </c>
      <c r="P582" t="s">
        <v>88</v>
      </c>
      <c r="Q582">
        <v>248</v>
      </c>
    </row>
    <row r="583" spans="1:17" ht="304.5" x14ac:dyDescent="0.35">
      <c r="A583" t="s">
        <v>292</v>
      </c>
      <c r="B583" s="13" t="s">
        <v>550</v>
      </c>
      <c r="C583" t="s">
        <v>550</v>
      </c>
      <c r="D583" t="s">
        <v>421</v>
      </c>
      <c r="E583" s="10" t="s">
        <v>2124</v>
      </c>
      <c r="F583" s="10" t="s">
        <v>3417</v>
      </c>
      <c r="G583" t="s">
        <v>573</v>
      </c>
      <c r="H583" t="s">
        <v>4804</v>
      </c>
      <c r="I583" t="s">
        <v>4805</v>
      </c>
      <c r="J583" s="10" t="s">
        <v>361</v>
      </c>
      <c r="K583" s="10" t="s">
        <v>361</v>
      </c>
      <c r="L583" s="10" t="s">
        <v>88</v>
      </c>
      <c r="M583" s="10">
        <v>40</v>
      </c>
      <c r="N583" s="10" t="s">
        <v>3433</v>
      </c>
      <c r="O583" s="10" t="s">
        <v>88</v>
      </c>
      <c r="P583" s="10" t="s">
        <v>88</v>
      </c>
      <c r="Q583">
        <v>258</v>
      </c>
    </row>
    <row r="584" spans="1:17" ht="130.5" x14ac:dyDescent="0.35">
      <c r="A584" t="s">
        <v>292</v>
      </c>
      <c r="B584" s="13" t="s">
        <v>442</v>
      </c>
      <c r="C584" t="s">
        <v>442</v>
      </c>
      <c r="D584" t="s">
        <v>406</v>
      </c>
      <c r="E584" s="10" t="s">
        <v>646</v>
      </c>
      <c r="F584" s="10" t="s">
        <v>2125</v>
      </c>
      <c r="G584" t="s">
        <v>452</v>
      </c>
      <c r="H584" t="s">
        <v>5155</v>
      </c>
      <c r="I584" s="21" t="s">
        <v>88</v>
      </c>
      <c r="J584" s="10" t="s">
        <v>361</v>
      </c>
      <c r="K584" s="10" t="s">
        <v>361</v>
      </c>
      <c r="L584" s="10" t="s">
        <v>88</v>
      </c>
      <c r="M584" s="10" t="s">
        <v>88</v>
      </c>
      <c r="N584" t="s">
        <v>88</v>
      </c>
      <c r="O584" t="s">
        <v>88</v>
      </c>
      <c r="P584" t="s">
        <v>88</v>
      </c>
      <c r="Q584">
        <v>259</v>
      </c>
    </row>
    <row r="585" spans="1:17" ht="145" x14ac:dyDescent="0.35">
      <c r="A585" t="s">
        <v>292</v>
      </c>
      <c r="B585" s="13" t="s">
        <v>442</v>
      </c>
      <c r="C585" t="s">
        <v>442</v>
      </c>
      <c r="D585" t="s">
        <v>421</v>
      </c>
      <c r="E585" s="10" t="s">
        <v>2126</v>
      </c>
      <c r="F585" s="10" t="s">
        <v>2127</v>
      </c>
      <c r="G585" t="s">
        <v>934</v>
      </c>
      <c r="H585" t="s">
        <v>5155</v>
      </c>
      <c r="I585" s="21" t="s">
        <v>88</v>
      </c>
      <c r="J585" s="10" t="s">
        <v>361</v>
      </c>
      <c r="K585" s="10" t="s">
        <v>360</v>
      </c>
      <c r="L585" s="10" t="s">
        <v>88</v>
      </c>
      <c r="M585" s="10" t="s">
        <v>88</v>
      </c>
      <c r="N585" t="s">
        <v>88</v>
      </c>
      <c r="O585" t="s">
        <v>88</v>
      </c>
      <c r="P585" t="s">
        <v>88</v>
      </c>
      <c r="Q585">
        <v>259</v>
      </c>
    </row>
    <row r="586" spans="1:17" ht="232" x14ac:dyDescent="0.35">
      <c r="A586" t="s">
        <v>292</v>
      </c>
      <c r="B586" s="13" t="s">
        <v>442</v>
      </c>
      <c r="C586" t="s">
        <v>442</v>
      </c>
      <c r="D586" t="s">
        <v>421</v>
      </c>
      <c r="E586" s="10" t="s">
        <v>2128</v>
      </c>
      <c r="F586" s="10" t="s">
        <v>2129</v>
      </c>
      <c r="G586" t="s">
        <v>2130</v>
      </c>
      <c r="H586" t="s">
        <v>5155</v>
      </c>
      <c r="I586" s="21" t="s">
        <v>88</v>
      </c>
      <c r="J586" s="10" t="s">
        <v>361</v>
      </c>
      <c r="K586" s="10" t="s">
        <v>360</v>
      </c>
      <c r="L586" s="10" t="s">
        <v>88</v>
      </c>
      <c r="M586" s="10" t="s">
        <v>88</v>
      </c>
      <c r="N586" t="s">
        <v>88</v>
      </c>
      <c r="O586" t="s">
        <v>88</v>
      </c>
      <c r="P586" t="s">
        <v>88</v>
      </c>
      <c r="Q586">
        <v>259</v>
      </c>
    </row>
    <row r="587" spans="1:17" ht="72.5" x14ac:dyDescent="0.35">
      <c r="A587" t="s">
        <v>295</v>
      </c>
      <c r="B587" s="26" t="s">
        <v>407</v>
      </c>
      <c r="C587" s="21" t="s">
        <v>407</v>
      </c>
      <c r="D587" t="s">
        <v>668</v>
      </c>
      <c r="E587" s="10" t="s">
        <v>2135</v>
      </c>
      <c r="F587" s="10" t="s">
        <v>2136</v>
      </c>
      <c r="G587" t="s">
        <v>560</v>
      </c>
      <c r="H587" t="s">
        <v>4804</v>
      </c>
      <c r="I587" t="s">
        <v>4805</v>
      </c>
      <c r="J587" s="10" t="s">
        <v>361</v>
      </c>
      <c r="K587" s="10" t="s">
        <v>361</v>
      </c>
      <c r="L587" s="10" t="s">
        <v>88</v>
      </c>
      <c r="M587" s="10" t="s">
        <v>88</v>
      </c>
      <c r="N587" t="s">
        <v>88</v>
      </c>
      <c r="O587" t="s">
        <v>88</v>
      </c>
      <c r="P587" t="s">
        <v>88</v>
      </c>
      <c r="Q587">
        <v>180</v>
      </c>
    </row>
    <row r="588" spans="1:17" ht="43.5" x14ac:dyDescent="0.35">
      <c r="A588" t="s">
        <v>295</v>
      </c>
      <c r="B588" s="13" t="s">
        <v>412</v>
      </c>
      <c r="C588" t="s">
        <v>412</v>
      </c>
      <c r="D588" t="s">
        <v>406</v>
      </c>
      <c r="E588" s="10" t="s">
        <v>2137</v>
      </c>
      <c r="F588" s="10" t="s">
        <v>2138</v>
      </c>
      <c r="G588" t="s">
        <v>418</v>
      </c>
      <c r="H588" t="s">
        <v>4820</v>
      </c>
      <c r="I588" t="s">
        <v>4821</v>
      </c>
      <c r="J588" s="10" t="s">
        <v>361</v>
      </c>
      <c r="K588" s="10" t="s">
        <v>361</v>
      </c>
      <c r="L588" s="10" t="s">
        <v>88</v>
      </c>
      <c r="M588" s="10" t="s">
        <v>88</v>
      </c>
      <c r="N588" t="s">
        <v>88</v>
      </c>
      <c r="O588" t="s">
        <v>88</v>
      </c>
      <c r="P588" t="s">
        <v>88</v>
      </c>
      <c r="Q588">
        <v>180</v>
      </c>
    </row>
    <row r="589" spans="1:17" ht="87" x14ac:dyDescent="0.35">
      <c r="A589" t="s">
        <v>295</v>
      </c>
      <c r="B589" s="13" t="s">
        <v>412</v>
      </c>
      <c r="C589" t="s">
        <v>412</v>
      </c>
      <c r="D589" t="s">
        <v>421</v>
      </c>
      <c r="E589" s="10" t="s">
        <v>2139</v>
      </c>
      <c r="F589" s="10" t="s">
        <v>2140</v>
      </c>
      <c r="G589" t="s">
        <v>449</v>
      </c>
      <c r="H589" t="s">
        <v>4811</v>
      </c>
      <c r="I589" t="s">
        <v>4812</v>
      </c>
      <c r="J589" s="10" t="s">
        <v>361</v>
      </c>
      <c r="K589" s="10" t="s">
        <v>361</v>
      </c>
      <c r="L589" s="10" t="s">
        <v>88</v>
      </c>
      <c r="M589" s="10" t="s">
        <v>88</v>
      </c>
      <c r="N589" t="s">
        <v>88</v>
      </c>
      <c r="O589" t="s">
        <v>88</v>
      </c>
      <c r="P589" t="s">
        <v>88</v>
      </c>
      <c r="Q589">
        <v>180</v>
      </c>
    </row>
    <row r="590" spans="1:17" ht="72.5" x14ac:dyDescent="0.35">
      <c r="A590" t="s">
        <v>295</v>
      </c>
      <c r="B590" s="26" t="s">
        <v>407</v>
      </c>
      <c r="C590" s="21" t="s">
        <v>412</v>
      </c>
      <c r="D590" t="s">
        <v>406</v>
      </c>
      <c r="E590" s="10" t="s">
        <v>2141</v>
      </c>
      <c r="F590" s="10" t="s">
        <v>2142</v>
      </c>
      <c r="G590" t="s">
        <v>1272</v>
      </c>
      <c r="H590" t="s">
        <v>4810</v>
      </c>
      <c r="I590" t="s">
        <v>4809</v>
      </c>
      <c r="J590" s="10" t="s">
        <v>361</v>
      </c>
      <c r="K590" s="10" t="s">
        <v>361</v>
      </c>
      <c r="L590" s="10" t="s">
        <v>88</v>
      </c>
      <c r="M590" s="10" t="s">
        <v>88</v>
      </c>
      <c r="N590" t="s">
        <v>88</v>
      </c>
      <c r="O590" t="s">
        <v>88</v>
      </c>
      <c r="P590" t="s">
        <v>88</v>
      </c>
      <c r="Q590">
        <v>180</v>
      </c>
    </row>
    <row r="591" spans="1:17" ht="87" x14ac:dyDescent="0.35">
      <c r="A591" t="s">
        <v>295</v>
      </c>
      <c r="B591" s="13" t="s">
        <v>412</v>
      </c>
      <c r="C591" t="s">
        <v>412</v>
      </c>
      <c r="D591" t="s">
        <v>406</v>
      </c>
      <c r="E591" s="10" t="s">
        <v>2143</v>
      </c>
      <c r="F591" s="10" t="s">
        <v>2144</v>
      </c>
      <c r="G591" t="s">
        <v>435</v>
      </c>
      <c r="H591" s="21" t="s">
        <v>4813</v>
      </c>
      <c r="I591" s="21" t="s">
        <v>4806</v>
      </c>
      <c r="J591" s="10" t="s">
        <v>361</v>
      </c>
      <c r="K591" s="10" t="s">
        <v>361</v>
      </c>
      <c r="L591" s="10" t="s">
        <v>88</v>
      </c>
      <c r="M591" s="10" t="s">
        <v>88</v>
      </c>
      <c r="N591" t="s">
        <v>88</v>
      </c>
      <c r="O591" t="s">
        <v>88</v>
      </c>
      <c r="P591" t="s">
        <v>88</v>
      </c>
      <c r="Q591">
        <v>181</v>
      </c>
    </row>
    <row r="592" spans="1:17" ht="58" x14ac:dyDescent="0.35">
      <c r="A592" t="s">
        <v>295</v>
      </c>
      <c r="B592" t="s">
        <v>412</v>
      </c>
      <c r="C592" t="s">
        <v>412</v>
      </c>
      <c r="D592" t="s">
        <v>421</v>
      </c>
      <c r="E592" s="10" t="s">
        <v>2145</v>
      </c>
      <c r="F592" s="10" t="s">
        <v>2146</v>
      </c>
      <c r="G592" t="s">
        <v>449</v>
      </c>
      <c r="H592" t="s">
        <v>4813</v>
      </c>
      <c r="I592" t="s">
        <v>4806</v>
      </c>
      <c r="J592" s="10" t="s">
        <v>361</v>
      </c>
      <c r="K592" s="10" t="s">
        <v>361</v>
      </c>
      <c r="L592" s="10" t="s">
        <v>88</v>
      </c>
      <c r="M592" s="10" t="s">
        <v>88</v>
      </c>
      <c r="N592" t="s">
        <v>88</v>
      </c>
      <c r="O592" t="s">
        <v>88</v>
      </c>
      <c r="P592" t="s">
        <v>88</v>
      </c>
      <c r="Q592">
        <v>181</v>
      </c>
    </row>
    <row r="593" spans="1:17" ht="43.5" x14ac:dyDescent="0.35">
      <c r="A593" t="s">
        <v>295</v>
      </c>
      <c r="B593" s="13" t="s">
        <v>412</v>
      </c>
      <c r="C593" t="s">
        <v>412</v>
      </c>
      <c r="D593" t="s">
        <v>421</v>
      </c>
      <c r="E593" s="10" t="s">
        <v>2147</v>
      </c>
      <c r="F593" s="10" t="s">
        <v>2148</v>
      </c>
      <c r="G593" t="s">
        <v>566</v>
      </c>
      <c r="H593" s="21" t="s">
        <v>4808</v>
      </c>
      <c r="I593" s="21" t="s">
        <v>4807</v>
      </c>
      <c r="J593" s="10" t="s">
        <v>361</v>
      </c>
      <c r="K593" s="10" t="s">
        <v>361</v>
      </c>
      <c r="L593" s="10" t="s">
        <v>88</v>
      </c>
      <c r="M593" s="10" t="s">
        <v>88</v>
      </c>
      <c r="N593" t="s">
        <v>88</v>
      </c>
      <c r="O593" t="s">
        <v>88</v>
      </c>
      <c r="P593" t="s">
        <v>88</v>
      </c>
      <c r="Q593">
        <v>181</v>
      </c>
    </row>
    <row r="594" spans="1:17" ht="43.5" x14ac:dyDescent="0.35">
      <c r="A594" t="s">
        <v>295</v>
      </c>
      <c r="B594" t="s">
        <v>412</v>
      </c>
      <c r="C594" t="s">
        <v>412</v>
      </c>
      <c r="D594" t="s">
        <v>406</v>
      </c>
      <c r="E594" s="10" t="s">
        <v>2149</v>
      </c>
      <c r="F594" s="10" t="s">
        <v>2150</v>
      </c>
      <c r="G594" t="s">
        <v>568</v>
      </c>
      <c r="H594" t="s">
        <v>4824</v>
      </c>
      <c r="I594" t="s">
        <v>4822</v>
      </c>
      <c r="J594" s="10" t="s">
        <v>361</v>
      </c>
      <c r="K594" s="10" t="s">
        <v>361</v>
      </c>
      <c r="L594" s="10" t="s">
        <v>88</v>
      </c>
      <c r="M594" s="10" t="s">
        <v>88</v>
      </c>
      <c r="N594" t="s">
        <v>88</v>
      </c>
      <c r="O594" t="s">
        <v>88</v>
      </c>
      <c r="P594" t="s">
        <v>88</v>
      </c>
      <c r="Q594">
        <v>181</v>
      </c>
    </row>
    <row r="595" spans="1:17" ht="87" x14ac:dyDescent="0.35">
      <c r="A595" t="s">
        <v>295</v>
      </c>
      <c r="B595" s="13" t="s">
        <v>412</v>
      </c>
      <c r="C595" t="s">
        <v>412</v>
      </c>
      <c r="D595" t="s">
        <v>421</v>
      </c>
      <c r="E595" s="10" t="s">
        <v>2151</v>
      </c>
      <c r="F595" s="10" t="s">
        <v>2152</v>
      </c>
      <c r="G595" t="s">
        <v>429</v>
      </c>
      <c r="H595" t="s">
        <v>4811</v>
      </c>
      <c r="I595" t="s">
        <v>4812</v>
      </c>
      <c r="J595" s="10" t="s">
        <v>361</v>
      </c>
      <c r="K595" s="10" t="s">
        <v>361</v>
      </c>
      <c r="L595" s="10" t="s">
        <v>88</v>
      </c>
      <c r="M595" s="10" t="s">
        <v>88</v>
      </c>
      <c r="N595" t="s">
        <v>88</v>
      </c>
      <c r="O595" t="s">
        <v>88</v>
      </c>
      <c r="P595" t="s">
        <v>88</v>
      </c>
      <c r="Q595">
        <v>182</v>
      </c>
    </row>
    <row r="596" spans="1:17" ht="145" x14ac:dyDescent="0.35">
      <c r="A596" t="s">
        <v>295</v>
      </c>
      <c r="B596" t="s">
        <v>3062</v>
      </c>
      <c r="C596" t="s">
        <v>442</v>
      </c>
      <c r="D596" t="s">
        <v>406</v>
      </c>
      <c r="E596" s="10" t="s">
        <v>2153</v>
      </c>
      <c r="F596" s="10" t="s">
        <v>2154</v>
      </c>
      <c r="G596" t="s">
        <v>453</v>
      </c>
      <c r="H596" t="s">
        <v>5155</v>
      </c>
      <c r="I596" s="21" t="s">
        <v>88</v>
      </c>
      <c r="J596" s="10" t="s">
        <v>361</v>
      </c>
      <c r="K596" s="10" t="s">
        <v>360</v>
      </c>
      <c r="L596" s="10" t="s">
        <v>88</v>
      </c>
      <c r="M596" s="10" t="s">
        <v>88</v>
      </c>
      <c r="N596" t="s">
        <v>88</v>
      </c>
      <c r="O596" t="s">
        <v>88</v>
      </c>
      <c r="P596" t="s">
        <v>88</v>
      </c>
      <c r="Q596">
        <v>182</v>
      </c>
    </row>
    <row r="597" spans="1:17" ht="29" x14ac:dyDescent="0.35">
      <c r="A597" t="s">
        <v>302</v>
      </c>
      <c r="B597" s="26" t="s">
        <v>407</v>
      </c>
      <c r="C597" s="21" t="s">
        <v>407</v>
      </c>
      <c r="D597" t="s">
        <v>668</v>
      </c>
      <c r="E597" s="10" t="s">
        <v>1676</v>
      </c>
      <c r="F597" s="10" t="s">
        <v>2161</v>
      </c>
      <c r="G597" t="s">
        <v>560</v>
      </c>
      <c r="H597" t="s">
        <v>4804</v>
      </c>
      <c r="I597" t="s">
        <v>4805</v>
      </c>
      <c r="J597" s="10" t="s">
        <v>361</v>
      </c>
      <c r="K597" s="10" t="s">
        <v>361</v>
      </c>
      <c r="L597" s="10" t="s">
        <v>88</v>
      </c>
      <c r="M597" s="10" t="s">
        <v>88</v>
      </c>
      <c r="N597" t="s">
        <v>88</v>
      </c>
      <c r="O597" t="s">
        <v>88</v>
      </c>
      <c r="P597" t="s">
        <v>88</v>
      </c>
      <c r="Q597">
        <v>184</v>
      </c>
    </row>
    <row r="598" spans="1:17" ht="43.5" x14ac:dyDescent="0.35">
      <c r="A598" t="s">
        <v>302</v>
      </c>
      <c r="B598" s="21" t="s">
        <v>407</v>
      </c>
      <c r="C598" s="21" t="s">
        <v>412</v>
      </c>
      <c r="D598" t="s">
        <v>421</v>
      </c>
      <c r="E598" s="10" t="s">
        <v>593</v>
      </c>
      <c r="F598" s="10" t="s">
        <v>1850</v>
      </c>
      <c r="G598" t="s">
        <v>422</v>
      </c>
      <c r="H598" t="s">
        <v>4814</v>
      </c>
      <c r="I598" t="s">
        <v>4815</v>
      </c>
      <c r="J598" s="10" t="s">
        <v>361</v>
      </c>
      <c r="K598" s="10" t="s">
        <v>361</v>
      </c>
      <c r="L598" s="10" t="s">
        <v>88</v>
      </c>
      <c r="M598" s="10" t="s">
        <v>88</v>
      </c>
      <c r="N598" t="s">
        <v>88</v>
      </c>
      <c r="O598" t="s">
        <v>88</v>
      </c>
      <c r="P598" t="s">
        <v>88</v>
      </c>
      <c r="Q598">
        <v>184</v>
      </c>
    </row>
    <row r="599" spans="1:17" ht="130.5" x14ac:dyDescent="0.35">
      <c r="A599" t="s">
        <v>302</v>
      </c>
      <c r="B599" s="13" t="s">
        <v>412</v>
      </c>
      <c r="C599" t="s">
        <v>412</v>
      </c>
      <c r="D599" t="s">
        <v>406</v>
      </c>
      <c r="E599" s="10" t="s">
        <v>2162</v>
      </c>
      <c r="F599" s="10" t="s">
        <v>1680</v>
      </c>
      <c r="G599" t="s">
        <v>451</v>
      </c>
      <c r="H599" t="s">
        <v>4814</v>
      </c>
      <c r="I599" t="s">
        <v>4815</v>
      </c>
      <c r="J599" s="10" t="s">
        <v>361</v>
      </c>
      <c r="K599" s="10" t="s">
        <v>361</v>
      </c>
      <c r="L599" s="10" t="s">
        <v>88</v>
      </c>
      <c r="M599" s="10" t="s">
        <v>88</v>
      </c>
      <c r="N599" t="s">
        <v>88</v>
      </c>
      <c r="O599" t="s">
        <v>88</v>
      </c>
      <c r="P599" t="s">
        <v>88</v>
      </c>
      <c r="Q599">
        <v>184</v>
      </c>
    </row>
    <row r="600" spans="1:17" ht="43.5" x14ac:dyDescent="0.35">
      <c r="A600" t="s">
        <v>302</v>
      </c>
      <c r="B600" t="s">
        <v>412</v>
      </c>
      <c r="C600" t="s">
        <v>412</v>
      </c>
      <c r="D600" t="s">
        <v>421</v>
      </c>
      <c r="E600" s="10" t="s">
        <v>1852</v>
      </c>
      <c r="F600" s="10" t="s">
        <v>2163</v>
      </c>
      <c r="G600" t="s">
        <v>88</v>
      </c>
      <c r="H600" s="21" t="s">
        <v>4804</v>
      </c>
      <c r="I600" s="21" t="s">
        <v>4805</v>
      </c>
      <c r="J600" s="10" t="s">
        <v>361</v>
      </c>
      <c r="K600" s="10" t="s">
        <v>361</v>
      </c>
      <c r="L600" s="10" t="s">
        <v>88</v>
      </c>
      <c r="M600" s="10" t="s">
        <v>88</v>
      </c>
      <c r="N600" t="s">
        <v>88</v>
      </c>
      <c r="O600" t="s">
        <v>88</v>
      </c>
      <c r="P600" t="s">
        <v>88</v>
      </c>
      <c r="Q600">
        <v>184</v>
      </c>
    </row>
    <row r="601" spans="1:17" ht="43.5" x14ac:dyDescent="0.35">
      <c r="A601" t="s">
        <v>302</v>
      </c>
      <c r="B601" s="13" t="s">
        <v>3062</v>
      </c>
      <c r="C601" t="s">
        <v>442</v>
      </c>
      <c r="D601" t="s">
        <v>406</v>
      </c>
      <c r="E601" s="10" t="s">
        <v>2046</v>
      </c>
      <c r="F601" s="10" t="s">
        <v>2039</v>
      </c>
      <c r="G601" t="s">
        <v>453</v>
      </c>
      <c r="H601" t="s">
        <v>5155</v>
      </c>
      <c r="I601" s="21" t="s">
        <v>88</v>
      </c>
      <c r="J601" s="10" t="s">
        <v>361</v>
      </c>
      <c r="K601" s="10" t="s">
        <v>361</v>
      </c>
      <c r="L601" s="10" t="s">
        <v>88</v>
      </c>
      <c r="M601" s="10" t="s">
        <v>88</v>
      </c>
      <c r="N601" t="s">
        <v>88</v>
      </c>
      <c r="O601" t="s">
        <v>88</v>
      </c>
      <c r="P601" t="s">
        <v>88</v>
      </c>
      <c r="Q601">
        <v>184</v>
      </c>
    </row>
    <row r="602" spans="1:17" ht="130.5" x14ac:dyDescent="0.35">
      <c r="A602" t="s">
        <v>302</v>
      </c>
      <c r="B602" t="s">
        <v>412</v>
      </c>
      <c r="C602" t="s">
        <v>412</v>
      </c>
      <c r="D602" t="s">
        <v>406</v>
      </c>
      <c r="E602" s="10" t="s">
        <v>2164</v>
      </c>
      <c r="F602" s="10" t="s">
        <v>2165</v>
      </c>
      <c r="G602" t="s">
        <v>1272</v>
      </c>
      <c r="H602" t="s">
        <v>4810</v>
      </c>
      <c r="I602" t="s">
        <v>4809</v>
      </c>
      <c r="J602" s="10" t="s">
        <v>361</v>
      </c>
      <c r="K602" s="10" t="s">
        <v>361</v>
      </c>
      <c r="L602" s="10" t="s">
        <v>88</v>
      </c>
      <c r="M602" s="10" t="s">
        <v>88</v>
      </c>
      <c r="N602" t="s">
        <v>88</v>
      </c>
      <c r="O602" t="s">
        <v>88</v>
      </c>
      <c r="P602" t="s">
        <v>88</v>
      </c>
      <c r="Q602">
        <v>188</v>
      </c>
    </row>
    <row r="603" spans="1:17" x14ac:dyDescent="0.35">
      <c r="A603" t="s">
        <v>302</v>
      </c>
      <c r="B603" s="13" t="s">
        <v>412</v>
      </c>
      <c r="C603" t="s">
        <v>412</v>
      </c>
      <c r="D603" t="s">
        <v>406</v>
      </c>
      <c r="E603" s="10" t="s">
        <v>2166</v>
      </c>
      <c r="F603" s="10" t="s">
        <v>2167</v>
      </c>
      <c r="G603" t="s">
        <v>418</v>
      </c>
      <c r="H603" t="s">
        <v>4820</v>
      </c>
      <c r="I603" t="s">
        <v>4821</v>
      </c>
      <c r="J603" s="10" t="s">
        <v>361</v>
      </c>
      <c r="K603" s="10" t="s">
        <v>361</v>
      </c>
      <c r="L603" s="10" t="s">
        <v>88</v>
      </c>
      <c r="M603" s="10" t="s">
        <v>88</v>
      </c>
      <c r="N603" t="s">
        <v>88</v>
      </c>
      <c r="O603" t="s">
        <v>88</v>
      </c>
      <c r="P603" t="s">
        <v>88</v>
      </c>
      <c r="Q603">
        <v>190</v>
      </c>
    </row>
    <row r="604" spans="1:17" ht="29" x14ac:dyDescent="0.35">
      <c r="A604" t="s">
        <v>302</v>
      </c>
      <c r="B604" t="s">
        <v>412</v>
      </c>
      <c r="C604" t="s">
        <v>412</v>
      </c>
      <c r="D604" t="s">
        <v>406</v>
      </c>
      <c r="E604" s="10" t="s">
        <v>640</v>
      </c>
      <c r="F604" s="10" t="s">
        <v>2168</v>
      </c>
      <c r="G604" t="s">
        <v>654</v>
      </c>
      <c r="H604" t="s">
        <v>4820</v>
      </c>
      <c r="I604" t="s">
        <v>4821</v>
      </c>
      <c r="J604" s="10" t="s">
        <v>361</v>
      </c>
      <c r="K604" s="10" t="s">
        <v>361</v>
      </c>
      <c r="L604" s="10" t="s">
        <v>88</v>
      </c>
      <c r="M604" s="10" t="s">
        <v>88</v>
      </c>
      <c r="N604" t="s">
        <v>88</v>
      </c>
      <c r="O604" t="s">
        <v>88</v>
      </c>
      <c r="P604" t="s">
        <v>88</v>
      </c>
      <c r="Q604">
        <v>195</v>
      </c>
    </row>
    <row r="605" spans="1:17" ht="101.5" x14ac:dyDescent="0.35">
      <c r="A605" t="s">
        <v>302</v>
      </c>
      <c r="B605" s="13" t="s">
        <v>412</v>
      </c>
      <c r="C605" t="s">
        <v>412</v>
      </c>
      <c r="D605" t="s">
        <v>421</v>
      </c>
      <c r="E605" s="10" t="s">
        <v>2169</v>
      </c>
      <c r="F605" s="10" t="s">
        <v>2170</v>
      </c>
      <c r="G605" t="s">
        <v>450</v>
      </c>
      <c r="H605" t="s">
        <v>4804</v>
      </c>
      <c r="I605" t="s">
        <v>4805</v>
      </c>
      <c r="J605" s="10" t="s">
        <v>361</v>
      </c>
      <c r="K605" s="10" t="s">
        <v>361</v>
      </c>
      <c r="L605" s="10" t="s">
        <v>88</v>
      </c>
      <c r="M605" s="10" t="s">
        <v>88</v>
      </c>
      <c r="N605" t="s">
        <v>88</v>
      </c>
      <c r="O605" t="s">
        <v>88</v>
      </c>
      <c r="P605" t="s">
        <v>88</v>
      </c>
      <c r="Q605">
        <v>198</v>
      </c>
    </row>
    <row r="606" spans="1:17" ht="29" x14ac:dyDescent="0.35">
      <c r="A606" t="s">
        <v>302</v>
      </c>
      <c r="B606" t="s">
        <v>412</v>
      </c>
      <c r="C606" t="s">
        <v>412</v>
      </c>
      <c r="D606" t="s">
        <v>406</v>
      </c>
      <c r="E606" s="10" t="s">
        <v>1595</v>
      </c>
      <c r="F606" s="10" t="s">
        <v>2171</v>
      </c>
      <c r="G606" t="s">
        <v>432</v>
      </c>
      <c r="H606" t="s">
        <v>4811</v>
      </c>
      <c r="I606" t="s">
        <v>4812</v>
      </c>
      <c r="J606" s="10" t="s">
        <v>361</v>
      </c>
      <c r="K606" s="10" t="s">
        <v>361</v>
      </c>
      <c r="L606" s="10" t="s">
        <v>88</v>
      </c>
      <c r="M606" s="10" t="s">
        <v>88</v>
      </c>
      <c r="N606" t="s">
        <v>88</v>
      </c>
      <c r="O606" t="s">
        <v>88</v>
      </c>
      <c r="P606" t="s">
        <v>88</v>
      </c>
      <c r="Q606">
        <v>201</v>
      </c>
    </row>
    <row r="607" spans="1:17" ht="29" x14ac:dyDescent="0.35">
      <c r="A607" t="s">
        <v>302</v>
      </c>
      <c r="B607" t="s">
        <v>412</v>
      </c>
      <c r="C607" t="s">
        <v>412</v>
      </c>
      <c r="D607" t="s">
        <v>406</v>
      </c>
      <c r="E607" s="10" t="s">
        <v>521</v>
      </c>
      <c r="F607" s="10" t="s">
        <v>2172</v>
      </c>
      <c r="G607" t="s">
        <v>435</v>
      </c>
      <c r="H607" s="21" t="s">
        <v>4813</v>
      </c>
      <c r="I607" s="21" t="s">
        <v>4806</v>
      </c>
      <c r="J607" s="10" t="s">
        <v>361</v>
      </c>
      <c r="K607" s="10" t="s">
        <v>361</v>
      </c>
      <c r="L607" s="10" t="s">
        <v>88</v>
      </c>
      <c r="M607" s="10" t="s">
        <v>88</v>
      </c>
      <c r="N607" t="s">
        <v>88</v>
      </c>
      <c r="O607" t="s">
        <v>88</v>
      </c>
      <c r="P607" t="s">
        <v>88</v>
      </c>
      <c r="Q607">
        <v>202</v>
      </c>
    </row>
    <row r="608" spans="1:17" ht="58" x14ac:dyDescent="0.35">
      <c r="A608" t="s">
        <v>302</v>
      </c>
      <c r="B608" t="s">
        <v>3062</v>
      </c>
      <c r="C608" t="s">
        <v>3062</v>
      </c>
      <c r="D608" t="s">
        <v>406</v>
      </c>
      <c r="E608" s="10" t="s">
        <v>2044</v>
      </c>
      <c r="F608" s="10" t="s">
        <v>2173</v>
      </c>
      <c r="G608" t="s">
        <v>3496</v>
      </c>
      <c r="H608" s="10" t="s">
        <v>4813</v>
      </c>
      <c r="I608" s="10" t="s">
        <v>4806</v>
      </c>
      <c r="J608" s="10" t="s">
        <v>361</v>
      </c>
      <c r="K608" s="10" t="s">
        <v>360</v>
      </c>
      <c r="L608" s="10" t="s">
        <v>88</v>
      </c>
      <c r="M608" s="10" t="s">
        <v>88</v>
      </c>
      <c r="N608" t="s">
        <v>88</v>
      </c>
      <c r="O608" t="s">
        <v>88</v>
      </c>
      <c r="P608" t="s">
        <v>88</v>
      </c>
      <c r="Q608">
        <v>202</v>
      </c>
    </row>
    <row r="609" spans="1:17" ht="29" x14ac:dyDescent="0.35">
      <c r="A609" t="s">
        <v>306</v>
      </c>
      <c r="B609" s="21" t="s">
        <v>407</v>
      </c>
      <c r="C609" s="21" t="s">
        <v>407</v>
      </c>
      <c r="D609" t="s">
        <v>668</v>
      </c>
      <c r="E609" s="10" t="s">
        <v>2186</v>
      </c>
      <c r="F609" s="10" t="s">
        <v>2187</v>
      </c>
      <c r="G609" t="s">
        <v>414</v>
      </c>
      <c r="H609" t="s">
        <v>4804</v>
      </c>
      <c r="I609" t="s">
        <v>4805</v>
      </c>
      <c r="J609" s="10" t="s">
        <v>361</v>
      </c>
      <c r="K609" s="10" t="s">
        <v>361</v>
      </c>
      <c r="L609" s="10" t="s">
        <v>88</v>
      </c>
      <c r="M609" s="10" t="s">
        <v>88</v>
      </c>
      <c r="N609" t="s">
        <v>88</v>
      </c>
      <c r="O609" t="s">
        <v>88</v>
      </c>
      <c r="P609" t="s">
        <v>88</v>
      </c>
      <c r="Q609">
        <v>253</v>
      </c>
    </row>
    <row r="610" spans="1:17" ht="29" x14ac:dyDescent="0.35">
      <c r="A610" t="s">
        <v>306</v>
      </c>
      <c r="B610" s="21" t="s">
        <v>407</v>
      </c>
      <c r="C610" s="21" t="s">
        <v>412</v>
      </c>
      <c r="D610" t="s">
        <v>406</v>
      </c>
      <c r="E610" s="10" t="s">
        <v>2188</v>
      </c>
      <c r="F610" s="10" t="s">
        <v>2189</v>
      </c>
      <c r="G610" t="s">
        <v>413</v>
      </c>
      <c r="H610" t="s">
        <v>4816</v>
      </c>
      <c r="I610" t="s">
        <v>4817</v>
      </c>
      <c r="J610" s="10" t="s">
        <v>361</v>
      </c>
      <c r="K610" s="10" t="s">
        <v>361</v>
      </c>
      <c r="L610" s="10" t="s">
        <v>88</v>
      </c>
      <c r="M610" s="10" t="s">
        <v>88</v>
      </c>
      <c r="N610" t="s">
        <v>88</v>
      </c>
      <c r="O610" t="s">
        <v>88</v>
      </c>
      <c r="P610" t="s">
        <v>88</v>
      </c>
      <c r="Q610">
        <v>254</v>
      </c>
    </row>
    <row r="611" spans="1:17" ht="29" x14ac:dyDescent="0.35">
      <c r="A611" t="s">
        <v>306</v>
      </c>
      <c r="B611" t="s">
        <v>412</v>
      </c>
      <c r="C611" t="s">
        <v>412</v>
      </c>
      <c r="D611" t="s">
        <v>406</v>
      </c>
      <c r="E611" s="10" t="s">
        <v>2190</v>
      </c>
      <c r="F611" s="10" t="s">
        <v>2191</v>
      </c>
      <c r="G611" t="s">
        <v>418</v>
      </c>
      <c r="H611" t="s">
        <v>4820</v>
      </c>
      <c r="I611" t="s">
        <v>4821</v>
      </c>
      <c r="J611" s="10" t="s">
        <v>361</v>
      </c>
      <c r="K611" s="10" t="s">
        <v>361</v>
      </c>
      <c r="L611" s="10" t="s">
        <v>88</v>
      </c>
      <c r="M611" s="10" t="s">
        <v>88</v>
      </c>
      <c r="N611" t="s">
        <v>88</v>
      </c>
      <c r="O611" t="s">
        <v>88</v>
      </c>
      <c r="P611" t="s">
        <v>88</v>
      </c>
      <c r="Q611">
        <v>255</v>
      </c>
    </row>
    <row r="612" spans="1:17" ht="29" x14ac:dyDescent="0.35">
      <c r="A612" t="s">
        <v>306</v>
      </c>
      <c r="B612" t="s">
        <v>412</v>
      </c>
      <c r="C612" t="s">
        <v>412</v>
      </c>
      <c r="D612" t="s">
        <v>406</v>
      </c>
      <c r="E612" s="10" t="s">
        <v>2192</v>
      </c>
      <c r="F612" s="10" t="s">
        <v>2193</v>
      </c>
      <c r="G612" t="s">
        <v>1272</v>
      </c>
      <c r="H612" t="s">
        <v>4811</v>
      </c>
      <c r="I612" t="s">
        <v>4812</v>
      </c>
      <c r="J612" s="10" t="s">
        <v>361</v>
      </c>
      <c r="K612" s="10" t="s">
        <v>361</v>
      </c>
      <c r="L612" s="10" t="s">
        <v>88</v>
      </c>
      <c r="M612" s="10" t="s">
        <v>88</v>
      </c>
      <c r="N612" t="s">
        <v>88</v>
      </c>
      <c r="O612" t="s">
        <v>88</v>
      </c>
      <c r="P612" t="s">
        <v>88</v>
      </c>
      <c r="Q612">
        <v>255</v>
      </c>
    </row>
    <row r="613" spans="1:17" x14ac:dyDescent="0.35">
      <c r="A613" t="s">
        <v>306</v>
      </c>
      <c r="B613" t="s">
        <v>412</v>
      </c>
      <c r="C613" t="s">
        <v>412</v>
      </c>
      <c r="D613" t="s">
        <v>421</v>
      </c>
      <c r="E613" s="10" t="s">
        <v>2194</v>
      </c>
      <c r="F613" t="s">
        <v>2195</v>
      </c>
      <c r="G613" t="s">
        <v>566</v>
      </c>
      <c r="H613" s="21" t="s">
        <v>4814</v>
      </c>
      <c r="I613" s="21" t="s">
        <v>4815</v>
      </c>
      <c r="J613" s="10" t="s">
        <v>361</v>
      </c>
      <c r="K613" s="10" t="s">
        <v>361</v>
      </c>
      <c r="L613" s="10" t="s">
        <v>88</v>
      </c>
      <c r="M613" s="10" t="s">
        <v>88</v>
      </c>
      <c r="N613" t="s">
        <v>88</v>
      </c>
      <c r="O613" t="s">
        <v>88</v>
      </c>
      <c r="P613" t="s">
        <v>88</v>
      </c>
      <c r="Q613">
        <v>256</v>
      </c>
    </row>
    <row r="614" spans="1:17" ht="58" x14ac:dyDescent="0.35">
      <c r="A614" t="s">
        <v>306</v>
      </c>
      <c r="B614" t="s">
        <v>412</v>
      </c>
      <c r="C614" t="s">
        <v>412</v>
      </c>
      <c r="D614" t="s">
        <v>406</v>
      </c>
      <c r="E614" s="10" t="s">
        <v>2196</v>
      </c>
      <c r="F614" s="10" t="s">
        <v>2197</v>
      </c>
      <c r="G614" t="s">
        <v>561</v>
      </c>
      <c r="H614" t="s">
        <v>4810</v>
      </c>
      <c r="I614" t="s">
        <v>4809</v>
      </c>
      <c r="J614" s="10" t="s">
        <v>361</v>
      </c>
      <c r="K614" s="10" t="s">
        <v>361</v>
      </c>
      <c r="L614" s="10" t="s">
        <v>88</v>
      </c>
      <c r="M614" s="10" t="s">
        <v>88</v>
      </c>
      <c r="N614" t="s">
        <v>88</v>
      </c>
      <c r="O614" t="s">
        <v>88</v>
      </c>
      <c r="P614" t="s">
        <v>88</v>
      </c>
      <c r="Q614">
        <v>256</v>
      </c>
    </row>
    <row r="615" spans="1:17" ht="130.5" x14ac:dyDescent="0.35">
      <c r="A615" t="s">
        <v>306</v>
      </c>
      <c r="B615" t="s">
        <v>412</v>
      </c>
      <c r="C615" t="s">
        <v>412</v>
      </c>
      <c r="D615" t="s">
        <v>421</v>
      </c>
      <c r="E615" s="10" t="s">
        <v>2198</v>
      </c>
      <c r="F615" s="10" t="s">
        <v>2199</v>
      </c>
      <c r="G615" t="s">
        <v>450</v>
      </c>
      <c r="H615" t="s">
        <v>4804</v>
      </c>
      <c r="I615" t="s">
        <v>4805</v>
      </c>
      <c r="J615" s="10" t="s">
        <v>361</v>
      </c>
      <c r="K615" s="10" t="s">
        <v>361</v>
      </c>
      <c r="L615" s="10" t="s">
        <v>88</v>
      </c>
      <c r="M615" s="10" t="s">
        <v>88</v>
      </c>
      <c r="N615" t="s">
        <v>88</v>
      </c>
      <c r="O615" t="s">
        <v>88</v>
      </c>
      <c r="P615" t="s">
        <v>88</v>
      </c>
      <c r="Q615">
        <v>257</v>
      </c>
    </row>
    <row r="616" spans="1:17" ht="174" x14ac:dyDescent="0.35">
      <c r="A616" t="s">
        <v>306</v>
      </c>
      <c r="B616" t="s">
        <v>412</v>
      </c>
      <c r="C616" t="s">
        <v>412</v>
      </c>
      <c r="D616" t="s">
        <v>421</v>
      </c>
      <c r="E616" s="10" t="s">
        <v>2200</v>
      </c>
      <c r="F616" s="10" t="s">
        <v>2201</v>
      </c>
      <c r="G616" t="s">
        <v>449</v>
      </c>
      <c r="H616" t="s">
        <v>4810</v>
      </c>
      <c r="I616" t="s">
        <v>4809</v>
      </c>
      <c r="J616" s="10" t="s">
        <v>361</v>
      </c>
      <c r="K616" s="10" t="s">
        <v>361</v>
      </c>
      <c r="L616" s="10" t="s">
        <v>88</v>
      </c>
      <c r="M616" s="10" t="s">
        <v>88</v>
      </c>
      <c r="N616" t="s">
        <v>88</v>
      </c>
      <c r="O616" t="s">
        <v>88</v>
      </c>
      <c r="P616" t="s">
        <v>88</v>
      </c>
      <c r="Q616">
        <v>257</v>
      </c>
    </row>
    <row r="617" spans="1:17" ht="29" x14ac:dyDescent="0.35">
      <c r="A617" t="s">
        <v>306</v>
      </c>
      <c r="B617" t="s">
        <v>412</v>
      </c>
      <c r="C617" t="s">
        <v>412</v>
      </c>
      <c r="D617" t="s">
        <v>421</v>
      </c>
      <c r="E617" s="10" t="s">
        <v>2202</v>
      </c>
      <c r="F617" s="10" t="s">
        <v>2203</v>
      </c>
      <c r="G617" t="s">
        <v>449</v>
      </c>
      <c r="H617" t="s">
        <v>4811</v>
      </c>
      <c r="I617" t="s">
        <v>4821</v>
      </c>
      <c r="J617" s="10" t="s">
        <v>361</v>
      </c>
      <c r="K617" s="10" t="s">
        <v>361</v>
      </c>
      <c r="L617" s="10" t="s">
        <v>88</v>
      </c>
      <c r="M617" s="10" t="s">
        <v>88</v>
      </c>
      <c r="N617" t="s">
        <v>88</v>
      </c>
      <c r="O617" t="s">
        <v>88</v>
      </c>
      <c r="P617" t="s">
        <v>88</v>
      </c>
      <c r="Q617">
        <v>259</v>
      </c>
    </row>
    <row r="618" spans="1:17" ht="101.5" x14ac:dyDescent="0.35">
      <c r="A618" t="s">
        <v>306</v>
      </c>
      <c r="B618" t="s">
        <v>412</v>
      </c>
      <c r="C618" t="s">
        <v>412</v>
      </c>
      <c r="D618" t="s">
        <v>406</v>
      </c>
      <c r="E618" s="10" t="s">
        <v>2204</v>
      </c>
      <c r="F618" s="10" t="s">
        <v>2205</v>
      </c>
      <c r="G618" t="s">
        <v>568</v>
      </c>
      <c r="H618" t="s">
        <v>4824</v>
      </c>
      <c r="I618" t="s">
        <v>4822</v>
      </c>
      <c r="J618" s="10" t="s">
        <v>361</v>
      </c>
      <c r="K618" s="10" t="s">
        <v>361</v>
      </c>
      <c r="L618" s="10" t="s">
        <v>88</v>
      </c>
      <c r="M618" s="10" t="s">
        <v>88</v>
      </c>
      <c r="N618" t="s">
        <v>88</v>
      </c>
      <c r="O618" t="s">
        <v>88</v>
      </c>
      <c r="P618" t="s">
        <v>88</v>
      </c>
      <c r="Q618">
        <v>260</v>
      </c>
    </row>
    <row r="619" spans="1:17" ht="72.5" x14ac:dyDescent="0.35">
      <c r="A619" t="s">
        <v>306</v>
      </c>
      <c r="B619" t="s">
        <v>412</v>
      </c>
      <c r="C619" t="s">
        <v>412</v>
      </c>
      <c r="D619" t="s">
        <v>421</v>
      </c>
      <c r="E619" s="10" t="s">
        <v>2206</v>
      </c>
      <c r="F619" s="10" t="s">
        <v>2207</v>
      </c>
      <c r="G619" t="s">
        <v>450</v>
      </c>
      <c r="H619" t="s">
        <v>4804</v>
      </c>
      <c r="I619" t="s">
        <v>4805</v>
      </c>
      <c r="J619" s="10" t="s">
        <v>361</v>
      </c>
      <c r="K619" s="10" t="s">
        <v>361</v>
      </c>
      <c r="L619" s="10" t="s">
        <v>88</v>
      </c>
      <c r="M619" s="10" t="s">
        <v>88</v>
      </c>
      <c r="N619" t="s">
        <v>88</v>
      </c>
      <c r="O619" t="s">
        <v>88</v>
      </c>
      <c r="P619" t="s">
        <v>88</v>
      </c>
      <c r="Q619">
        <v>261</v>
      </c>
    </row>
    <row r="620" spans="1:17" ht="29" x14ac:dyDescent="0.35">
      <c r="A620" t="s">
        <v>306</v>
      </c>
      <c r="B620" t="s">
        <v>3062</v>
      </c>
      <c r="C620" t="s">
        <v>442</v>
      </c>
      <c r="D620" t="s">
        <v>406</v>
      </c>
      <c r="E620" s="10" t="s">
        <v>2208</v>
      </c>
      <c r="F620" s="10" t="s">
        <v>2209</v>
      </c>
      <c r="G620" t="s">
        <v>453</v>
      </c>
      <c r="H620" t="s">
        <v>5155</v>
      </c>
      <c r="I620" s="21" t="s">
        <v>88</v>
      </c>
      <c r="J620" s="10" t="s">
        <v>361</v>
      </c>
      <c r="K620" s="10" t="s">
        <v>361</v>
      </c>
      <c r="L620" s="10" t="s">
        <v>88</v>
      </c>
      <c r="M620" s="10" t="s">
        <v>88</v>
      </c>
      <c r="N620" t="s">
        <v>88</v>
      </c>
      <c r="O620" t="s">
        <v>88</v>
      </c>
      <c r="P620" t="s">
        <v>88</v>
      </c>
      <c r="Q620">
        <v>262</v>
      </c>
    </row>
    <row r="621" spans="1:17" ht="72.5" x14ac:dyDescent="0.35">
      <c r="A621" t="s">
        <v>310</v>
      </c>
      <c r="B621" s="21" t="s">
        <v>407</v>
      </c>
      <c r="C621" s="21" t="s">
        <v>407</v>
      </c>
      <c r="D621" t="s">
        <v>668</v>
      </c>
      <c r="E621" s="10" t="s">
        <v>3211</v>
      </c>
      <c r="F621" s="10" t="s">
        <v>3212</v>
      </c>
      <c r="G621" t="s">
        <v>560</v>
      </c>
      <c r="H621" t="s">
        <v>4808</v>
      </c>
      <c r="I621" t="s">
        <v>4807</v>
      </c>
      <c r="J621" s="10" t="s">
        <v>361</v>
      </c>
      <c r="K621" s="10" t="s">
        <v>361</v>
      </c>
      <c r="L621" s="10" t="s">
        <v>88</v>
      </c>
      <c r="M621" s="10" t="s">
        <v>88</v>
      </c>
      <c r="N621" t="s">
        <v>88</v>
      </c>
      <c r="O621" t="s">
        <v>88</v>
      </c>
      <c r="P621" t="s">
        <v>88</v>
      </c>
      <c r="Q621">
        <v>224</v>
      </c>
    </row>
    <row r="622" spans="1:17" ht="72.5" x14ac:dyDescent="0.35">
      <c r="A622" t="s">
        <v>310</v>
      </c>
      <c r="B622" s="21" t="s">
        <v>407</v>
      </c>
      <c r="C622" s="21" t="s">
        <v>407</v>
      </c>
      <c r="D622" t="s">
        <v>668</v>
      </c>
      <c r="E622" s="10" t="s">
        <v>3213</v>
      </c>
      <c r="F622" s="10" t="s">
        <v>2232</v>
      </c>
      <c r="G622" t="s">
        <v>560</v>
      </c>
      <c r="H622" t="s">
        <v>4804</v>
      </c>
      <c r="I622" t="s">
        <v>4805</v>
      </c>
      <c r="J622" s="10" t="s">
        <v>361</v>
      </c>
      <c r="K622" s="10" t="s">
        <v>361</v>
      </c>
      <c r="L622" s="10" t="s">
        <v>88</v>
      </c>
      <c r="M622" s="10" t="s">
        <v>88</v>
      </c>
      <c r="N622" t="s">
        <v>88</v>
      </c>
      <c r="O622" t="s">
        <v>88</v>
      </c>
      <c r="P622" t="s">
        <v>88</v>
      </c>
      <c r="Q622">
        <v>225</v>
      </c>
    </row>
    <row r="623" spans="1:17" ht="72.5" x14ac:dyDescent="0.35">
      <c r="A623" t="s">
        <v>310</v>
      </c>
      <c r="B623" s="21" t="s">
        <v>407</v>
      </c>
      <c r="C623" s="21" t="s">
        <v>407</v>
      </c>
      <c r="D623" t="s">
        <v>668</v>
      </c>
      <c r="E623" s="10" t="s">
        <v>3214</v>
      </c>
      <c r="F623" s="10" t="s">
        <v>2233</v>
      </c>
      <c r="G623" t="s">
        <v>656</v>
      </c>
      <c r="H623" t="s">
        <v>4804</v>
      </c>
      <c r="I623" t="s">
        <v>4805</v>
      </c>
      <c r="J623" s="10" t="s">
        <v>361</v>
      </c>
      <c r="K623" s="10" t="s">
        <v>361</v>
      </c>
      <c r="L623" s="10" t="s">
        <v>88</v>
      </c>
      <c r="M623" s="10" t="s">
        <v>88</v>
      </c>
      <c r="N623" t="s">
        <v>88</v>
      </c>
      <c r="O623" t="s">
        <v>88</v>
      </c>
      <c r="P623" t="s">
        <v>88</v>
      </c>
      <c r="Q623">
        <v>225</v>
      </c>
    </row>
    <row r="624" spans="1:17" ht="43.5" x14ac:dyDescent="0.35">
      <c r="A624" t="s">
        <v>310</v>
      </c>
      <c r="B624" s="21" t="s">
        <v>407</v>
      </c>
      <c r="C624" s="21" t="s">
        <v>407</v>
      </c>
      <c r="D624" t="s">
        <v>668</v>
      </c>
      <c r="E624" s="10" t="s">
        <v>3215</v>
      </c>
      <c r="F624" s="10" t="s">
        <v>3216</v>
      </c>
      <c r="G624" t="s">
        <v>560</v>
      </c>
      <c r="H624" t="s">
        <v>4811</v>
      </c>
      <c r="I624" t="s">
        <v>4812</v>
      </c>
      <c r="J624" s="10" t="s">
        <v>361</v>
      </c>
      <c r="K624" s="10" t="s">
        <v>361</v>
      </c>
      <c r="L624" s="10" t="s">
        <v>88</v>
      </c>
      <c r="M624" s="10" t="s">
        <v>88</v>
      </c>
      <c r="N624" t="s">
        <v>88</v>
      </c>
      <c r="O624" t="s">
        <v>88</v>
      </c>
      <c r="P624" t="s">
        <v>88</v>
      </c>
      <c r="Q624">
        <v>225</v>
      </c>
    </row>
    <row r="625" spans="1:17" ht="116" x14ac:dyDescent="0.35">
      <c r="A625" t="s">
        <v>310</v>
      </c>
      <c r="B625" t="s">
        <v>412</v>
      </c>
      <c r="C625" t="s">
        <v>412</v>
      </c>
      <c r="D625" t="s">
        <v>406</v>
      </c>
      <c r="E625" s="10" t="s">
        <v>3217</v>
      </c>
      <c r="F625" s="10" t="s">
        <v>3218</v>
      </c>
      <c r="G625" t="s">
        <v>418</v>
      </c>
      <c r="H625" t="s">
        <v>4820</v>
      </c>
      <c r="I625" t="s">
        <v>4821</v>
      </c>
      <c r="J625" s="10" t="s">
        <v>361</v>
      </c>
      <c r="K625" s="10" t="s">
        <v>361</v>
      </c>
      <c r="L625" s="10" t="s">
        <v>88</v>
      </c>
      <c r="M625" s="10" t="s">
        <v>88</v>
      </c>
      <c r="N625" t="s">
        <v>88</v>
      </c>
      <c r="O625" t="s">
        <v>88</v>
      </c>
      <c r="P625" t="s">
        <v>88</v>
      </c>
      <c r="Q625">
        <v>225</v>
      </c>
    </row>
    <row r="626" spans="1:17" ht="43.5" x14ac:dyDescent="0.35">
      <c r="A626" t="s">
        <v>310</v>
      </c>
      <c r="B626" t="s">
        <v>412</v>
      </c>
      <c r="C626" t="s">
        <v>412</v>
      </c>
      <c r="D626" t="s">
        <v>421</v>
      </c>
      <c r="E626" s="10" t="s">
        <v>3219</v>
      </c>
      <c r="F626" s="10" t="s">
        <v>2234</v>
      </c>
      <c r="G626" t="s">
        <v>449</v>
      </c>
      <c r="H626" s="21" t="s">
        <v>4808</v>
      </c>
      <c r="I626" s="21" t="s">
        <v>4807</v>
      </c>
      <c r="J626" s="10" t="s">
        <v>361</v>
      </c>
      <c r="K626" s="10" t="s">
        <v>361</v>
      </c>
      <c r="L626" s="10" t="s">
        <v>88</v>
      </c>
      <c r="M626" s="10" t="s">
        <v>88</v>
      </c>
      <c r="N626" t="s">
        <v>88</v>
      </c>
      <c r="O626" t="s">
        <v>88</v>
      </c>
      <c r="P626" t="s">
        <v>88</v>
      </c>
      <c r="Q626">
        <v>225</v>
      </c>
    </row>
    <row r="627" spans="1:17" ht="130.5" x14ac:dyDescent="0.35">
      <c r="A627" t="s">
        <v>310</v>
      </c>
      <c r="B627" t="s">
        <v>412</v>
      </c>
      <c r="C627" t="s">
        <v>412</v>
      </c>
      <c r="D627" t="s">
        <v>406</v>
      </c>
      <c r="E627" s="10" t="s">
        <v>3220</v>
      </c>
      <c r="F627" s="10" t="s">
        <v>3221</v>
      </c>
      <c r="G627" t="s">
        <v>559</v>
      </c>
      <c r="H627" t="s">
        <v>4810</v>
      </c>
      <c r="I627" t="s">
        <v>4809</v>
      </c>
      <c r="J627" s="10" t="s">
        <v>361</v>
      </c>
      <c r="K627" s="10" t="s">
        <v>361</v>
      </c>
      <c r="L627" s="10" t="s">
        <v>88</v>
      </c>
      <c r="M627" s="10" t="s">
        <v>88</v>
      </c>
      <c r="N627" t="s">
        <v>88</v>
      </c>
      <c r="O627" t="s">
        <v>88</v>
      </c>
      <c r="P627" t="s">
        <v>88</v>
      </c>
      <c r="Q627">
        <v>225</v>
      </c>
    </row>
    <row r="628" spans="1:17" ht="72.5" x14ac:dyDescent="0.35">
      <c r="A628" t="s">
        <v>310</v>
      </c>
      <c r="B628" t="s">
        <v>412</v>
      </c>
      <c r="C628" t="s">
        <v>412</v>
      </c>
      <c r="D628" t="s">
        <v>421</v>
      </c>
      <c r="E628" s="10" t="s">
        <v>3222</v>
      </c>
      <c r="F628" s="10" t="s">
        <v>3223</v>
      </c>
      <c r="G628" t="s">
        <v>566</v>
      </c>
      <c r="H628" t="s">
        <v>4813</v>
      </c>
      <c r="I628" t="s">
        <v>4806</v>
      </c>
      <c r="J628" s="10" t="s">
        <v>361</v>
      </c>
      <c r="K628" s="10" t="s">
        <v>361</v>
      </c>
      <c r="L628" s="10" t="s">
        <v>88</v>
      </c>
      <c r="M628" s="10" t="s">
        <v>88</v>
      </c>
      <c r="N628" t="s">
        <v>88</v>
      </c>
      <c r="O628" t="s">
        <v>88</v>
      </c>
      <c r="P628" t="s">
        <v>88</v>
      </c>
      <c r="Q628">
        <v>225</v>
      </c>
    </row>
    <row r="629" spans="1:17" ht="101.5" x14ac:dyDescent="0.35">
      <c r="A629" t="s">
        <v>310</v>
      </c>
      <c r="B629" t="s">
        <v>412</v>
      </c>
      <c r="C629" t="s">
        <v>412</v>
      </c>
      <c r="D629" t="s">
        <v>421</v>
      </c>
      <c r="E629" s="10" t="s">
        <v>2236</v>
      </c>
      <c r="F629" s="10" t="s">
        <v>2235</v>
      </c>
      <c r="G629" t="s">
        <v>429</v>
      </c>
      <c r="H629" t="s">
        <v>4811</v>
      </c>
      <c r="I629" t="s">
        <v>4812</v>
      </c>
      <c r="J629" s="10" t="s">
        <v>361</v>
      </c>
      <c r="K629" s="10" t="s">
        <v>361</v>
      </c>
      <c r="L629" s="10" t="s">
        <v>88</v>
      </c>
      <c r="M629" s="10" t="s">
        <v>88</v>
      </c>
      <c r="N629" t="s">
        <v>88</v>
      </c>
      <c r="O629" t="s">
        <v>88</v>
      </c>
      <c r="P629" t="s">
        <v>88</v>
      </c>
      <c r="Q629">
        <v>225</v>
      </c>
    </row>
    <row r="630" spans="1:17" ht="101.5" x14ac:dyDescent="0.35">
      <c r="A630" t="s">
        <v>310</v>
      </c>
      <c r="B630" t="s">
        <v>412</v>
      </c>
      <c r="C630" t="s">
        <v>412</v>
      </c>
      <c r="D630" t="s">
        <v>421</v>
      </c>
      <c r="E630" s="10" t="s">
        <v>3224</v>
      </c>
      <c r="F630" s="10" t="s">
        <v>3225</v>
      </c>
      <c r="G630" t="s">
        <v>88</v>
      </c>
      <c r="H630" s="21" t="s">
        <v>4808</v>
      </c>
      <c r="I630" s="21" t="s">
        <v>4807</v>
      </c>
      <c r="J630" s="10" t="s">
        <v>361</v>
      </c>
      <c r="K630" s="10" t="s">
        <v>361</v>
      </c>
      <c r="L630" s="10" t="s">
        <v>88</v>
      </c>
      <c r="M630" s="10" t="s">
        <v>88</v>
      </c>
      <c r="N630" t="s">
        <v>88</v>
      </c>
      <c r="O630" t="s">
        <v>88</v>
      </c>
      <c r="P630" t="s">
        <v>88</v>
      </c>
      <c r="Q630">
        <v>226</v>
      </c>
    </row>
    <row r="631" spans="1:17" ht="145" x14ac:dyDescent="0.35">
      <c r="A631" t="s">
        <v>310</v>
      </c>
      <c r="B631" t="s">
        <v>412</v>
      </c>
      <c r="C631" t="s">
        <v>412</v>
      </c>
      <c r="D631" t="s">
        <v>421</v>
      </c>
      <c r="E631" s="10" t="s">
        <v>3226</v>
      </c>
      <c r="F631" s="10" t="s">
        <v>3227</v>
      </c>
      <c r="G631" t="s">
        <v>626</v>
      </c>
      <c r="H631" t="s">
        <v>4808</v>
      </c>
      <c r="I631" t="s">
        <v>4807</v>
      </c>
      <c r="J631" s="10" t="s">
        <v>361</v>
      </c>
      <c r="K631" s="10" t="s">
        <v>361</v>
      </c>
      <c r="L631" s="10" t="s">
        <v>88</v>
      </c>
      <c r="M631" s="10" t="s">
        <v>88</v>
      </c>
      <c r="N631" t="s">
        <v>88</v>
      </c>
      <c r="O631" t="s">
        <v>88</v>
      </c>
      <c r="P631" t="s">
        <v>88</v>
      </c>
      <c r="Q631">
        <v>226</v>
      </c>
    </row>
    <row r="632" spans="1:17" ht="43.5" x14ac:dyDescent="0.35">
      <c r="A632" t="s">
        <v>310</v>
      </c>
      <c r="B632" t="s">
        <v>412</v>
      </c>
      <c r="C632" t="s">
        <v>412</v>
      </c>
      <c r="D632" t="s">
        <v>406</v>
      </c>
      <c r="E632" s="10" t="s">
        <v>3228</v>
      </c>
      <c r="F632" s="10" t="s">
        <v>3229</v>
      </c>
      <c r="G632" t="s">
        <v>413</v>
      </c>
      <c r="H632" t="s">
        <v>4808</v>
      </c>
      <c r="I632" t="s">
        <v>4807</v>
      </c>
      <c r="J632" s="10" t="s">
        <v>361</v>
      </c>
      <c r="K632" s="10" t="s">
        <v>361</v>
      </c>
      <c r="L632" s="10" t="s">
        <v>88</v>
      </c>
      <c r="M632" s="10" t="s">
        <v>88</v>
      </c>
      <c r="N632" t="s">
        <v>88</v>
      </c>
      <c r="O632" t="s">
        <v>88</v>
      </c>
      <c r="P632" t="s">
        <v>88</v>
      </c>
      <c r="Q632">
        <v>227</v>
      </c>
    </row>
    <row r="633" spans="1:17" ht="174" x14ac:dyDescent="0.35">
      <c r="A633" t="s">
        <v>310</v>
      </c>
      <c r="B633" t="s">
        <v>3062</v>
      </c>
      <c r="C633" t="s">
        <v>3062</v>
      </c>
      <c r="D633" t="s">
        <v>421</v>
      </c>
      <c r="E633" s="10" t="s">
        <v>3230</v>
      </c>
      <c r="F633" s="10" t="s">
        <v>3231</v>
      </c>
      <c r="G633" t="s">
        <v>3497</v>
      </c>
      <c r="H633" t="s">
        <v>5155</v>
      </c>
      <c r="I633" s="10" t="s">
        <v>88</v>
      </c>
      <c r="J633" s="10" t="s">
        <v>361</v>
      </c>
      <c r="K633" s="10" t="s">
        <v>360</v>
      </c>
      <c r="L633" s="10" t="s">
        <v>88</v>
      </c>
      <c r="M633" s="10" t="s">
        <v>88</v>
      </c>
      <c r="N633" t="s">
        <v>88</v>
      </c>
      <c r="O633" t="s">
        <v>88</v>
      </c>
      <c r="P633" t="s">
        <v>88</v>
      </c>
      <c r="Q633">
        <v>228</v>
      </c>
    </row>
    <row r="634" spans="1:17" ht="43.5" x14ac:dyDescent="0.35">
      <c r="A634" t="s">
        <v>315</v>
      </c>
      <c r="B634" s="21" t="s">
        <v>407</v>
      </c>
      <c r="C634" s="21" t="s">
        <v>412</v>
      </c>
      <c r="D634" t="s">
        <v>406</v>
      </c>
      <c r="E634" s="10" t="s">
        <v>2244</v>
      </c>
      <c r="F634" s="10" t="s">
        <v>2246</v>
      </c>
      <c r="G634" t="s">
        <v>622</v>
      </c>
      <c r="H634" t="s">
        <v>4813</v>
      </c>
      <c r="I634" t="s">
        <v>4806</v>
      </c>
      <c r="J634" s="10" t="s">
        <v>361</v>
      </c>
      <c r="K634" s="10" t="s">
        <v>361</v>
      </c>
      <c r="L634" s="10" t="s">
        <v>88</v>
      </c>
      <c r="M634" s="10" t="s">
        <v>88</v>
      </c>
      <c r="N634" t="s">
        <v>88</v>
      </c>
      <c r="O634" t="s">
        <v>88</v>
      </c>
      <c r="P634" t="s">
        <v>88</v>
      </c>
      <c r="Q634">
        <v>174</v>
      </c>
    </row>
    <row r="635" spans="1:17" ht="58" x14ac:dyDescent="0.35">
      <c r="A635" t="s">
        <v>315</v>
      </c>
      <c r="B635" s="21" t="s">
        <v>407</v>
      </c>
      <c r="C635" s="21" t="s">
        <v>412</v>
      </c>
      <c r="D635" t="s">
        <v>406</v>
      </c>
      <c r="E635" s="10" t="s">
        <v>2247</v>
      </c>
      <c r="F635" s="10" t="s">
        <v>2250</v>
      </c>
      <c r="G635" t="s">
        <v>559</v>
      </c>
      <c r="H635" t="s">
        <v>4810</v>
      </c>
      <c r="I635" t="s">
        <v>4809</v>
      </c>
      <c r="J635" s="10" t="s">
        <v>361</v>
      </c>
      <c r="K635" s="10" t="s">
        <v>361</v>
      </c>
      <c r="L635" s="10" t="s">
        <v>88</v>
      </c>
      <c r="M635" s="10" t="s">
        <v>88</v>
      </c>
      <c r="N635" t="s">
        <v>88</v>
      </c>
      <c r="O635" t="s">
        <v>88</v>
      </c>
      <c r="P635" t="s">
        <v>88</v>
      </c>
      <c r="Q635">
        <v>174</v>
      </c>
    </row>
    <row r="636" spans="1:17" ht="87" x14ac:dyDescent="0.35">
      <c r="A636" t="s">
        <v>315</v>
      </c>
      <c r="B636" s="21" t="s">
        <v>407</v>
      </c>
      <c r="C636" s="21" t="s">
        <v>412</v>
      </c>
      <c r="D636" t="s">
        <v>406</v>
      </c>
      <c r="E636" s="10" t="s">
        <v>2248</v>
      </c>
      <c r="F636" s="10" t="s">
        <v>2249</v>
      </c>
      <c r="G636" t="s">
        <v>559</v>
      </c>
      <c r="H636" t="s">
        <v>4810</v>
      </c>
      <c r="I636" t="s">
        <v>4809</v>
      </c>
      <c r="J636" s="10" t="s">
        <v>361</v>
      </c>
      <c r="K636" s="10" t="s">
        <v>361</v>
      </c>
      <c r="L636" s="10" t="s">
        <v>88</v>
      </c>
      <c r="M636" s="10" t="s">
        <v>88</v>
      </c>
      <c r="N636" t="s">
        <v>88</v>
      </c>
      <c r="O636" t="s">
        <v>88</v>
      </c>
      <c r="P636" t="s">
        <v>88</v>
      </c>
      <c r="Q636">
        <v>174</v>
      </c>
    </row>
    <row r="637" spans="1:17" ht="130.5" x14ac:dyDescent="0.35">
      <c r="A637" t="s">
        <v>315</v>
      </c>
      <c r="B637" s="21" t="s">
        <v>407</v>
      </c>
      <c r="C637" s="21" t="s">
        <v>412</v>
      </c>
      <c r="D637" t="s">
        <v>406</v>
      </c>
      <c r="E637" s="10" t="s">
        <v>2251</v>
      </c>
      <c r="F637" s="10" t="s">
        <v>2252</v>
      </c>
      <c r="G637" t="s">
        <v>432</v>
      </c>
      <c r="H637" t="s">
        <v>4811</v>
      </c>
      <c r="I637" t="s">
        <v>4812</v>
      </c>
      <c r="J637" s="10" t="s">
        <v>361</v>
      </c>
      <c r="K637" s="10" t="s">
        <v>361</v>
      </c>
      <c r="L637" s="10" t="s">
        <v>88</v>
      </c>
      <c r="M637" s="10" t="s">
        <v>88</v>
      </c>
      <c r="N637" t="s">
        <v>88</v>
      </c>
      <c r="O637" t="s">
        <v>88</v>
      </c>
      <c r="P637" t="s">
        <v>88</v>
      </c>
      <c r="Q637">
        <v>174</v>
      </c>
    </row>
    <row r="638" spans="1:17" ht="174" x14ac:dyDescent="0.35">
      <c r="A638" t="s">
        <v>315</v>
      </c>
      <c r="B638" t="s">
        <v>412</v>
      </c>
      <c r="C638" t="s">
        <v>412</v>
      </c>
      <c r="D638" t="s">
        <v>406</v>
      </c>
      <c r="E638" s="10" t="s">
        <v>2253</v>
      </c>
      <c r="F638" s="10" t="s">
        <v>2255</v>
      </c>
      <c r="G638" t="s">
        <v>451</v>
      </c>
      <c r="H638" t="s">
        <v>4814</v>
      </c>
      <c r="I638" t="s">
        <v>4815</v>
      </c>
      <c r="J638" s="10" t="s">
        <v>361</v>
      </c>
      <c r="K638" s="10" t="s">
        <v>361</v>
      </c>
      <c r="L638" s="10" t="s">
        <v>88</v>
      </c>
      <c r="M638" s="10" t="s">
        <v>88</v>
      </c>
      <c r="N638" t="s">
        <v>88</v>
      </c>
      <c r="O638" t="s">
        <v>88</v>
      </c>
      <c r="P638" t="s">
        <v>88</v>
      </c>
      <c r="Q638">
        <v>175</v>
      </c>
    </row>
    <row r="639" spans="1:17" ht="130.5" x14ac:dyDescent="0.35">
      <c r="A639" t="s">
        <v>315</v>
      </c>
      <c r="B639" t="s">
        <v>412</v>
      </c>
      <c r="C639" t="s">
        <v>412</v>
      </c>
      <c r="D639" t="s">
        <v>421</v>
      </c>
      <c r="E639" s="10" t="s">
        <v>2254</v>
      </c>
      <c r="F639" s="10" t="s">
        <v>2256</v>
      </c>
      <c r="G639" t="s">
        <v>422</v>
      </c>
      <c r="H639" t="s">
        <v>4814</v>
      </c>
      <c r="I639" t="s">
        <v>4815</v>
      </c>
      <c r="J639" s="10" t="s">
        <v>361</v>
      </c>
      <c r="K639" s="10" t="s">
        <v>361</v>
      </c>
      <c r="L639" s="10" t="s">
        <v>88</v>
      </c>
      <c r="M639" s="10" t="s">
        <v>88</v>
      </c>
      <c r="N639" t="s">
        <v>88</v>
      </c>
      <c r="O639" t="s">
        <v>88</v>
      </c>
      <c r="P639" t="s">
        <v>88</v>
      </c>
      <c r="Q639">
        <v>175</v>
      </c>
    </row>
    <row r="640" spans="1:17" ht="29" x14ac:dyDescent="0.35">
      <c r="A640" t="s">
        <v>315</v>
      </c>
      <c r="B640" t="s">
        <v>412</v>
      </c>
      <c r="C640" t="s">
        <v>412</v>
      </c>
      <c r="D640" t="s">
        <v>406</v>
      </c>
      <c r="E640" s="10" t="s">
        <v>2257</v>
      </c>
      <c r="F640" s="10" t="s">
        <v>2258</v>
      </c>
      <c r="G640" t="s">
        <v>418</v>
      </c>
      <c r="H640" t="s">
        <v>4820</v>
      </c>
      <c r="I640" t="s">
        <v>4821</v>
      </c>
      <c r="J640" s="10" t="s">
        <v>361</v>
      </c>
      <c r="K640" s="10" t="s">
        <v>361</v>
      </c>
      <c r="L640" s="10" t="s">
        <v>88</v>
      </c>
      <c r="M640" s="10" t="s">
        <v>88</v>
      </c>
      <c r="N640" t="s">
        <v>88</v>
      </c>
      <c r="O640" t="s">
        <v>88</v>
      </c>
      <c r="P640" t="s">
        <v>88</v>
      </c>
      <c r="Q640">
        <v>175</v>
      </c>
    </row>
    <row r="641" spans="1:17" x14ac:dyDescent="0.35">
      <c r="A641" t="s">
        <v>315</v>
      </c>
      <c r="B641" t="s">
        <v>412</v>
      </c>
      <c r="C641" t="s">
        <v>442</v>
      </c>
      <c r="D641" t="s">
        <v>406</v>
      </c>
      <c r="E641" s="10" t="s">
        <v>2259</v>
      </c>
      <c r="F641" s="10" t="s">
        <v>2260</v>
      </c>
      <c r="G641" t="s">
        <v>452</v>
      </c>
      <c r="H641" t="s">
        <v>5155</v>
      </c>
      <c r="I641" s="21" t="s">
        <v>88</v>
      </c>
      <c r="J641" s="10" t="s">
        <v>361</v>
      </c>
      <c r="K641" s="10" t="s">
        <v>361</v>
      </c>
      <c r="L641" s="10" t="s">
        <v>88</v>
      </c>
      <c r="M641" s="10" t="s">
        <v>88</v>
      </c>
      <c r="N641" t="s">
        <v>88</v>
      </c>
      <c r="O641" t="s">
        <v>88</v>
      </c>
      <c r="P641" t="s">
        <v>88</v>
      </c>
      <c r="Q641">
        <v>175</v>
      </c>
    </row>
    <row r="642" spans="1:17" x14ac:dyDescent="0.35">
      <c r="A642" t="s">
        <v>315</v>
      </c>
      <c r="B642" t="s">
        <v>412</v>
      </c>
      <c r="C642" t="s">
        <v>412</v>
      </c>
      <c r="D642" t="s">
        <v>406</v>
      </c>
      <c r="E642" s="10" t="s">
        <v>2261</v>
      </c>
      <c r="F642" s="10" t="s">
        <v>2262</v>
      </c>
      <c r="G642" t="s">
        <v>654</v>
      </c>
      <c r="H642" t="s">
        <v>4820</v>
      </c>
      <c r="I642" t="s">
        <v>4821</v>
      </c>
      <c r="J642" s="10" t="s">
        <v>361</v>
      </c>
      <c r="K642" s="10" t="s">
        <v>361</v>
      </c>
      <c r="L642" s="10" t="s">
        <v>88</v>
      </c>
      <c r="M642" s="10" t="s">
        <v>88</v>
      </c>
      <c r="N642" t="s">
        <v>88</v>
      </c>
      <c r="O642" t="s">
        <v>88</v>
      </c>
      <c r="P642" t="s">
        <v>88</v>
      </c>
      <c r="Q642">
        <v>176</v>
      </c>
    </row>
    <row r="643" spans="1:17" ht="116" x14ac:dyDescent="0.35">
      <c r="A643" t="s">
        <v>315</v>
      </c>
      <c r="B643" t="s">
        <v>412</v>
      </c>
      <c r="C643" t="s">
        <v>442</v>
      </c>
      <c r="D643" t="s">
        <v>406</v>
      </c>
      <c r="E643" s="10" t="s">
        <v>2263</v>
      </c>
      <c r="F643" s="10" t="s">
        <v>2264</v>
      </c>
      <c r="G643" t="s">
        <v>453</v>
      </c>
      <c r="H643" t="s">
        <v>5155</v>
      </c>
      <c r="I643" s="21" t="s">
        <v>88</v>
      </c>
      <c r="J643" s="10" t="s">
        <v>361</v>
      </c>
      <c r="K643" s="10" t="s">
        <v>361</v>
      </c>
      <c r="L643" s="10" t="s">
        <v>88</v>
      </c>
      <c r="M643" s="10" t="s">
        <v>88</v>
      </c>
      <c r="N643" t="s">
        <v>88</v>
      </c>
      <c r="O643" t="s">
        <v>88</v>
      </c>
      <c r="P643" t="s">
        <v>88</v>
      </c>
      <c r="Q643">
        <v>176</v>
      </c>
    </row>
    <row r="644" spans="1:17" ht="116" x14ac:dyDescent="0.35">
      <c r="A644" t="s">
        <v>315</v>
      </c>
      <c r="B644" t="s">
        <v>412</v>
      </c>
      <c r="C644" t="s">
        <v>442</v>
      </c>
      <c r="D644" t="s">
        <v>421</v>
      </c>
      <c r="E644" s="10" t="s">
        <v>2265</v>
      </c>
      <c r="F644" s="10" t="s">
        <v>2266</v>
      </c>
      <c r="G644" t="s">
        <v>934</v>
      </c>
      <c r="H644" t="s">
        <v>5155</v>
      </c>
      <c r="I644" s="21" t="s">
        <v>88</v>
      </c>
      <c r="J644" s="10" t="s">
        <v>361</v>
      </c>
      <c r="K644" s="10" t="s">
        <v>361</v>
      </c>
      <c r="L644" s="10" t="s">
        <v>88</v>
      </c>
      <c r="M644" s="10" t="s">
        <v>88</v>
      </c>
      <c r="N644" t="s">
        <v>88</v>
      </c>
      <c r="O644" t="s">
        <v>88</v>
      </c>
      <c r="P644" t="s">
        <v>88</v>
      </c>
      <c r="Q644">
        <v>176</v>
      </c>
    </row>
    <row r="645" spans="1:17" ht="72.5" x14ac:dyDescent="0.35">
      <c r="A645" t="s">
        <v>315</v>
      </c>
      <c r="B645" t="s">
        <v>3062</v>
      </c>
      <c r="C645" t="s">
        <v>3062</v>
      </c>
      <c r="D645" t="s">
        <v>421</v>
      </c>
      <c r="E645" s="10" t="s">
        <v>2267</v>
      </c>
      <c r="F645" s="10" t="s">
        <v>2268</v>
      </c>
      <c r="G645" t="s">
        <v>3497</v>
      </c>
      <c r="H645" t="s">
        <v>5155</v>
      </c>
      <c r="I645" s="10" t="s">
        <v>88</v>
      </c>
      <c r="J645" s="10" t="s">
        <v>361</v>
      </c>
      <c r="K645" s="10" t="s">
        <v>360</v>
      </c>
      <c r="L645" s="10" t="s">
        <v>88</v>
      </c>
      <c r="M645" s="10" t="s">
        <v>88</v>
      </c>
      <c r="N645" t="s">
        <v>88</v>
      </c>
      <c r="O645" t="s">
        <v>88</v>
      </c>
      <c r="P645" t="s">
        <v>88</v>
      </c>
      <c r="Q645">
        <v>177</v>
      </c>
    </row>
    <row r="646" spans="1:17" ht="58" x14ac:dyDescent="0.35">
      <c r="A646" t="s">
        <v>321</v>
      </c>
      <c r="B646" s="21" t="s">
        <v>407</v>
      </c>
      <c r="C646" s="21" t="s">
        <v>407</v>
      </c>
      <c r="D646" t="s">
        <v>668</v>
      </c>
      <c r="E646" s="10" t="s">
        <v>1358</v>
      </c>
      <c r="F646" s="10" t="s">
        <v>2288</v>
      </c>
      <c r="G646" t="s">
        <v>560</v>
      </c>
      <c r="H646" t="s">
        <v>4804</v>
      </c>
      <c r="I646" t="s">
        <v>4805</v>
      </c>
      <c r="J646" s="10" t="s">
        <v>361</v>
      </c>
      <c r="K646" s="10" t="s">
        <v>361</v>
      </c>
      <c r="L646" s="10" t="s">
        <v>88</v>
      </c>
      <c r="M646" s="10" t="s">
        <v>88</v>
      </c>
      <c r="N646" t="s">
        <v>88</v>
      </c>
      <c r="O646" t="s">
        <v>88</v>
      </c>
      <c r="P646" t="s">
        <v>88</v>
      </c>
      <c r="Q646">
        <v>258</v>
      </c>
    </row>
    <row r="647" spans="1:17" ht="58" x14ac:dyDescent="0.35">
      <c r="A647" t="s">
        <v>321</v>
      </c>
      <c r="B647" t="s">
        <v>412</v>
      </c>
      <c r="C647" t="s">
        <v>412</v>
      </c>
      <c r="D647" t="s">
        <v>406</v>
      </c>
      <c r="E647" s="10" t="s">
        <v>2289</v>
      </c>
      <c r="F647" s="10" t="s">
        <v>2290</v>
      </c>
      <c r="G647" t="s">
        <v>418</v>
      </c>
      <c r="H647" t="s">
        <v>4820</v>
      </c>
      <c r="I647" t="s">
        <v>4821</v>
      </c>
      <c r="J647" s="10" t="s">
        <v>361</v>
      </c>
      <c r="K647" s="10" t="s">
        <v>361</v>
      </c>
      <c r="L647" s="10" t="s">
        <v>88</v>
      </c>
      <c r="M647" s="10" t="s">
        <v>88</v>
      </c>
      <c r="N647" t="s">
        <v>88</v>
      </c>
      <c r="O647" t="s">
        <v>88</v>
      </c>
      <c r="P647" t="s">
        <v>88</v>
      </c>
      <c r="Q647">
        <v>259</v>
      </c>
    </row>
    <row r="648" spans="1:17" ht="72.5" x14ac:dyDescent="0.35">
      <c r="A648" t="s">
        <v>321</v>
      </c>
      <c r="B648" t="s">
        <v>412</v>
      </c>
      <c r="C648" t="s">
        <v>412</v>
      </c>
      <c r="D648" t="s">
        <v>406</v>
      </c>
      <c r="E648" s="10" t="s">
        <v>2291</v>
      </c>
      <c r="F648" s="10" t="s">
        <v>2292</v>
      </c>
      <c r="G648" t="s">
        <v>413</v>
      </c>
      <c r="H648" t="s">
        <v>4804</v>
      </c>
      <c r="I648" t="s">
        <v>4805</v>
      </c>
      <c r="J648" s="10" t="s">
        <v>361</v>
      </c>
      <c r="K648" s="10" t="s">
        <v>361</v>
      </c>
      <c r="L648" s="10" t="s">
        <v>88</v>
      </c>
      <c r="M648" s="10" t="s">
        <v>88</v>
      </c>
      <c r="N648" t="s">
        <v>88</v>
      </c>
      <c r="O648" t="s">
        <v>88</v>
      </c>
      <c r="P648" t="s">
        <v>88</v>
      </c>
      <c r="Q648">
        <v>259</v>
      </c>
    </row>
    <row r="649" spans="1:17" ht="87" x14ac:dyDescent="0.35">
      <c r="A649" t="s">
        <v>321</v>
      </c>
      <c r="B649" t="s">
        <v>412</v>
      </c>
      <c r="C649" t="s">
        <v>412</v>
      </c>
      <c r="D649" t="s">
        <v>406</v>
      </c>
      <c r="E649" s="10" t="s">
        <v>2293</v>
      </c>
      <c r="F649" s="10" t="s">
        <v>2294</v>
      </c>
      <c r="G649" t="s">
        <v>451</v>
      </c>
      <c r="H649" t="s">
        <v>4814</v>
      </c>
      <c r="I649" t="s">
        <v>4815</v>
      </c>
      <c r="J649" s="10" t="s">
        <v>361</v>
      </c>
      <c r="K649" s="10" t="s">
        <v>361</v>
      </c>
      <c r="L649" s="10" t="s">
        <v>88</v>
      </c>
      <c r="M649" s="10" t="s">
        <v>88</v>
      </c>
      <c r="N649" t="s">
        <v>88</v>
      </c>
      <c r="O649" t="s">
        <v>88</v>
      </c>
      <c r="P649" t="s">
        <v>88</v>
      </c>
      <c r="Q649">
        <v>259</v>
      </c>
    </row>
    <row r="650" spans="1:17" ht="145" x14ac:dyDescent="0.35">
      <c r="A650" t="s">
        <v>321</v>
      </c>
      <c r="B650" t="s">
        <v>412</v>
      </c>
      <c r="C650" t="s">
        <v>412</v>
      </c>
      <c r="D650" t="s">
        <v>406</v>
      </c>
      <c r="E650" s="10" t="s">
        <v>2295</v>
      </c>
      <c r="F650" s="10" t="s">
        <v>2296</v>
      </c>
      <c r="G650" t="s">
        <v>435</v>
      </c>
      <c r="H650" s="21" t="s">
        <v>4813</v>
      </c>
      <c r="I650" s="21" t="s">
        <v>4806</v>
      </c>
      <c r="J650" s="10" t="s">
        <v>361</v>
      </c>
      <c r="K650" s="10" t="s">
        <v>361</v>
      </c>
      <c r="L650" s="10" t="s">
        <v>88</v>
      </c>
      <c r="M650" s="10" t="s">
        <v>88</v>
      </c>
      <c r="N650" t="s">
        <v>88</v>
      </c>
      <c r="O650" t="s">
        <v>88</v>
      </c>
      <c r="P650" t="s">
        <v>88</v>
      </c>
      <c r="Q650">
        <v>259</v>
      </c>
    </row>
    <row r="651" spans="1:17" ht="58" x14ac:dyDescent="0.35">
      <c r="A651" t="s">
        <v>321</v>
      </c>
      <c r="B651" t="s">
        <v>412</v>
      </c>
      <c r="C651" t="s">
        <v>412</v>
      </c>
      <c r="D651" t="s">
        <v>406</v>
      </c>
      <c r="E651" s="10" t="s">
        <v>2297</v>
      </c>
      <c r="F651" s="10" t="s">
        <v>2298</v>
      </c>
      <c r="G651" t="s">
        <v>432</v>
      </c>
      <c r="H651" t="s">
        <v>4811</v>
      </c>
      <c r="I651" t="s">
        <v>4812</v>
      </c>
      <c r="J651" s="10" t="s">
        <v>361</v>
      </c>
      <c r="K651" s="10" t="s">
        <v>361</v>
      </c>
      <c r="L651" s="10" t="s">
        <v>88</v>
      </c>
      <c r="M651" s="10" t="s">
        <v>88</v>
      </c>
      <c r="N651" t="s">
        <v>88</v>
      </c>
      <c r="O651" t="s">
        <v>88</v>
      </c>
      <c r="P651" t="s">
        <v>88</v>
      </c>
      <c r="Q651">
        <v>259</v>
      </c>
    </row>
    <row r="652" spans="1:17" ht="145" x14ac:dyDescent="0.35">
      <c r="A652" t="s">
        <v>321</v>
      </c>
      <c r="B652" t="s">
        <v>412</v>
      </c>
      <c r="C652" t="s">
        <v>412</v>
      </c>
      <c r="D652" t="s">
        <v>406</v>
      </c>
      <c r="E652" s="10" t="s">
        <v>2299</v>
      </c>
      <c r="F652" s="10" t="s">
        <v>2300</v>
      </c>
      <c r="G652" t="s">
        <v>1025</v>
      </c>
      <c r="H652" t="s">
        <v>4814</v>
      </c>
      <c r="I652" t="s">
        <v>4815</v>
      </c>
      <c r="J652" s="10" t="s">
        <v>361</v>
      </c>
      <c r="K652" s="10" t="s">
        <v>361</v>
      </c>
      <c r="L652" s="10" t="s">
        <v>88</v>
      </c>
      <c r="M652" s="10" t="s">
        <v>88</v>
      </c>
      <c r="N652" t="s">
        <v>88</v>
      </c>
      <c r="O652" t="s">
        <v>88</v>
      </c>
      <c r="P652" t="s">
        <v>88</v>
      </c>
      <c r="Q652">
        <v>260</v>
      </c>
    </row>
    <row r="653" spans="1:17" ht="130.5" x14ac:dyDescent="0.35">
      <c r="A653" t="s">
        <v>321</v>
      </c>
      <c r="B653" t="s">
        <v>412</v>
      </c>
      <c r="C653" t="s">
        <v>412</v>
      </c>
      <c r="D653" t="s">
        <v>421</v>
      </c>
      <c r="E653" s="10" t="s">
        <v>2301</v>
      </c>
      <c r="F653" s="10" t="s">
        <v>2302</v>
      </c>
      <c r="G653" t="s">
        <v>450</v>
      </c>
      <c r="H653" t="s">
        <v>4804</v>
      </c>
      <c r="I653" t="s">
        <v>4805</v>
      </c>
      <c r="J653" s="10" t="s">
        <v>361</v>
      </c>
      <c r="K653" s="10" t="s">
        <v>361</v>
      </c>
      <c r="L653" s="10" t="s">
        <v>88</v>
      </c>
      <c r="M653" s="10" t="s">
        <v>88</v>
      </c>
      <c r="N653" t="s">
        <v>88</v>
      </c>
      <c r="O653" t="s">
        <v>88</v>
      </c>
      <c r="P653" t="s">
        <v>88</v>
      </c>
      <c r="Q653">
        <v>260</v>
      </c>
    </row>
    <row r="654" spans="1:17" ht="72.5" x14ac:dyDescent="0.35">
      <c r="A654" t="s">
        <v>321</v>
      </c>
      <c r="B654" t="s">
        <v>3062</v>
      </c>
      <c r="C654" t="s">
        <v>442</v>
      </c>
      <c r="D654" t="s">
        <v>406</v>
      </c>
      <c r="E654" s="10" t="s">
        <v>2303</v>
      </c>
      <c r="F654" s="10" t="s">
        <v>2304</v>
      </c>
      <c r="G654" t="s">
        <v>453</v>
      </c>
      <c r="H654" t="s">
        <v>5155</v>
      </c>
      <c r="I654" s="21" t="s">
        <v>88</v>
      </c>
      <c r="J654" s="10" t="s">
        <v>361</v>
      </c>
      <c r="K654" s="10" t="s">
        <v>361</v>
      </c>
      <c r="L654" s="10" t="s">
        <v>88</v>
      </c>
      <c r="M654" s="10" t="s">
        <v>88</v>
      </c>
      <c r="N654" t="s">
        <v>88</v>
      </c>
      <c r="O654" t="s">
        <v>88</v>
      </c>
      <c r="P654" t="s">
        <v>88</v>
      </c>
      <c r="Q654">
        <v>263</v>
      </c>
    </row>
    <row r="655" spans="1:17" ht="275.5" x14ac:dyDescent="0.35">
      <c r="A655" t="s">
        <v>321</v>
      </c>
      <c r="B655" t="s">
        <v>3062</v>
      </c>
      <c r="C655" t="s">
        <v>3062</v>
      </c>
      <c r="D655" t="s">
        <v>421</v>
      </c>
      <c r="E655" s="10" t="s">
        <v>2305</v>
      </c>
      <c r="F655" s="10" t="s">
        <v>2306</v>
      </c>
      <c r="G655" t="s">
        <v>3497</v>
      </c>
      <c r="H655" t="s">
        <v>5155</v>
      </c>
      <c r="I655" s="10" t="s">
        <v>88</v>
      </c>
      <c r="J655" s="10" t="s">
        <v>361</v>
      </c>
      <c r="K655" s="10" t="s">
        <v>360</v>
      </c>
      <c r="L655" s="10" t="s">
        <v>88</v>
      </c>
      <c r="M655" s="10" t="s">
        <v>88</v>
      </c>
      <c r="N655" t="s">
        <v>88</v>
      </c>
      <c r="O655" t="s">
        <v>88</v>
      </c>
      <c r="P655" t="s">
        <v>88</v>
      </c>
      <c r="Q655">
        <v>264</v>
      </c>
    </row>
    <row r="656" spans="1:17" ht="87" x14ac:dyDescent="0.35">
      <c r="A656" t="s">
        <v>326</v>
      </c>
      <c r="B656" s="21" t="s">
        <v>407</v>
      </c>
      <c r="C656" s="21" t="s">
        <v>407</v>
      </c>
      <c r="D656" t="s">
        <v>668</v>
      </c>
      <c r="E656" s="10" t="s">
        <v>2313</v>
      </c>
      <c r="F656" s="10" t="s">
        <v>2314</v>
      </c>
      <c r="G656" t="s">
        <v>657</v>
      </c>
      <c r="H656" t="s">
        <v>4804</v>
      </c>
      <c r="I656" t="s">
        <v>4805</v>
      </c>
      <c r="J656" s="10" t="s">
        <v>361</v>
      </c>
      <c r="K656" s="10" t="s">
        <v>361</v>
      </c>
      <c r="L656" s="10" t="s">
        <v>88</v>
      </c>
      <c r="M656" s="10" t="s">
        <v>88</v>
      </c>
      <c r="N656" t="s">
        <v>88</v>
      </c>
      <c r="O656" t="s">
        <v>88</v>
      </c>
      <c r="P656" t="s">
        <v>88</v>
      </c>
      <c r="Q656">
        <v>270</v>
      </c>
    </row>
    <row r="657" spans="1:17" ht="130.5" x14ac:dyDescent="0.35">
      <c r="A657" t="s">
        <v>326</v>
      </c>
      <c r="B657" s="21" t="s">
        <v>407</v>
      </c>
      <c r="C657" s="21" t="s">
        <v>412</v>
      </c>
      <c r="D657" t="s">
        <v>406</v>
      </c>
      <c r="E657" s="10" t="s">
        <v>2315</v>
      </c>
      <c r="F657" s="10" t="s">
        <v>2316</v>
      </c>
      <c r="G657" t="s">
        <v>559</v>
      </c>
      <c r="H657" t="s">
        <v>4804</v>
      </c>
      <c r="I657" t="s">
        <v>4805</v>
      </c>
      <c r="J657" s="10" t="s">
        <v>361</v>
      </c>
      <c r="K657" s="10" t="s">
        <v>361</v>
      </c>
      <c r="L657" s="10" t="s">
        <v>88</v>
      </c>
      <c r="M657" s="10" t="s">
        <v>88</v>
      </c>
      <c r="N657" t="s">
        <v>88</v>
      </c>
      <c r="O657" t="s">
        <v>88</v>
      </c>
      <c r="P657" t="s">
        <v>88</v>
      </c>
      <c r="Q657">
        <v>270</v>
      </c>
    </row>
    <row r="658" spans="1:17" ht="29" x14ac:dyDescent="0.35">
      <c r="A658" t="s">
        <v>326</v>
      </c>
      <c r="B658" t="s">
        <v>412</v>
      </c>
      <c r="C658" t="s">
        <v>412</v>
      </c>
      <c r="D658" t="s">
        <v>406</v>
      </c>
      <c r="E658" s="10" t="s">
        <v>1883</v>
      </c>
      <c r="F658" s="10" t="s">
        <v>2317</v>
      </c>
      <c r="G658" t="s">
        <v>418</v>
      </c>
      <c r="H658" t="s">
        <v>4810</v>
      </c>
      <c r="I658" t="s">
        <v>4809</v>
      </c>
      <c r="J658" s="10" t="s">
        <v>361</v>
      </c>
      <c r="K658" s="10" t="s">
        <v>361</v>
      </c>
      <c r="L658" s="10" t="s">
        <v>88</v>
      </c>
      <c r="M658" s="10" t="s">
        <v>88</v>
      </c>
      <c r="N658" t="s">
        <v>88</v>
      </c>
      <c r="O658" t="s">
        <v>88</v>
      </c>
      <c r="P658" t="s">
        <v>88</v>
      </c>
      <c r="Q658">
        <v>270</v>
      </c>
    </row>
    <row r="659" spans="1:17" ht="72.5" x14ac:dyDescent="0.35">
      <c r="A659" t="s">
        <v>326</v>
      </c>
      <c r="B659" t="s">
        <v>412</v>
      </c>
      <c r="C659" t="s">
        <v>412</v>
      </c>
      <c r="D659" t="s">
        <v>421</v>
      </c>
      <c r="E659" s="10" t="s">
        <v>2318</v>
      </c>
      <c r="F659" s="10" t="s">
        <v>2319</v>
      </c>
      <c r="G659" t="s">
        <v>566</v>
      </c>
      <c r="H659" t="s">
        <v>4808</v>
      </c>
      <c r="I659" t="s">
        <v>4807</v>
      </c>
      <c r="J659" s="10" t="s">
        <v>361</v>
      </c>
      <c r="K659" s="10" t="s">
        <v>361</v>
      </c>
      <c r="L659" s="10" t="s">
        <v>88</v>
      </c>
      <c r="M659" s="10" t="s">
        <v>88</v>
      </c>
      <c r="N659" t="s">
        <v>88</v>
      </c>
      <c r="O659" t="s">
        <v>88</v>
      </c>
      <c r="P659" t="s">
        <v>88</v>
      </c>
      <c r="Q659">
        <v>271</v>
      </c>
    </row>
    <row r="660" spans="1:17" ht="87" x14ac:dyDescent="0.35">
      <c r="A660" t="s">
        <v>326</v>
      </c>
      <c r="B660" t="s">
        <v>412</v>
      </c>
      <c r="C660" t="s">
        <v>412</v>
      </c>
      <c r="D660" t="s">
        <v>406</v>
      </c>
      <c r="E660" s="10" t="s">
        <v>2320</v>
      </c>
      <c r="F660" s="10" t="s">
        <v>2321</v>
      </c>
      <c r="G660" t="s">
        <v>432</v>
      </c>
      <c r="H660" t="s">
        <v>4811</v>
      </c>
      <c r="I660" t="s">
        <v>4812</v>
      </c>
      <c r="J660" s="10" t="s">
        <v>361</v>
      </c>
      <c r="K660" s="10" t="s">
        <v>361</v>
      </c>
      <c r="L660" s="10" t="s">
        <v>88</v>
      </c>
      <c r="M660" s="10" t="s">
        <v>88</v>
      </c>
      <c r="N660" t="s">
        <v>88</v>
      </c>
      <c r="O660" t="s">
        <v>88</v>
      </c>
      <c r="P660" t="s">
        <v>88</v>
      </c>
      <c r="Q660">
        <v>274</v>
      </c>
    </row>
    <row r="661" spans="1:17" ht="29" x14ac:dyDescent="0.35">
      <c r="A661" t="s">
        <v>326</v>
      </c>
      <c r="B661" t="s">
        <v>412</v>
      </c>
      <c r="C661" t="s">
        <v>412</v>
      </c>
      <c r="D661" t="s">
        <v>406</v>
      </c>
      <c r="E661" s="10" t="s">
        <v>2322</v>
      </c>
      <c r="F661" s="10" t="s">
        <v>2323</v>
      </c>
      <c r="G661" t="s">
        <v>561</v>
      </c>
      <c r="H661" t="s">
        <v>4810</v>
      </c>
      <c r="I661" t="s">
        <v>4821</v>
      </c>
      <c r="J661" s="10" t="s">
        <v>361</v>
      </c>
      <c r="K661" s="10" t="s">
        <v>361</v>
      </c>
      <c r="L661" s="10" t="s">
        <v>88</v>
      </c>
      <c r="M661" s="10" t="s">
        <v>88</v>
      </c>
      <c r="N661" t="s">
        <v>88</v>
      </c>
      <c r="O661" t="s">
        <v>88</v>
      </c>
      <c r="P661" t="s">
        <v>88</v>
      </c>
      <c r="Q661">
        <v>274</v>
      </c>
    </row>
    <row r="662" spans="1:17" ht="101.5" x14ac:dyDescent="0.35">
      <c r="A662" t="s">
        <v>326</v>
      </c>
      <c r="B662" t="s">
        <v>412</v>
      </c>
      <c r="C662" t="s">
        <v>412</v>
      </c>
      <c r="D662" t="s">
        <v>406</v>
      </c>
      <c r="E662" s="10" t="s">
        <v>2324</v>
      </c>
      <c r="F662" s="10" t="s">
        <v>2325</v>
      </c>
      <c r="G662" t="s">
        <v>1025</v>
      </c>
      <c r="H662" t="s">
        <v>4804</v>
      </c>
      <c r="I662" t="s">
        <v>4805</v>
      </c>
      <c r="J662" s="10" t="s">
        <v>361</v>
      </c>
      <c r="K662" s="10" t="s">
        <v>361</v>
      </c>
      <c r="L662" s="10" t="s">
        <v>88</v>
      </c>
      <c r="M662" s="10" t="s">
        <v>88</v>
      </c>
      <c r="N662" t="s">
        <v>88</v>
      </c>
      <c r="O662" t="s">
        <v>88</v>
      </c>
      <c r="P662" t="s">
        <v>88</v>
      </c>
      <c r="Q662">
        <v>275</v>
      </c>
    </row>
    <row r="663" spans="1:17" ht="116" x14ac:dyDescent="0.35">
      <c r="A663" t="s">
        <v>326</v>
      </c>
      <c r="B663" t="s">
        <v>412</v>
      </c>
      <c r="C663" t="s">
        <v>412</v>
      </c>
      <c r="D663" t="s">
        <v>406</v>
      </c>
      <c r="E663" s="10" t="s">
        <v>2326</v>
      </c>
      <c r="F663" s="10" t="s">
        <v>2327</v>
      </c>
      <c r="G663" t="s">
        <v>559</v>
      </c>
      <c r="H663" t="s">
        <v>4810</v>
      </c>
      <c r="I663" t="s">
        <v>4809</v>
      </c>
      <c r="J663" s="10" t="s">
        <v>361</v>
      </c>
      <c r="K663" s="10" t="s">
        <v>361</v>
      </c>
      <c r="L663" s="10" t="s">
        <v>88</v>
      </c>
      <c r="M663" s="10" t="s">
        <v>88</v>
      </c>
      <c r="N663" t="s">
        <v>88</v>
      </c>
      <c r="O663" t="s">
        <v>88</v>
      </c>
      <c r="P663" t="s">
        <v>88</v>
      </c>
      <c r="Q663">
        <v>275</v>
      </c>
    </row>
    <row r="664" spans="1:17" ht="87" x14ac:dyDescent="0.35">
      <c r="A664" t="s">
        <v>326</v>
      </c>
      <c r="B664" t="s">
        <v>412</v>
      </c>
      <c r="C664" t="s">
        <v>412</v>
      </c>
      <c r="D664" t="s">
        <v>406</v>
      </c>
      <c r="E664" s="10" t="s">
        <v>2328</v>
      </c>
      <c r="F664" s="10" t="s">
        <v>2329</v>
      </c>
      <c r="G664" t="s">
        <v>2342</v>
      </c>
      <c r="H664" t="s">
        <v>4827</v>
      </c>
      <c r="I664" t="s">
        <v>4823</v>
      </c>
      <c r="J664" s="10" t="s">
        <v>361</v>
      </c>
      <c r="K664" s="10" t="s">
        <v>361</v>
      </c>
      <c r="L664" s="10" t="s">
        <v>88</v>
      </c>
      <c r="M664" s="10" t="s">
        <v>88</v>
      </c>
      <c r="N664" t="s">
        <v>88</v>
      </c>
      <c r="O664" t="s">
        <v>88</v>
      </c>
      <c r="P664" t="s">
        <v>88</v>
      </c>
      <c r="Q664">
        <v>276</v>
      </c>
    </row>
    <row r="665" spans="1:17" ht="145" x14ac:dyDescent="0.35">
      <c r="A665" t="s">
        <v>326</v>
      </c>
      <c r="B665" t="s">
        <v>550</v>
      </c>
      <c r="C665" t="s">
        <v>550</v>
      </c>
      <c r="D665" t="s">
        <v>421</v>
      </c>
      <c r="E665" s="10" t="s">
        <v>2330</v>
      </c>
      <c r="F665" s="10" t="s">
        <v>2331</v>
      </c>
      <c r="G665" t="s">
        <v>660</v>
      </c>
      <c r="H665" s="21" t="s">
        <v>4804</v>
      </c>
      <c r="I665" s="21" t="s">
        <v>4805</v>
      </c>
      <c r="J665" s="10" t="s">
        <v>361</v>
      </c>
      <c r="K665" s="10" t="s">
        <v>361</v>
      </c>
      <c r="L665" s="10" t="s">
        <v>88</v>
      </c>
      <c r="M665" s="10">
        <v>30</v>
      </c>
      <c r="N665" s="10" t="s">
        <v>3433</v>
      </c>
      <c r="O665" s="10" t="s">
        <v>3442</v>
      </c>
      <c r="P665" s="10" t="s">
        <v>88</v>
      </c>
      <c r="Q665">
        <v>296</v>
      </c>
    </row>
    <row r="666" spans="1:17" ht="130.5" x14ac:dyDescent="0.35">
      <c r="A666" t="s">
        <v>326</v>
      </c>
      <c r="B666" t="s">
        <v>550</v>
      </c>
      <c r="C666" t="s">
        <v>550</v>
      </c>
      <c r="D666" t="s">
        <v>421</v>
      </c>
      <c r="E666" s="10" t="s">
        <v>2332</v>
      </c>
      <c r="F666" s="10" t="s">
        <v>2333</v>
      </c>
      <c r="G666" t="s">
        <v>573</v>
      </c>
      <c r="H666" t="s">
        <v>4808</v>
      </c>
      <c r="I666" t="s">
        <v>4807</v>
      </c>
      <c r="J666" s="10" t="s">
        <v>361</v>
      </c>
      <c r="K666" s="10" t="s">
        <v>361</v>
      </c>
      <c r="L666" s="10" t="s">
        <v>88</v>
      </c>
      <c r="M666" s="10">
        <v>30</v>
      </c>
      <c r="N666" s="10" t="s">
        <v>3433</v>
      </c>
      <c r="O666" s="10" t="s">
        <v>3442</v>
      </c>
      <c r="P666" s="10" t="s">
        <v>88</v>
      </c>
      <c r="Q666">
        <v>296</v>
      </c>
    </row>
    <row r="667" spans="1:17" ht="130.5" x14ac:dyDescent="0.35">
      <c r="A667" t="s">
        <v>326</v>
      </c>
      <c r="B667" t="s">
        <v>550</v>
      </c>
      <c r="C667" t="s">
        <v>550</v>
      </c>
      <c r="D667" t="s">
        <v>421</v>
      </c>
      <c r="E667" s="10" t="s">
        <v>2334</v>
      </c>
      <c r="F667" s="10" t="s">
        <v>2335</v>
      </c>
      <c r="G667" t="s">
        <v>573</v>
      </c>
      <c r="H667" t="s">
        <v>4808</v>
      </c>
      <c r="I667" t="s">
        <v>4807</v>
      </c>
      <c r="J667" s="10" t="s">
        <v>361</v>
      </c>
      <c r="K667" s="10" t="s">
        <v>361</v>
      </c>
      <c r="L667" s="10" t="s">
        <v>88</v>
      </c>
      <c r="M667" s="10">
        <v>30</v>
      </c>
      <c r="N667" s="10" t="s">
        <v>3433</v>
      </c>
      <c r="O667" s="10" t="s">
        <v>3442</v>
      </c>
      <c r="P667" s="10" t="s">
        <v>88</v>
      </c>
      <c r="Q667">
        <v>298</v>
      </c>
    </row>
    <row r="668" spans="1:17" ht="159.5" x14ac:dyDescent="0.35">
      <c r="A668" t="s">
        <v>326</v>
      </c>
      <c r="B668" t="s">
        <v>550</v>
      </c>
      <c r="C668" t="s">
        <v>550</v>
      </c>
      <c r="D668" t="s">
        <v>421</v>
      </c>
      <c r="E668" s="10" t="s">
        <v>2336</v>
      </c>
      <c r="F668" s="10" t="s">
        <v>2337</v>
      </c>
      <c r="G668" t="s">
        <v>1522</v>
      </c>
      <c r="H668" t="s">
        <v>4808</v>
      </c>
      <c r="I668" t="s">
        <v>4807</v>
      </c>
      <c r="J668" s="10" t="s">
        <v>361</v>
      </c>
      <c r="K668" s="10" t="s">
        <v>361</v>
      </c>
      <c r="L668" s="10" t="s">
        <v>88</v>
      </c>
      <c r="M668" s="10">
        <v>30</v>
      </c>
      <c r="N668" s="10" t="s">
        <v>3433</v>
      </c>
      <c r="O668" s="10" t="s">
        <v>3443</v>
      </c>
      <c r="P668" s="10" t="s">
        <v>3444</v>
      </c>
      <c r="Q668">
        <v>300</v>
      </c>
    </row>
    <row r="669" spans="1:17" ht="72.5" x14ac:dyDescent="0.35">
      <c r="A669" t="s">
        <v>326</v>
      </c>
      <c r="B669" t="s">
        <v>550</v>
      </c>
      <c r="C669" t="s">
        <v>550</v>
      </c>
      <c r="D669" t="s">
        <v>421</v>
      </c>
      <c r="E669" s="10" t="s">
        <v>2338</v>
      </c>
      <c r="F669" s="10" t="s">
        <v>2339</v>
      </c>
      <c r="G669" t="s">
        <v>1461</v>
      </c>
      <c r="H669" t="s">
        <v>4804</v>
      </c>
      <c r="I669" t="s">
        <v>4805</v>
      </c>
      <c r="J669" s="10" t="s">
        <v>361</v>
      </c>
      <c r="K669" s="10" t="s">
        <v>361</v>
      </c>
      <c r="L669" s="10" t="s">
        <v>88</v>
      </c>
      <c r="M669" s="10">
        <v>30</v>
      </c>
      <c r="N669" s="10" t="s">
        <v>3433</v>
      </c>
      <c r="O669" s="10" t="s">
        <v>3445</v>
      </c>
      <c r="P669" s="10" t="s">
        <v>88</v>
      </c>
      <c r="Q669">
        <v>301</v>
      </c>
    </row>
    <row r="670" spans="1:17" ht="101.5" x14ac:dyDescent="0.35">
      <c r="A670" t="s">
        <v>326</v>
      </c>
      <c r="B670" t="s">
        <v>3062</v>
      </c>
      <c r="C670" t="s">
        <v>3062</v>
      </c>
      <c r="D670" t="s">
        <v>421</v>
      </c>
      <c r="E670" s="10" t="s">
        <v>2340</v>
      </c>
      <c r="F670" s="10" t="s">
        <v>2341</v>
      </c>
      <c r="G670" t="s">
        <v>3497</v>
      </c>
      <c r="H670" t="s">
        <v>5155</v>
      </c>
      <c r="I670" s="10" t="s">
        <v>88</v>
      </c>
      <c r="J670" s="10" t="s">
        <v>361</v>
      </c>
      <c r="K670" s="10" t="s">
        <v>360</v>
      </c>
      <c r="L670" s="10" t="s">
        <v>88</v>
      </c>
      <c r="M670" s="10" t="s">
        <v>88</v>
      </c>
      <c r="N670" t="s">
        <v>88</v>
      </c>
      <c r="O670" t="s">
        <v>88</v>
      </c>
      <c r="P670" t="s">
        <v>88</v>
      </c>
      <c r="Q670">
        <v>307</v>
      </c>
    </row>
    <row r="671" spans="1:17" ht="130.5" x14ac:dyDescent="0.35">
      <c r="A671" t="s">
        <v>328</v>
      </c>
      <c r="B671" t="s">
        <v>412</v>
      </c>
      <c r="C671" t="s">
        <v>412</v>
      </c>
      <c r="D671" t="s">
        <v>406</v>
      </c>
      <c r="E671" s="10" t="s">
        <v>2655</v>
      </c>
      <c r="F671" s="10" t="s">
        <v>2654</v>
      </c>
      <c r="G671" t="s">
        <v>418</v>
      </c>
      <c r="H671" t="s">
        <v>4820</v>
      </c>
      <c r="I671" t="s">
        <v>4821</v>
      </c>
      <c r="J671" s="10" t="s">
        <v>361</v>
      </c>
      <c r="K671" s="10" t="s">
        <v>361</v>
      </c>
      <c r="L671" s="10" t="s">
        <v>88</v>
      </c>
      <c r="M671" s="10" t="s">
        <v>88</v>
      </c>
      <c r="N671" t="s">
        <v>88</v>
      </c>
      <c r="O671" t="s">
        <v>88</v>
      </c>
      <c r="P671" t="s">
        <v>88</v>
      </c>
      <c r="Q671">
        <v>243</v>
      </c>
    </row>
    <row r="672" spans="1:17" ht="72.5" x14ac:dyDescent="0.35">
      <c r="A672" t="s">
        <v>328</v>
      </c>
      <c r="B672" t="s">
        <v>412</v>
      </c>
      <c r="C672" t="s">
        <v>412</v>
      </c>
      <c r="D672" t="s">
        <v>406</v>
      </c>
      <c r="E672" s="10" t="s">
        <v>2656</v>
      </c>
      <c r="F672" s="10" t="s">
        <v>2657</v>
      </c>
      <c r="G672" t="s">
        <v>88</v>
      </c>
      <c r="H672" t="s">
        <v>4816</v>
      </c>
      <c r="I672" t="s">
        <v>4817</v>
      </c>
      <c r="J672" s="10" t="s">
        <v>361</v>
      </c>
      <c r="K672" s="10" t="s">
        <v>361</v>
      </c>
      <c r="L672" s="10" t="s">
        <v>88</v>
      </c>
      <c r="M672" s="10" t="s">
        <v>88</v>
      </c>
      <c r="N672" t="s">
        <v>88</v>
      </c>
      <c r="O672" t="s">
        <v>88</v>
      </c>
      <c r="P672" t="s">
        <v>88</v>
      </c>
      <c r="Q672">
        <v>243</v>
      </c>
    </row>
    <row r="673" spans="1:17" ht="87" x14ac:dyDescent="0.35">
      <c r="A673" t="s">
        <v>328</v>
      </c>
      <c r="B673" t="s">
        <v>412</v>
      </c>
      <c r="C673" t="s">
        <v>412</v>
      </c>
      <c r="D673" t="s">
        <v>421</v>
      </c>
      <c r="E673" s="10" t="s">
        <v>2658</v>
      </c>
      <c r="F673" s="10" t="s">
        <v>2659</v>
      </c>
      <c r="G673" t="s">
        <v>566</v>
      </c>
      <c r="H673" t="s">
        <v>4808</v>
      </c>
      <c r="I673" t="s">
        <v>4807</v>
      </c>
      <c r="J673" s="10" t="s">
        <v>361</v>
      </c>
      <c r="K673" s="10" t="s">
        <v>361</v>
      </c>
      <c r="L673" s="10" t="s">
        <v>88</v>
      </c>
      <c r="M673" s="10" t="s">
        <v>88</v>
      </c>
      <c r="N673" t="s">
        <v>88</v>
      </c>
      <c r="O673" t="s">
        <v>88</v>
      </c>
      <c r="P673" t="s">
        <v>88</v>
      </c>
      <c r="Q673">
        <v>244</v>
      </c>
    </row>
    <row r="674" spans="1:17" ht="43.5" x14ac:dyDescent="0.35">
      <c r="A674" t="s">
        <v>328</v>
      </c>
      <c r="B674" t="s">
        <v>442</v>
      </c>
      <c r="C674" t="s">
        <v>442</v>
      </c>
      <c r="D674" t="s">
        <v>421</v>
      </c>
      <c r="E674" s="10" t="s">
        <v>2660</v>
      </c>
      <c r="F674" s="10" t="s">
        <v>2661</v>
      </c>
      <c r="G674" t="s">
        <v>934</v>
      </c>
      <c r="H674" t="s">
        <v>5155</v>
      </c>
      <c r="I674" s="21" t="s">
        <v>88</v>
      </c>
      <c r="J674" s="10" t="s">
        <v>361</v>
      </c>
      <c r="K674" s="10" t="s">
        <v>361</v>
      </c>
      <c r="L674" s="10" t="s">
        <v>88</v>
      </c>
      <c r="M674" s="10" t="s">
        <v>88</v>
      </c>
      <c r="N674" t="s">
        <v>88</v>
      </c>
      <c r="O674" t="s">
        <v>88</v>
      </c>
      <c r="P674" t="s">
        <v>88</v>
      </c>
      <c r="Q674">
        <v>244</v>
      </c>
    </row>
    <row r="675" spans="1:17" ht="58" x14ac:dyDescent="0.35">
      <c r="A675" t="s">
        <v>328</v>
      </c>
      <c r="B675" t="s">
        <v>442</v>
      </c>
      <c r="C675" t="s">
        <v>3062</v>
      </c>
      <c r="D675" t="s">
        <v>421</v>
      </c>
      <c r="E675" s="10" t="s">
        <v>2662</v>
      </c>
      <c r="F675" s="10" t="s">
        <v>2664</v>
      </c>
      <c r="G675" t="s">
        <v>3497</v>
      </c>
      <c r="H675" t="s">
        <v>5155</v>
      </c>
      <c r="I675" s="10" t="s">
        <v>88</v>
      </c>
      <c r="J675" s="10" t="s">
        <v>361</v>
      </c>
      <c r="K675" s="10" t="s">
        <v>360</v>
      </c>
      <c r="L675" s="10" t="s">
        <v>88</v>
      </c>
      <c r="M675" s="10" t="s">
        <v>88</v>
      </c>
      <c r="N675" t="s">
        <v>88</v>
      </c>
      <c r="O675" t="s">
        <v>88</v>
      </c>
      <c r="P675" t="s">
        <v>88</v>
      </c>
      <c r="Q675">
        <v>245</v>
      </c>
    </row>
    <row r="676" spans="1:17" ht="58" x14ac:dyDescent="0.35">
      <c r="A676" t="s">
        <v>328</v>
      </c>
      <c r="C676" t="s">
        <v>412</v>
      </c>
      <c r="D676" t="s">
        <v>421</v>
      </c>
      <c r="E676" s="10" t="s">
        <v>2663</v>
      </c>
      <c r="F676" s="10" t="s">
        <v>2665</v>
      </c>
      <c r="G676" t="s">
        <v>88</v>
      </c>
      <c r="H676" s="21" t="s">
        <v>4810</v>
      </c>
      <c r="I676" s="21" t="s">
        <v>4809</v>
      </c>
      <c r="J676" s="10" t="s">
        <v>361</v>
      </c>
      <c r="K676" s="10" t="s">
        <v>361</v>
      </c>
      <c r="L676" s="10" t="s">
        <v>88</v>
      </c>
      <c r="M676" s="10" t="s">
        <v>88</v>
      </c>
      <c r="N676" t="s">
        <v>88</v>
      </c>
      <c r="O676" t="s">
        <v>88</v>
      </c>
      <c r="P676" t="s">
        <v>88</v>
      </c>
      <c r="Q676">
        <v>245</v>
      </c>
    </row>
    <row r="677" spans="1:17" ht="43.5" x14ac:dyDescent="0.35">
      <c r="A677" t="s">
        <v>328</v>
      </c>
      <c r="B677" t="s">
        <v>442</v>
      </c>
      <c r="C677" t="s">
        <v>442</v>
      </c>
      <c r="D677" t="s">
        <v>406</v>
      </c>
      <c r="E677" s="10" t="s">
        <v>2666</v>
      </c>
      <c r="F677" s="10" t="s">
        <v>2667</v>
      </c>
      <c r="G677" t="s">
        <v>453</v>
      </c>
      <c r="H677" t="s">
        <v>5155</v>
      </c>
      <c r="I677" s="21" t="s">
        <v>88</v>
      </c>
      <c r="J677" s="10" t="s">
        <v>361</v>
      </c>
      <c r="K677" s="10" t="s">
        <v>360</v>
      </c>
      <c r="L677" s="10" t="s">
        <v>88</v>
      </c>
      <c r="M677" s="10" t="s">
        <v>88</v>
      </c>
      <c r="N677" t="s">
        <v>88</v>
      </c>
      <c r="O677" t="s">
        <v>88</v>
      </c>
      <c r="P677" t="s">
        <v>88</v>
      </c>
      <c r="Q677">
        <v>246</v>
      </c>
    </row>
    <row r="678" spans="1:17" ht="87" x14ac:dyDescent="0.35">
      <c r="A678" t="s">
        <v>328</v>
      </c>
      <c r="B678" t="s">
        <v>412</v>
      </c>
      <c r="C678" t="s">
        <v>412</v>
      </c>
      <c r="D678" t="s">
        <v>406</v>
      </c>
      <c r="E678" s="10" t="s">
        <v>2668</v>
      </c>
      <c r="F678" s="10" t="s">
        <v>2669</v>
      </c>
      <c r="G678" t="s">
        <v>559</v>
      </c>
      <c r="H678" t="s">
        <v>4810</v>
      </c>
      <c r="I678" t="s">
        <v>4809</v>
      </c>
      <c r="J678" s="10" t="s">
        <v>361</v>
      </c>
      <c r="K678" s="10" t="s">
        <v>361</v>
      </c>
      <c r="L678" s="10" t="s">
        <v>88</v>
      </c>
      <c r="M678" s="10" t="s">
        <v>88</v>
      </c>
      <c r="N678" t="s">
        <v>88</v>
      </c>
      <c r="O678" t="s">
        <v>88</v>
      </c>
      <c r="P678" t="s">
        <v>88</v>
      </c>
      <c r="Q678">
        <v>249</v>
      </c>
    </row>
    <row r="679" spans="1:17" ht="58" x14ac:dyDescent="0.35">
      <c r="A679" t="s">
        <v>328</v>
      </c>
      <c r="B679" t="s">
        <v>412</v>
      </c>
      <c r="C679" t="s">
        <v>412</v>
      </c>
      <c r="D679" t="s">
        <v>406</v>
      </c>
      <c r="E679" s="10" t="s">
        <v>2655</v>
      </c>
      <c r="F679" s="10" t="s">
        <v>2670</v>
      </c>
      <c r="G679" t="s">
        <v>418</v>
      </c>
      <c r="H679" t="s">
        <v>4820</v>
      </c>
      <c r="I679" t="s">
        <v>4821</v>
      </c>
      <c r="J679" s="10" t="s">
        <v>361</v>
      </c>
      <c r="K679" s="10" t="s">
        <v>361</v>
      </c>
      <c r="L679" s="10" t="s">
        <v>88</v>
      </c>
      <c r="M679" s="10" t="s">
        <v>88</v>
      </c>
      <c r="N679" t="s">
        <v>88</v>
      </c>
      <c r="O679" t="s">
        <v>88</v>
      </c>
      <c r="P679" t="s">
        <v>88</v>
      </c>
      <c r="Q679">
        <v>250</v>
      </c>
    </row>
    <row r="680" spans="1:17" ht="130.5" x14ac:dyDescent="0.35">
      <c r="A680" t="s">
        <v>328</v>
      </c>
      <c r="B680" t="s">
        <v>412</v>
      </c>
      <c r="C680" t="s">
        <v>412</v>
      </c>
      <c r="D680" t="s">
        <v>406</v>
      </c>
      <c r="E680" s="10" t="s">
        <v>2671</v>
      </c>
      <c r="F680" s="10" t="s">
        <v>2672</v>
      </c>
      <c r="G680" t="s">
        <v>654</v>
      </c>
      <c r="H680" t="s">
        <v>4810</v>
      </c>
      <c r="I680" t="s">
        <v>4809</v>
      </c>
      <c r="J680" s="10" t="s">
        <v>361</v>
      </c>
      <c r="K680" s="10" t="s">
        <v>361</v>
      </c>
      <c r="L680" s="10" t="s">
        <v>88</v>
      </c>
      <c r="M680" s="10" t="s">
        <v>88</v>
      </c>
      <c r="N680" t="s">
        <v>88</v>
      </c>
      <c r="O680" t="s">
        <v>88</v>
      </c>
      <c r="P680" t="s">
        <v>88</v>
      </c>
      <c r="Q680">
        <v>251</v>
      </c>
    </row>
    <row r="681" spans="1:17" ht="116" x14ac:dyDescent="0.35">
      <c r="A681" t="s">
        <v>328</v>
      </c>
      <c r="B681" t="s">
        <v>442</v>
      </c>
      <c r="C681" t="s">
        <v>412</v>
      </c>
      <c r="D681" t="s">
        <v>421</v>
      </c>
      <c r="E681" s="10" t="s">
        <v>2457</v>
      </c>
      <c r="F681" s="10" t="s">
        <v>2673</v>
      </c>
      <c r="G681" t="s">
        <v>429</v>
      </c>
      <c r="H681" t="s">
        <v>4811</v>
      </c>
      <c r="I681" t="s">
        <v>4812</v>
      </c>
      <c r="J681" s="10" t="s">
        <v>361</v>
      </c>
      <c r="K681" s="10" t="s">
        <v>361</v>
      </c>
      <c r="L681" s="10" t="s">
        <v>88</v>
      </c>
      <c r="M681" s="10" t="s">
        <v>88</v>
      </c>
      <c r="N681" t="s">
        <v>88</v>
      </c>
      <c r="O681" t="s">
        <v>88</v>
      </c>
      <c r="P681" t="s">
        <v>88</v>
      </c>
      <c r="Q681">
        <v>251</v>
      </c>
    </row>
    <row r="682" spans="1:17" ht="174" x14ac:dyDescent="0.35">
      <c r="A682" t="s">
        <v>331</v>
      </c>
      <c r="B682" s="21" t="s">
        <v>407</v>
      </c>
      <c r="C682" s="21" t="s">
        <v>407</v>
      </c>
      <c r="D682" t="s">
        <v>668</v>
      </c>
      <c r="E682" t="s">
        <v>2369</v>
      </c>
      <c r="F682" s="10" t="s">
        <v>2370</v>
      </c>
      <c r="G682" t="s">
        <v>560</v>
      </c>
      <c r="H682" t="s">
        <v>4804</v>
      </c>
      <c r="I682" t="s">
        <v>4805</v>
      </c>
      <c r="J682" s="10" t="s">
        <v>361</v>
      </c>
      <c r="K682" t="s">
        <v>361</v>
      </c>
      <c r="L682" s="10" t="s">
        <v>88</v>
      </c>
      <c r="M682" s="10" t="s">
        <v>88</v>
      </c>
      <c r="N682" t="s">
        <v>88</v>
      </c>
      <c r="O682" t="s">
        <v>88</v>
      </c>
      <c r="P682" t="s">
        <v>88</v>
      </c>
      <c r="Q682">
        <v>375</v>
      </c>
    </row>
    <row r="683" spans="1:17" ht="174" x14ac:dyDescent="0.35">
      <c r="A683" t="s">
        <v>331</v>
      </c>
      <c r="B683" t="s">
        <v>412</v>
      </c>
      <c r="C683" t="s">
        <v>412</v>
      </c>
      <c r="D683" t="s">
        <v>406</v>
      </c>
      <c r="E683" t="s">
        <v>2371</v>
      </c>
      <c r="F683" s="10" t="s">
        <v>2372</v>
      </c>
      <c r="G683" t="s">
        <v>418</v>
      </c>
      <c r="H683" t="s">
        <v>4820</v>
      </c>
      <c r="I683" t="s">
        <v>4821</v>
      </c>
      <c r="J683" s="10" t="s">
        <v>361</v>
      </c>
      <c r="K683" t="s">
        <v>361</v>
      </c>
      <c r="L683" s="10" t="s">
        <v>88</v>
      </c>
      <c r="M683" s="10" t="s">
        <v>88</v>
      </c>
      <c r="N683" t="s">
        <v>88</v>
      </c>
      <c r="O683" t="s">
        <v>88</v>
      </c>
      <c r="P683" t="s">
        <v>88</v>
      </c>
      <c r="Q683">
        <v>375</v>
      </c>
    </row>
    <row r="684" spans="1:17" ht="145" x14ac:dyDescent="0.35">
      <c r="A684" t="s">
        <v>331</v>
      </c>
      <c r="B684" t="s">
        <v>412</v>
      </c>
      <c r="C684" t="s">
        <v>412</v>
      </c>
      <c r="D684" t="s">
        <v>406</v>
      </c>
      <c r="E684" t="s">
        <v>2373</v>
      </c>
      <c r="F684" s="10" t="s">
        <v>2374</v>
      </c>
      <c r="G684" t="s">
        <v>88</v>
      </c>
      <c r="H684" t="s">
        <v>4808</v>
      </c>
      <c r="I684" t="s">
        <v>4807</v>
      </c>
      <c r="J684" s="10" t="s">
        <v>361</v>
      </c>
      <c r="K684" t="s">
        <v>361</v>
      </c>
      <c r="L684" s="10" t="s">
        <v>88</v>
      </c>
      <c r="M684" s="10" t="s">
        <v>88</v>
      </c>
      <c r="N684" t="s">
        <v>88</v>
      </c>
      <c r="O684" t="s">
        <v>88</v>
      </c>
      <c r="P684" t="s">
        <v>88</v>
      </c>
      <c r="Q684">
        <v>376</v>
      </c>
    </row>
    <row r="685" spans="1:17" ht="159.5" x14ac:dyDescent="0.35">
      <c r="A685" t="s">
        <v>331</v>
      </c>
      <c r="B685" t="s">
        <v>412</v>
      </c>
      <c r="C685" t="s">
        <v>412</v>
      </c>
      <c r="D685" t="s">
        <v>406</v>
      </c>
      <c r="E685" t="s">
        <v>2375</v>
      </c>
      <c r="F685" s="10" t="s">
        <v>2376</v>
      </c>
      <c r="G685" t="s">
        <v>2342</v>
      </c>
      <c r="H685" t="s">
        <v>4804</v>
      </c>
      <c r="I685" t="s">
        <v>4805</v>
      </c>
      <c r="J685" s="10" t="s">
        <v>361</v>
      </c>
      <c r="K685" t="s">
        <v>361</v>
      </c>
      <c r="L685" s="10" t="s">
        <v>88</v>
      </c>
      <c r="M685" s="10" t="s">
        <v>88</v>
      </c>
      <c r="N685" t="s">
        <v>88</v>
      </c>
      <c r="O685" t="s">
        <v>88</v>
      </c>
      <c r="P685" t="s">
        <v>88</v>
      </c>
      <c r="Q685">
        <v>378</v>
      </c>
    </row>
    <row r="686" spans="1:17" ht="217.5" x14ac:dyDescent="0.35">
      <c r="A686" t="s">
        <v>331</v>
      </c>
      <c r="B686" t="s">
        <v>442</v>
      </c>
      <c r="C686" t="s">
        <v>442</v>
      </c>
      <c r="D686" t="s">
        <v>421</v>
      </c>
      <c r="E686" t="s">
        <v>2377</v>
      </c>
      <c r="F686" s="10" t="s">
        <v>2378</v>
      </c>
      <c r="G686" t="s">
        <v>934</v>
      </c>
      <c r="H686" s="21" t="s">
        <v>4808</v>
      </c>
      <c r="I686" s="21" t="s">
        <v>4807</v>
      </c>
      <c r="J686" s="10" t="s">
        <v>361</v>
      </c>
      <c r="K686" t="s">
        <v>361</v>
      </c>
      <c r="L686" s="10" t="s">
        <v>88</v>
      </c>
      <c r="M686" s="10" t="s">
        <v>88</v>
      </c>
      <c r="N686" t="s">
        <v>88</v>
      </c>
      <c r="O686" t="s">
        <v>88</v>
      </c>
      <c r="P686" t="s">
        <v>88</v>
      </c>
      <c r="Q686">
        <v>386</v>
      </c>
    </row>
    <row r="687" spans="1:17" ht="116" x14ac:dyDescent="0.35">
      <c r="A687" t="s">
        <v>331</v>
      </c>
      <c r="B687" t="s">
        <v>442</v>
      </c>
      <c r="C687" t="s">
        <v>442</v>
      </c>
      <c r="D687" t="s">
        <v>421</v>
      </c>
      <c r="E687" t="s">
        <v>2379</v>
      </c>
      <c r="F687" s="10" t="s">
        <v>2380</v>
      </c>
      <c r="G687" t="s">
        <v>934</v>
      </c>
      <c r="H687" s="21" t="s">
        <v>4808</v>
      </c>
      <c r="I687" s="21" t="s">
        <v>4807</v>
      </c>
      <c r="J687" s="10" t="s">
        <v>361</v>
      </c>
      <c r="K687" t="s">
        <v>361</v>
      </c>
      <c r="L687" s="10" t="s">
        <v>88</v>
      </c>
      <c r="M687" s="10" t="s">
        <v>88</v>
      </c>
      <c r="N687" t="s">
        <v>88</v>
      </c>
      <c r="O687" t="s">
        <v>88</v>
      </c>
      <c r="P687" t="s">
        <v>88</v>
      </c>
      <c r="Q687">
        <v>389</v>
      </c>
    </row>
    <row r="688" spans="1:17" ht="87" x14ac:dyDescent="0.35">
      <c r="A688" t="s">
        <v>338</v>
      </c>
      <c r="B688" s="21" t="s">
        <v>407</v>
      </c>
      <c r="C688" s="21" t="s">
        <v>407</v>
      </c>
      <c r="D688" t="s">
        <v>668</v>
      </c>
      <c r="E688" t="s">
        <v>2394</v>
      </c>
      <c r="F688" s="10" t="s">
        <v>2395</v>
      </c>
      <c r="G688" t="s">
        <v>560</v>
      </c>
      <c r="H688" t="s">
        <v>4804</v>
      </c>
      <c r="I688" t="s">
        <v>4805</v>
      </c>
      <c r="J688" s="10" t="s">
        <v>361</v>
      </c>
      <c r="K688" t="s">
        <v>361</v>
      </c>
      <c r="L688" s="10" t="s">
        <v>88</v>
      </c>
      <c r="M688" s="10" t="s">
        <v>88</v>
      </c>
      <c r="N688" t="s">
        <v>88</v>
      </c>
      <c r="O688" t="s">
        <v>88</v>
      </c>
      <c r="P688" t="s">
        <v>88</v>
      </c>
      <c r="Q688">
        <v>142</v>
      </c>
    </row>
    <row r="689" spans="1:17" ht="261" x14ac:dyDescent="0.35">
      <c r="A689" t="s">
        <v>338</v>
      </c>
      <c r="B689" t="s">
        <v>412</v>
      </c>
      <c r="C689" t="s">
        <v>412</v>
      </c>
      <c r="D689" t="s">
        <v>406</v>
      </c>
      <c r="E689" s="10" t="s">
        <v>2396</v>
      </c>
      <c r="F689" s="10" t="s">
        <v>2397</v>
      </c>
      <c r="G689" t="s">
        <v>559</v>
      </c>
      <c r="H689" t="s">
        <v>4810</v>
      </c>
      <c r="I689" t="s">
        <v>4809</v>
      </c>
      <c r="J689" s="10" t="s">
        <v>361</v>
      </c>
      <c r="K689" t="s">
        <v>360</v>
      </c>
      <c r="L689" s="10" t="s">
        <v>88</v>
      </c>
      <c r="M689" s="10" t="s">
        <v>88</v>
      </c>
      <c r="N689" t="s">
        <v>88</v>
      </c>
      <c r="O689" t="s">
        <v>88</v>
      </c>
      <c r="P689" t="s">
        <v>88</v>
      </c>
      <c r="Q689">
        <v>143</v>
      </c>
    </row>
    <row r="690" spans="1:17" ht="159.5" x14ac:dyDescent="0.35">
      <c r="A690" t="s">
        <v>338</v>
      </c>
      <c r="B690" t="s">
        <v>412</v>
      </c>
      <c r="C690" t="s">
        <v>412</v>
      </c>
      <c r="D690" t="s">
        <v>406</v>
      </c>
      <c r="E690" s="10" t="s">
        <v>2398</v>
      </c>
      <c r="F690" s="10" t="s">
        <v>2399</v>
      </c>
      <c r="G690" t="s">
        <v>654</v>
      </c>
      <c r="H690" t="s">
        <v>4810</v>
      </c>
      <c r="I690" t="s">
        <v>4809</v>
      </c>
      <c r="J690" s="10" t="s">
        <v>361</v>
      </c>
      <c r="K690" s="10" t="s">
        <v>361</v>
      </c>
      <c r="L690" s="10" t="s">
        <v>88</v>
      </c>
      <c r="M690" s="10" t="s">
        <v>88</v>
      </c>
      <c r="N690" t="s">
        <v>88</v>
      </c>
      <c r="O690" t="s">
        <v>88</v>
      </c>
      <c r="P690" t="s">
        <v>88</v>
      </c>
      <c r="Q690">
        <v>144</v>
      </c>
    </row>
    <row r="691" spans="1:17" ht="145" x14ac:dyDescent="0.35">
      <c r="A691" t="s">
        <v>338</v>
      </c>
      <c r="B691" t="s">
        <v>412</v>
      </c>
      <c r="C691" t="s">
        <v>412</v>
      </c>
      <c r="D691" t="s">
        <v>406</v>
      </c>
      <c r="E691" s="10" t="s">
        <v>2400</v>
      </c>
      <c r="F691" s="10" t="s">
        <v>2401</v>
      </c>
      <c r="G691" t="s">
        <v>624</v>
      </c>
      <c r="H691" t="s">
        <v>4808</v>
      </c>
      <c r="I691" t="s">
        <v>4807</v>
      </c>
      <c r="J691" s="10" t="s">
        <v>361</v>
      </c>
      <c r="K691" s="10" t="s">
        <v>361</v>
      </c>
      <c r="L691" s="10" t="s">
        <v>88</v>
      </c>
      <c r="M691" s="10" t="s">
        <v>88</v>
      </c>
      <c r="N691" t="s">
        <v>88</v>
      </c>
      <c r="O691" t="s">
        <v>88</v>
      </c>
      <c r="P691" t="s">
        <v>88</v>
      </c>
      <c r="Q691">
        <v>145</v>
      </c>
    </row>
    <row r="692" spans="1:17" ht="58" x14ac:dyDescent="0.35">
      <c r="A692" t="s">
        <v>338</v>
      </c>
      <c r="B692" t="s">
        <v>412</v>
      </c>
      <c r="C692" t="s">
        <v>412</v>
      </c>
      <c r="D692" t="s">
        <v>406</v>
      </c>
      <c r="E692" s="10" t="s">
        <v>2402</v>
      </c>
      <c r="F692" s="10" t="s">
        <v>2403</v>
      </c>
      <c r="G692" t="s">
        <v>561</v>
      </c>
      <c r="H692" t="s">
        <v>4804</v>
      </c>
      <c r="I692" t="s">
        <v>4805</v>
      </c>
      <c r="J692" s="10" t="s">
        <v>361</v>
      </c>
      <c r="K692" s="10" t="s">
        <v>361</v>
      </c>
      <c r="L692" s="10" t="s">
        <v>88</v>
      </c>
      <c r="M692" s="10" t="s">
        <v>88</v>
      </c>
      <c r="N692" t="s">
        <v>88</v>
      </c>
      <c r="O692" t="s">
        <v>88</v>
      </c>
      <c r="P692" t="s">
        <v>88</v>
      </c>
      <c r="Q692">
        <v>145</v>
      </c>
    </row>
    <row r="693" spans="1:17" ht="72.5" x14ac:dyDescent="0.35">
      <c r="A693" t="s">
        <v>338</v>
      </c>
      <c r="B693" t="s">
        <v>412</v>
      </c>
      <c r="C693" t="s">
        <v>412</v>
      </c>
      <c r="D693" t="s">
        <v>406</v>
      </c>
      <c r="E693" s="10" t="s">
        <v>2404</v>
      </c>
      <c r="F693" s="10" t="s">
        <v>2405</v>
      </c>
      <c r="G693" t="s">
        <v>561</v>
      </c>
      <c r="H693" t="s">
        <v>4804</v>
      </c>
      <c r="I693" t="s">
        <v>4805</v>
      </c>
      <c r="J693" s="10" t="s">
        <v>361</v>
      </c>
      <c r="K693" s="10" t="s">
        <v>361</v>
      </c>
      <c r="L693" s="10" t="s">
        <v>88</v>
      </c>
      <c r="M693" s="10" t="s">
        <v>88</v>
      </c>
      <c r="N693" t="s">
        <v>88</v>
      </c>
      <c r="O693" t="s">
        <v>88</v>
      </c>
      <c r="P693" t="s">
        <v>88</v>
      </c>
      <c r="Q693">
        <v>147</v>
      </c>
    </row>
    <row r="694" spans="1:17" ht="203" x14ac:dyDescent="0.35">
      <c r="A694" t="s">
        <v>338</v>
      </c>
      <c r="B694" t="s">
        <v>412</v>
      </c>
      <c r="C694" t="s">
        <v>412</v>
      </c>
      <c r="D694" t="s">
        <v>421</v>
      </c>
      <c r="E694" s="10" t="s">
        <v>2406</v>
      </c>
      <c r="F694" s="10" t="s">
        <v>2407</v>
      </c>
      <c r="G694" t="s">
        <v>566</v>
      </c>
      <c r="H694" t="s">
        <v>4861</v>
      </c>
      <c r="I694" t="s">
        <v>4862</v>
      </c>
      <c r="J694" s="10" t="s">
        <v>361</v>
      </c>
      <c r="K694" s="10" t="s">
        <v>361</v>
      </c>
      <c r="L694" s="10" t="s">
        <v>88</v>
      </c>
      <c r="M694" s="10" t="s">
        <v>88</v>
      </c>
      <c r="N694" t="s">
        <v>88</v>
      </c>
      <c r="O694" t="s">
        <v>88</v>
      </c>
      <c r="P694" t="s">
        <v>88</v>
      </c>
      <c r="Q694">
        <v>148</v>
      </c>
    </row>
    <row r="695" spans="1:17" ht="101.5" x14ac:dyDescent="0.35">
      <c r="A695" t="s">
        <v>338</v>
      </c>
      <c r="B695" t="s">
        <v>412</v>
      </c>
      <c r="C695" t="s">
        <v>412</v>
      </c>
      <c r="D695" t="s">
        <v>421</v>
      </c>
      <c r="E695" s="10" t="s">
        <v>2408</v>
      </c>
      <c r="F695" s="10" t="s">
        <v>2410</v>
      </c>
      <c r="G695" t="s">
        <v>429</v>
      </c>
      <c r="H695" t="s">
        <v>4811</v>
      </c>
      <c r="I695" t="s">
        <v>4812</v>
      </c>
      <c r="J695" s="10" t="s">
        <v>361</v>
      </c>
      <c r="K695" s="10" t="s">
        <v>361</v>
      </c>
      <c r="L695" s="10" t="s">
        <v>88</v>
      </c>
      <c r="M695" s="10" t="s">
        <v>88</v>
      </c>
      <c r="N695" t="s">
        <v>88</v>
      </c>
      <c r="O695" t="s">
        <v>88</v>
      </c>
      <c r="P695" t="s">
        <v>88</v>
      </c>
      <c r="Q695">
        <v>149</v>
      </c>
    </row>
    <row r="696" spans="1:17" ht="29" x14ac:dyDescent="0.35">
      <c r="A696" t="s">
        <v>338</v>
      </c>
      <c r="B696" t="s">
        <v>412</v>
      </c>
      <c r="C696" t="s">
        <v>412</v>
      </c>
      <c r="D696" t="s">
        <v>406</v>
      </c>
      <c r="E696" s="10" t="s">
        <v>2428</v>
      </c>
      <c r="F696" s="10" t="s">
        <v>2411</v>
      </c>
      <c r="G696" t="s">
        <v>418</v>
      </c>
      <c r="H696" t="s">
        <v>4820</v>
      </c>
      <c r="I696" t="s">
        <v>4821</v>
      </c>
      <c r="J696" s="10" t="s">
        <v>361</v>
      </c>
      <c r="K696" s="10" t="s">
        <v>361</v>
      </c>
      <c r="L696" s="10" t="s">
        <v>88</v>
      </c>
      <c r="M696" s="10" t="s">
        <v>88</v>
      </c>
      <c r="N696" t="s">
        <v>88</v>
      </c>
      <c r="O696" t="s">
        <v>88</v>
      </c>
      <c r="P696" t="s">
        <v>88</v>
      </c>
      <c r="Q696">
        <v>149</v>
      </c>
    </row>
    <row r="697" spans="1:17" ht="58" x14ac:dyDescent="0.35">
      <c r="A697" t="s">
        <v>338</v>
      </c>
      <c r="B697" t="s">
        <v>550</v>
      </c>
      <c r="C697" t="s">
        <v>550</v>
      </c>
      <c r="D697" t="s">
        <v>421</v>
      </c>
      <c r="E697" s="10" t="s">
        <v>2412</v>
      </c>
      <c r="F697" s="10" t="s">
        <v>2413</v>
      </c>
      <c r="G697" t="s">
        <v>573</v>
      </c>
      <c r="H697" t="s">
        <v>4810</v>
      </c>
      <c r="I697" t="s">
        <v>4809</v>
      </c>
      <c r="J697" s="10" t="s">
        <v>361</v>
      </c>
      <c r="K697" s="10" t="s">
        <v>361</v>
      </c>
      <c r="L697" s="10" t="s">
        <v>88</v>
      </c>
      <c r="M697" s="10" t="s">
        <v>88</v>
      </c>
      <c r="N697" s="10" t="s">
        <v>3433</v>
      </c>
      <c r="O697" s="10" t="s">
        <v>3446</v>
      </c>
      <c r="P697" s="10" t="s">
        <v>88</v>
      </c>
      <c r="Q697">
        <v>161</v>
      </c>
    </row>
    <row r="698" spans="1:17" ht="101.5" x14ac:dyDescent="0.35">
      <c r="A698" t="s">
        <v>338</v>
      </c>
      <c r="B698" t="s">
        <v>442</v>
      </c>
      <c r="C698" t="s">
        <v>442</v>
      </c>
      <c r="D698" t="s">
        <v>421</v>
      </c>
      <c r="E698" s="10" t="s">
        <v>2414</v>
      </c>
      <c r="F698" s="10" t="s">
        <v>2415</v>
      </c>
      <c r="G698" t="s">
        <v>563</v>
      </c>
      <c r="H698" s="21" t="s">
        <v>4804</v>
      </c>
      <c r="I698" s="21" t="s">
        <v>4805</v>
      </c>
      <c r="J698" s="10" t="s">
        <v>361</v>
      </c>
      <c r="K698" s="10" t="s">
        <v>360</v>
      </c>
      <c r="L698" s="10" t="s">
        <v>88</v>
      </c>
      <c r="M698" s="10" t="s">
        <v>88</v>
      </c>
      <c r="N698" t="s">
        <v>88</v>
      </c>
      <c r="O698" t="s">
        <v>88</v>
      </c>
      <c r="P698" t="s">
        <v>88</v>
      </c>
      <c r="Q698">
        <v>162</v>
      </c>
    </row>
    <row r="699" spans="1:17" ht="159.5" x14ac:dyDescent="0.35">
      <c r="A699" t="s">
        <v>338</v>
      </c>
      <c r="B699" t="s">
        <v>442</v>
      </c>
      <c r="C699" t="s">
        <v>442</v>
      </c>
      <c r="D699" t="s">
        <v>421</v>
      </c>
      <c r="E699" s="10" t="s">
        <v>2416</v>
      </c>
      <c r="F699" s="10" t="s">
        <v>2417</v>
      </c>
      <c r="G699" t="s">
        <v>563</v>
      </c>
      <c r="H699" s="21" t="s">
        <v>4804</v>
      </c>
      <c r="I699" s="21" t="s">
        <v>4805</v>
      </c>
      <c r="J699" s="10" t="s">
        <v>361</v>
      </c>
      <c r="K699" s="10" t="s">
        <v>361</v>
      </c>
      <c r="L699" s="10" t="s">
        <v>88</v>
      </c>
      <c r="M699" s="10" t="s">
        <v>88</v>
      </c>
      <c r="N699" t="s">
        <v>88</v>
      </c>
      <c r="O699" t="s">
        <v>88</v>
      </c>
      <c r="P699" t="s">
        <v>88</v>
      </c>
      <c r="Q699">
        <v>163</v>
      </c>
    </row>
    <row r="700" spans="1:17" ht="174" x14ac:dyDescent="0.35">
      <c r="A700" t="s">
        <v>338</v>
      </c>
      <c r="B700" t="s">
        <v>3062</v>
      </c>
      <c r="C700" t="s">
        <v>3062</v>
      </c>
      <c r="D700" t="s">
        <v>421</v>
      </c>
      <c r="E700" s="10" t="s">
        <v>2418</v>
      </c>
      <c r="F700" s="10" t="s">
        <v>2419</v>
      </c>
      <c r="G700" t="s">
        <v>3497</v>
      </c>
      <c r="H700" t="s">
        <v>5155</v>
      </c>
      <c r="I700" s="10" t="s">
        <v>88</v>
      </c>
      <c r="J700" s="10" t="s">
        <v>361</v>
      </c>
      <c r="K700" s="10" t="s">
        <v>360</v>
      </c>
      <c r="L700" s="10" t="s">
        <v>88</v>
      </c>
      <c r="M700" s="10" t="s">
        <v>88</v>
      </c>
      <c r="N700" t="s">
        <v>88</v>
      </c>
      <c r="O700" t="s">
        <v>88</v>
      </c>
      <c r="P700" t="s">
        <v>88</v>
      </c>
      <c r="Q700">
        <v>163</v>
      </c>
    </row>
    <row r="701" spans="1:17" ht="145" x14ac:dyDescent="0.35">
      <c r="A701" t="s">
        <v>338</v>
      </c>
      <c r="B701" t="s">
        <v>3062</v>
      </c>
      <c r="C701" t="s">
        <v>3062</v>
      </c>
      <c r="D701" t="s">
        <v>421</v>
      </c>
      <c r="E701" s="10" t="s">
        <v>2420</v>
      </c>
      <c r="F701" s="10" t="s">
        <v>2421</v>
      </c>
      <c r="G701" t="s">
        <v>3497</v>
      </c>
      <c r="H701" t="s">
        <v>5155</v>
      </c>
      <c r="I701" s="10" t="s">
        <v>88</v>
      </c>
      <c r="J701" s="10" t="s">
        <v>361</v>
      </c>
      <c r="K701" s="10" t="s">
        <v>360</v>
      </c>
      <c r="L701" s="10" t="s">
        <v>88</v>
      </c>
      <c r="M701" s="10" t="s">
        <v>88</v>
      </c>
      <c r="N701" t="s">
        <v>88</v>
      </c>
      <c r="O701" t="s">
        <v>88</v>
      </c>
      <c r="P701" t="s">
        <v>88</v>
      </c>
      <c r="Q701">
        <v>163</v>
      </c>
    </row>
    <row r="702" spans="1:17" ht="43.5" x14ac:dyDescent="0.35">
      <c r="A702" t="s">
        <v>338</v>
      </c>
      <c r="B702" t="s">
        <v>3062</v>
      </c>
      <c r="C702" t="s">
        <v>3062</v>
      </c>
      <c r="D702" t="s">
        <v>421</v>
      </c>
      <c r="E702" s="10" t="s">
        <v>2422</v>
      </c>
      <c r="F702" s="10" t="s">
        <v>2423</v>
      </c>
      <c r="G702" t="s">
        <v>3497</v>
      </c>
      <c r="H702" t="s">
        <v>5155</v>
      </c>
      <c r="I702" s="10" t="s">
        <v>88</v>
      </c>
      <c r="J702" s="10" t="s">
        <v>361</v>
      </c>
      <c r="K702" s="10" t="s">
        <v>360</v>
      </c>
      <c r="L702" s="10" t="s">
        <v>88</v>
      </c>
      <c r="M702" s="10" t="s">
        <v>88</v>
      </c>
      <c r="N702" t="s">
        <v>88</v>
      </c>
      <c r="O702" t="s">
        <v>88</v>
      </c>
      <c r="P702" t="s">
        <v>88</v>
      </c>
      <c r="Q702">
        <v>163</v>
      </c>
    </row>
    <row r="703" spans="1:17" ht="174" x14ac:dyDescent="0.35">
      <c r="A703" t="s">
        <v>338</v>
      </c>
      <c r="B703" t="s">
        <v>3062</v>
      </c>
      <c r="C703" t="s">
        <v>3062</v>
      </c>
      <c r="D703" t="s">
        <v>421</v>
      </c>
      <c r="E703" s="10" t="s">
        <v>2424</v>
      </c>
      <c r="F703" s="10" t="s">
        <v>2425</v>
      </c>
      <c r="G703" t="s">
        <v>3497</v>
      </c>
      <c r="H703" t="s">
        <v>5155</v>
      </c>
      <c r="I703" s="10" t="s">
        <v>88</v>
      </c>
      <c r="J703" s="10" t="s">
        <v>361</v>
      </c>
      <c r="K703" s="10" t="s">
        <v>360</v>
      </c>
      <c r="L703" s="10" t="s">
        <v>88</v>
      </c>
      <c r="M703" s="10" t="s">
        <v>88</v>
      </c>
      <c r="N703" t="s">
        <v>88</v>
      </c>
      <c r="O703" t="s">
        <v>88</v>
      </c>
      <c r="P703" t="s">
        <v>88</v>
      </c>
      <c r="Q703">
        <v>163</v>
      </c>
    </row>
    <row r="704" spans="1:17" ht="116" x14ac:dyDescent="0.35">
      <c r="A704" t="s">
        <v>338</v>
      </c>
      <c r="B704" t="s">
        <v>3062</v>
      </c>
      <c r="C704" t="s">
        <v>3062</v>
      </c>
      <c r="D704" t="s">
        <v>421</v>
      </c>
      <c r="E704" s="10" t="s">
        <v>2426</v>
      </c>
      <c r="F704" s="10" t="s">
        <v>2427</v>
      </c>
      <c r="G704" t="s">
        <v>3497</v>
      </c>
      <c r="H704" t="s">
        <v>5155</v>
      </c>
      <c r="I704" s="10" t="s">
        <v>88</v>
      </c>
      <c r="J704" s="10" t="s">
        <v>361</v>
      </c>
      <c r="K704" s="10" t="s">
        <v>360</v>
      </c>
      <c r="L704" s="10" t="s">
        <v>88</v>
      </c>
      <c r="M704" s="10" t="s">
        <v>88</v>
      </c>
      <c r="N704" t="s">
        <v>88</v>
      </c>
      <c r="O704" t="s">
        <v>88</v>
      </c>
      <c r="P704" t="s">
        <v>88</v>
      </c>
      <c r="Q704">
        <v>164</v>
      </c>
    </row>
    <row r="705" spans="1:17" ht="116" x14ac:dyDescent="0.35">
      <c r="A705" t="s">
        <v>341</v>
      </c>
      <c r="B705" s="21" t="s">
        <v>407</v>
      </c>
      <c r="C705" s="21" t="s">
        <v>407</v>
      </c>
      <c r="D705" t="s">
        <v>668</v>
      </c>
      <c r="E705" s="10" t="s">
        <v>3073</v>
      </c>
      <c r="F705" s="10" t="s">
        <v>2449</v>
      </c>
      <c r="G705" t="s">
        <v>560</v>
      </c>
      <c r="H705" t="s">
        <v>4804</v>
      </c>
      <c r="I705" t="s">
        <v>4805</v>
      </c>
      <c r="J705" s="10" t="s">
        <v>361</v>
      </c>
      <c r="K705" s="10" t="s">
        <v>361</v>
      </c>
      <c r="L705" s="10" t="s">
        <v>88</v>
      </c>
      <c r="M705" s="10" t="s">
        <v>88</v>
      </c>
      <c r="N705" t="s">
        <v>88</v>
      </c>
      <c r="O705" t="s">
        <v>88</v>
      </c>
      <c r="P705" t="s">
        <v>88</v>
      </c>
      <c r="Q705">
        <v>228</v>
      </c>
    </row>
    <row r="706" spans="1:17" ht="145" x14ac:dyDescent="0.35">
      <c r="A706" t="s">
        <v>341</v>
      </c>
      <c r="B706" t="s">
        <v>412</v>
      </c>
      <c r="C706" t="s">
        <v>412</v>
      </c>
      <c r="D706" t="s">
        <v>406</v>
      </c>
      <c r="E706" s="10" t="s">
        <v>521</v>
      </c>
      <c r="F706" s="10" t="s">
        <v>2450</v>
      </c>
      <c r="G706" t="s">
        <v>435</v>
      </c>
      <c r="H706" s="21" t="s">
        <v>4813</v>
      </c>
      <c r="I706" s="21" t="s">
        <v>4806</v>
      </c>
      <c r="J706" s="10" t="s">
        <v>361</v>
      </c>
      <c r="K706" s="10" t="s">
        <v>361</v>
      </c>
      <c r="L706" s="10" t="s">
        <v>88</v>
      </c>
      <c r="M706" s="10" t="s">
        <v>88</v>
      </c>
      <c r="N706" t="s">
        <v>88</v>
      </c>
      <c r="O706" t="s">
        <v>88</v>
      </c>
      <c r="P706" t="s">
        <v>88</v>
      </c>
      <c r="Q706">
        <v>235</v>
      </c>
    </row>
    <row r="707" spans="1:17" ht="174" x14ac:dyDescent="0.35">
      <c r="A707" t="s">
        <v>341</v>
      </c>
      <c r="B707" t="s">
        <v>412</v>
      </c>
      <c r="C707" t="s">
        <v>412</v>
      </c>
      <c r="D707" t="s">
        <v>406</v>
      </c>
      <c r="E707" s="10" t="s">
        <v>2451</v>
      </c>
      <c r="F707" s="10" t="s">
        <v>2452</v>
      </c>
      <c r="G707" t="s">
        <v>654</v>
      </c>
      <c r="H707" t="s">
        <v>4808</v>
      </c>
      <c r="I707" t="s">
        <v>4807</v>
      </c>
      <c r="J707" s="10" t="s">
        <v>361</v>
      </c>
      <c r="K707" s="10" t="s">
        <v>361</v>
      </c>
      <c r="L707" s="10" t="s">
        <v>88</v>
      </c>
      <c r="M707" s="10" t="s">
        <v>88</v>
      </c>
      <c r="N707" t="s">
        <v>88</v>
      </c>
      <c r="O707" t="s">
        <v>88</v>
      </c>
      <c r="P707" t="s">
        <v>88</v>
      </c>
      <c r="Q707">
        <v>236</v>
      </c>
    </row>
    <row r="708" spans="1:17" ht="87" x14ac:dyDescent="0.35">
      <c r="A708" t="s">
        <v>341</v>
      </c>
      <c r="B708" t="s">
        <v>412</v>
      </c>
      <c r="C708" t="s">
        <v>412</v>
      </c>
      <c r="D708" t="s">
        <v>668</v>
      </c>
      <c r="E708" s="10" t="s">
        <v>2453</v>
      </c>
      <c r="F708" s="10" t="s">
        <v>2454</v>
      </c>
      <c r="G708" t="s">
        <v>559</v>
      </c>
      <c r="H708" t="s">
        <v>4810</v>
      </c>
      <c r="I708" t="s">
        <v>4809</v>
      </c>
      <c r="J708" s="10" t="s">
        <v>361</v>
      </c>
      <c r="K708" s="10" t="s">
        <v>361</v>
      </c>
      <c r="L708" s="10" t="s">
        <v>88</v>
      </c>
      <c r="M708" s="10" t="s">
        <v>88</v>
      </c>
      <c r="N708" t="s">
        <v>88</v>
      </c>
      <c r="O708" t="s">
        <v>88</v>
      </c>
      <c r="P708" t="s">
        <v>88</v>
      </c>
      <c r="Q708">
        <v>236</v>
      </c>
    </row>
    <row r="709" spans="1:17" ht="159.5" x14ac:dyDescent="0.35">
      <c r="A709" t="s">
        <v>341</v>
      </c>
      <c r="B709" t="s">
        <v>412</v>
      </c>
      <c r="C709" t="s">
        <v>412</v>
      </c>
      <c r="D709" t="s">
        <v>406</v>
      </c>
      <c r="E709" s="10" t="s">
        <v>2455</v>
      </c>
      <c r="F709" s="10" t="s">
        <v>2456</v>
      </c>
      <c r="G709" t="s">
        <v>1272</v>
      </c>
      <c r="H709" t="s">
        <v>4804</v>
      </c>
      <c r="I709" t="s">
        <v>4805</v>
      </c>
      <c r="J709" s="10" t="s">
        <v>361</v>
      </c>
      <c r="K709" s="10" t="s">
        <v>361</v>
      </c>
      <c r="L709" s="10" t="s">
        <v>88</v>
      </c>
      <c r="M709" s="10" t="s">
        <v>88</v>
      </c>
      <c r="N709" t="s">
        <v>88</v>
      </c>
      <c r="O709" t="s">
        <v>88</v>
      </c>
      <c r="P709" t="s">
        <v>88</v>
      </c>
      <c r="Q709">
        <v>237</v>
      </c>
    </row>
    <row r="710" spans="1:17" ht="188.5" x14ac:dyDescent="0.35">
      <c r="A710" t="s">
        <v>341</v>
      </c>
      <c r="B710" t="s">
        <v>412</v>
      </c>
      <c r="C710" t="s">
        <v>412</v>
      </c>
      <c r="D710" t="s">
        <v>406</v>
      </c>
      <c r="E710" s="10" t="s">
        <v>2457</v>
      </c>
      <c r="F710" s="10" t="s">
        <v>2458</v>
      </c>
      <c r="G710" t="s">
        <v>432</v>
      </c>
      <c r="H710" t="s">
        <v>4811</v>
      </c>
      <c r="I710" t="s">
        <v>4812</v>
      </c>
      <c r="J710" s="10" t="s">
        <v>361</v>
      </c>
      <c r="K710" s="10" t="s">
        <v>361</v>
      </c>
      <c r="L710" s="10" t="s">
        <v>88</v>
      </c>
      <c r="M710" s="10" t="s">
        <v>88</v>
      </c>
      <c r="N710" t="s">
        <v>88</v>
      </c>
      <c r="O710" t="s">
        <v>88</v>
      </c>
      <c r="P710" t="s">
        <v>88</v>
      </c>
      <c r="Q710">
        <v>237</v>
      </c>
    </row>
    <row r="711" spans="1:17" ht="101.5" x14ac:dyDescent="0.35">
      <c r="A711" t="s">
        <v>341</v>
      </c>
      <c r="B711" t="s">
        <v>412</v>
      </c>
      <c r="C711" t="s">
        <v>412</v>
      </c>
      <c r="D711" t="s">
        <v>406</v>
      </c>
      <c r="E711" s="10" t="s">
        <v>2459</v>
      </c>
      <c r="F711" s="10" t="s">
        <v>2460</v>
      </c>
      <c r="G711" t="s">
        <v>625</v>
      </c>
      <c r="H711" s="21" t="s">
        <v>4813</v>
      </c>
      <c r="I711" s="21" t="s">
        <v>4806</v>
      </c>
      <c r="J711" s="10" t="s">
        <v>361</v>
      </c>
      <c r="K711" s="10" t="s">
        <v>361</v>
      </c>
      <c r="L711" s="10" t="s">
        <v>88</v>
      </c>
      <c r="M711" s="10" t="s">
        <v>88</v>
      </c>
      <c r="N711" t="s">
        <v>88</v>
      </c>
      <c r="O711" t="s">
        <v>88</v>
      </c>
      <c r="P711" t="s">
        <v>88</v>
      </c>
      <c r="Q711">
        <v>237</v>
      </c>
    </row>
    <row r="712" spans="1:17" ht="116" x14ac:dyDescent="0.35">
      <c r="A712" t="s">
        <v>341</v>
      </c>
      <c r="B712" t="s">
        <v>412</v>
      </c>
      <c r="C712" t="s">
        <v>412</v>
      </c>
      <c r="D712" t="s">
        <v>406</v>
      </c>
      <c r="E712" s="10" t="s">
        <v>2461</v>
      </c>
      <c r="F712" s="10" t="s">
        <v>2462</v>
      </c>
      <c r="G712" t="s">
        <v>2342</v>
      </c>
      <c r="H712" t="s">
        <v>4804</v>
      </c>
      <c r="I712" t="s">
        <v>4805</v>
      </c>
      <c r="J712" s="10" t="s">
        <v>361</v>
      </c>
      <c r="K712" s="10" t="s">
        <v>361</v>
      </c>
      <c r="L712" s="10" t="s">
        <v>88</v>
      </c>
      <c r="M712" s="10" t="s">
        <v>88</v>
      </c>
      <c r="N712" t="s">
        <v>88</v>
      </c>
      <c r="O712" t="s">
        <v>88</v>
      </c>
      <c r="P712" t="s">
        <v>88</v>
      </c>
      <c r="Q712">
        <v>238</v>
      </c>
    </row>
    <row r="713" spans="1:17" ht="188.5" x14ac:dyDescent="0.35">
      <c r="A713" t="s">
        <v>341</v>
      </c>
      <c r="B713" t="s">
        <v>412</v>
      </c>
      <c r="C713" t="s">
        <v>412</v>
      </c>
      <c r="D713" t="s">
        <v>406</v>
      </c>
      <c r="E713" s="10" t="s">
        <v>2463</v>
      </c>
      <c r="F713" s="19" t="s">
        <v>2464</v>
      </c>
      <c r="G713" t="s">
        <v>1025</v>
      </c>
      <c r="H713" t="s">
        <v>4808</v>
      </c>
      <c r="I713" t="s">
        <v>4807</v>
      </c>
      <c r="J713" s="10" t="s">
        <v>361</v>
      </c>
      <c r="K713" s="10" t="s">
        <v>361</v>
      </c>
      <c r="L713" s="10" t="s">
        <v>88</v>
      </c>
      <c r="M713" s="10" t="s">
        <v>88</v>
      </c>
      <c r="N713" t="s">
        <v>88</v>
      </c>
      <c r="O713" t="s">
        <v>88</v>
      </c>
      <c r="P713" t="s">
        <v>88</v>
      </c>
      <c r="Q713">
        <v>238</v>
      </c>
    </row>
    <row r="714" spans="1:17" ht="58" x14ac:dyDescent="0.35">
      <c r="A714" t="s">
        <v>341</v>
      </c>
      <c r="B714" t="s">
        <v>412</v>
      </c>
      <c r="C714" t="s">
        <v>412</v>
      </c>
      <c r="D714" t="s">
        <v>406</v>
      </c>
      <c r="E714" s="10" t="s">
        <v>2465</v>
      </c>
      <c r="F714" s="10" t="s">
        <v>2466</v>
      </c>
      <c r="G714" t="s">
        <v>451</v>
      </c>
      <c r="H714" t="s">
        <v>4814</v>
      </c>
      <c r="I714" t="s">
        <v>4815</v>
      </c>
      <c r="J714" s="10" t="s">
        <v>361</v>
      </c>
      <c r="K714" s="10" t="s">
        <v>361</v>
      </c>
      <c r="L714" s="10" t="s">
        <v>88</v>
      </c>
      <c r="M714" s="10" t="s">
        <v>88</v>
      </c>
      <c r="N714" t="s">
        <v>88</v>
      </c>
      <c r="O714" t="s">
        <v>88</v>
      </c>
      <c r="P714" t="s">
        <v>88</v>
      </c>
      <c r="Q714">
        <v>238</v>
      </c>
    </row>
    <row r="715" spans="1:17" ht="116" x14ac:dyDescent="0.35">
      <c r="A715" t="s">
        <v>341</v>
      </c>
      <c r="B715" t="s">
        <v>412</v>
      </c>
      <c r="C715" t="s">
        <v>412</v>
      </c>
      <c r="D715" t="s">
        <v>406</v>
      </c>
      <c r="E715" s="10" t="s">
        <v>2448</v>
      </c>
      <c r="F715" s="10" t="s">
        <v>2467</v>
      </c>
      <c r="G715" t="s">
        <v>559</v>
      </c>
      <c r="H715" t="s">
        <v>4810</v>
      </c>
      <c r="I715" t="s">
        <v>4809</v>
      </c>
      <c r="J715" s="10" t="s">
        <v>361</v>
      </c>
      <c r="K715" s="10" t="s">
        <v>361</v>
      </c>
      <c r="L715" s="10" t="s">
        <v>88</v>
      </c>
      <c r="M715" s="10" t="s">
        <v>88</v>
      </c>
      <c r="N715" t="s">
        <v>88</v>
      </c>
      <c r="O715" t="s">
        <v>88</v>
      </c>
      <c r="P715" t="s">
        <v>88</v>
      </c>
      <c r="Q715">
        <v>239</v>
      </c>
    </row>
    <row r="716" spans="1:17" ht="87" x14ac:dyDescent="0.35">
      <c r="A716" t="s">
        <v>341</v>
      </c>
      <c r="B716" t="s">
        <v>412</v>
      </c>
      <c r="C716" t="s">
        <v>412</v>
      </c>
      <c r="D716" t="s">
        <v>406</v>
      </c>
      <c r="E716" s="10" t="s">
        <v>2468</v>
      </c>
      <c r="F716" s="10" t="s">
        <v>2469</v>
      </c>
      <c r="G716" t="s">
        <v>418</v>
      </c>
      <c r="H716" t="s">
        <v>4820</v>
      </c>
      <c r="I716" t="s">
        <v>4821</v>
      </c>
      <c r="J716" s="10" t="s">
        <v>361</v>
      </c>
      <c r="K716" s="10" t="s">
        <v>361</v>
      </c>
      <c r="L716" s="10" t="s">
        <v>88</v>
      </c>
      <c r="M716" s="10" t="s">
        <v>88</v>
      </c>
      <c r="N716" t="s">
        <v>88</v>
      </c>
      <c r="O716" t="s">
        <v>88</v>
      </c>
      <c r="P716" t="s">
        <v>88</v>
      </c>
      <c r="Q716">
        <v>239</v>
      </c>
    </row>
    <row r="717" spans="1:17" ht="275.5" x14ac:dyDescent="0.35">
      <c r="A717" t="s">
        <v>341</v>
      </c>
      <c r="B717" t="s">
        <v>412</v>
      </c>
      <c r="C717" t="s">
        <v>412</v>
      </c>
      <c r="D717" t="s">
        <v>421</v>
      </c>
      <c r="E717" s="10" t="s">
        <v>2470</v>
      </c>
      <c r="F717" s="10" t="s">
        <v>2471</v>
      </c>
      <c r="G717" t="s">
        <v>566</v>
      </c>
      <c r="H717" s="21" t="s">
        <v>4810</v>
      </c>
      <c r="I717" s="21" t="s">
        <v>4809</v>
      </c>
      <c r="J717" s="10" t="s">
        <v>361</v>
      </c>
      <c r="K717" s="10" t="s">
        <v>361</v>
      </c>
      <c r="L717" s="10" t="s">
        <v>88</v>
      </c>
      <c r="M717" s="10" t="s">
        <v>88</v>
      </c>
      <c r="N717" t="s">
        <v>88</v>
      </c>
      <c r="O717" t="s">
        <v>88</v>
      </c>
      <c r="P717" t="s">
        <v>88</v>
      </c>
      <c r="Q717">
        <v>243</v>
      </c>
    </row>
    <row r="718" spans="1:17" ht="261" x14ac:dyDescent="0.35">
      <c r="A718" t="s">
        <v>341</v>
      </c>
      <c r="B718" t="s">
        <v>442</v>
      </c>
      <c r="C718" t="s">
        <v>442</v>
      </c>
      <c r="D718" t="s">
        <v>406</v>
      </c>
      <c r="E718" s="10" t="s">
        <v>2472</v>
      </c>
      <c r="F718" s="10" t="s">
        <v>2475</v>
      </c>
      <c r="G718" t="s">
        <v>453</v>
      </c>
      <c r="H718" t="s">
        <v>5155</v>
      </c>
      <c r="I718" s="21" t="s">
        <v>88</v>
      </c>
      <c r="J718" s="10" t="s">
        <v>361</v>
      </c>
      <c r="K718" s="10" t="s">
        <v>360</v>
      </c>
      <c r="L718" s="10" t="s">
        <v>88</v>
      </c>
      <c r="M718" s="10" t="s">
        <v>88</v>
      </c>
      <c r="N718" t="s">
        <v>88</v>
      </c>
      <c r="O718" t="s">
        <v>88</v>
      </c>
      <c r="P718" t="s">
        <v>88</v>
      </c>
      <c r="Q718">
        <v>248</v>
      </c>
    </row>
    <row r="719" spans="1:17" ht="246.5" x14ac:dyDescent="0.35">
      <c r="A719" t="s">
        <v>341</v>
      </c>
      <c r="B719" t="s">
        <v>442</v>
      </c>
      <c r="C719" t="s">
        <v>3062</v>
      </c>
      <c r="D719" t="s">
        <v>421</v>
      </c>
      <c r="E719" s="10" t="s">
        <v>2473</v>
      </c>
      <c r="F719" s="10" t="s">
        <v>2474</v>
      </c>
      <c r="G719" t="s">
        <v>3497</v>
      </c>
      <c r="H719" t="s">
        <v>5155</v>
      </c>
      <c r="I719" s="10" t="s">
        <v>88</v>
      </c>
      <c r="J719" s="10" t="s">
        <v>361</v>
      </c>
      <c r="K719" s="10" t="s">
        <v>360</v>
      </c>
      <c r="L719" s="10" t="s">
        <v>88</v>
      </c>
      <c r="M719" s="10" t="s">
        <v>88</v>
      </c>
      <c r="N719" t="s">
        <v>88</v>
      </c>
      <c r="O719" t="s">
        <v>88</v>
      </c>
      <c r="P719" t="s">
        <v>88</v>
      </c>
      <c r="Q719">
        <v>249</v>
      </c>
    </row>
    <row r="720" spans="1:17" ht="43.5" x14ac:dyDescent="0.35">
      <c r="A720" t="s">
        <v>349</v>
      </c>
      <c r="B720" s="21" t="s">
        <v>407</v>
      </c>
      <c r="C720" s="21" t="s">
        <v>407</v>
      </c>
      <c r="D720" t="s">
        <v>668</v>
      </c>
      <c r="E720" s="10" t="s">
        <v>2487</v>
      </c>
      <c r="F720" s="10" t="s">
        <v>2488</v>
      </c>
      <c r="G720" t="s">
        <v>656</v>
      </c>
      <c r="H720" s="21" t="s">
        <v>4810</v>
      </c>
      <c r="I720" s="21" t="s">
        <v>4809</v>
      </c>
      <c r="J720" s="10" t="s">
        <v>361</v>
      </c>
      <c r="K720" s="10" t="s">
        <v>361</v>
      </c>
      <c r="L720" s="10" t="s">
        <v>88</v>
      </c>
      <c r="M720" s="10" t="s">
        <v>88</v>
      </c>
      <c r="N720" t="s">
        <v>88</v>
      </c>
      <c r="O720" t="s">
        <v>88</v>
      </c>
      <c r="P720" t="s">
        <v>88</v>
      </c>
      <c r="Q720">
        <v>186</v>
      </c>
    </row>
    <row r="721" spans="1:17" ht="188.5" x14ac:dyDescent="0.35">
      <c r="A721" t="s">
        <v>349</v>
      </c>
      <c r="B721" s="21" t="s">
        <v>407</v>
      </c>
      <c r="C721" s="21" t="s">
        <v>407</v>
      </c>
      <c r="D721" t="s">
        <v>668</v>
      </c>
      <c r="E721" s="10" t="s">
        <v>2489</v>
      </c>
      <c r="F721" s="10" t="s">
        <v>2490</v>
      </c>
      <c r="G721" t="s">
        <v>1024</v>
      </c>
      <c r="H721" s="21" t="s">
        <v>4810</v>
      </c>
      <c r="I721" s="21" t="s">
        <v>4809</v>
      </c>
      <c r="J721" s="10" t="s">
        <v>361</v>
      </c>
      <c r="K721" s="10" t="s">
        <v>361</v>
      </c>
      <c r="L721" s="10" t="s">
        <v>88</v>
      </c>
      <c r="M721" s="10" t="s">
        <v>88</v>
      </c>
      <c r="N721" t="s">
        <v>88</v>
      </c>
      <c r="O721" t="s">
        <v>88</v>
      </c>
      <c r="P721" t="s">
        <v>88</v>
      </c>
      <c r="Q721">
        <v>187</v>
      </c>
    </row>
    <row r="722" spans="1:17" ht="72.5" x14ac:dyDescent="0.35">
      <c r="A722" t="s">
        <v>349</v>
      </c>
      <c r="B722" s="21" t="s">
        <v>407</v>
      </c>
      <c r="C722" s="21" t="s">
        <v>407</v>
      </c>
      <c r="D722" t="s">
        <v>668</v>
      </c>
      <c r="E722" s="10" t="s">
        <v>638</v>
      </c>
      <c r="F722" s="10" t="s">
        <v>2491</v>
      </c>
      <c r="G722" t="s">
        <v>657</v>
      </c>
      <c r="H722" s="21" t="s">
        <v>4804</v>
      </c>
      <c r="I722" s="21" t="s">
        <v>4805</v>
      </c>
      <c r="J722" s="10" t="s">
        <v>361</v>
      </c>
      <c r="K722" s="10" t="s">
        <v>361</v>
      </c>
      <c r="L722" s="10" t="s">
        <v>88</v>
      </c>
      <c r="M722" s="10" t="s">
        <v>88</v>
      </c>
      <c r="N722" t="s">
        <v>88</v>
      </c>
      <c r="O722" t="s">
        <v>88</v>
      </c>
      <c r="P722" t="s">
        <v>88</v>
      </c>
      <c r="Q722">
        <v>187</v>
      </c>
    </row>
    <row r="723" spans="1:17" ht="72.5" x14ac:dyDescent="0.35">
      <c r="A723" t="s">
        <v>349</v>
      </c>
      <c r="B723" s="21" t="s">
        <v>407</v>
      </c>
      <c r="C723" s="21" t="s">
        <v>407</v>
      </c>
      <c r="D723" t="s">
        <v>668</v>
      </c>
      <c r="E723" s="10" t="s">
        <v>1676</v>
      </c>
      <c r="F723" s="10" t="s">
        <v>2492</v>
      </c>
      <c r="G723" t="s">
        <v>560</v>
      </c>
      <c r="H723" s="21" t="s">
        <v>4824</v>
      </c>
      <c r="I723" s="21" t="s">
        <v>4822</v>
      </c>
      <c r="J723" s="10" t="s">
        <v>361</v>
      </c>
      <c r="K723" s="10" t="s">
        <v>361</v>
      </c>
      <c r="L723" s="10" t="s">
        <v>88</v>
      </c>
      <c r="M723" s="10" t="s">
        <v>88</v>
      </c>
      <c r="N723" t="s">
        <v>88</v>
      </c>
      <c r="O723" t="s">
        <v>88</v>
      </c>
      <c r="P723" t="s">
        <v>88</v>
      </c>
      <c r="Q723">
        <v>187</v>
      </c>
    </row>
    <row r="724" spans="1:17" ht="43.5" x14ac:dyDescent="0.35">
      <c r="A724" t="s">
        <v>349</v>
      </c>
      <c r="B724" s="21" t="s">
        <v>407</v>
      </c>
      <c r="C724" s="21" t="s">
        <v>412</v>
      </c>
      <c r="D724" t="s">
        <v>406</v>
      </c>
      <c r="E724" s="10" t="s">
        <v>2493</v>
      </c>
      <c r="F724" s="10" t="s">
        <v>2494</v>
      </c>
      <c r="G724" t="s">
        <v>559</v>
      </c>
      <c r="H724" s="21" t="s">
        <v>4810</v>
      </c>
      <c r="I724" s="21" t="s">
        <v>4809</v>
      </c>
      <c r="J724" s="10" t="s">
        <v>361</v>
      </c>
      <c r="K724" s="10" t="s">
        <v>361</v>
      </c>
      <c r="L724" s="10" t="s">
        <v>88</v>
      </c>
      <c r="M724" s="10" t="s">
        <v>88</v>
      </c>
      <c r="N724" t="s">
        <v>88</v>
      </c>
      <c r="O724" t="s">
        <v>88</v>
      </c>
      <c r="P724" t="s">
        <v>88</v>
      </c>
      <c r="Q724">
        <v>188</v>
      </c>
    </row>
    <row r="725" spans="1:17" ht="145" x14ac:dyDescent="0.35">
      <c r="A725" t="s">
        <v>349</v>
      </c>
      <c r="B725" s="21" t="s">
        <v>407</v>
      </c>
      <c r="C725" s="21" t="s">
        <v>412</v>
      </c>
      <c r="D725" t="s">
        <v>406</v>
      </c>
      <c r="E725" s="10" t="s">
        <v>513</v>
      </c>
      <c r="F725" s="10" t="s">
        <v>2495</v>
      </c>
      <c r="G725" t="s">
        <v>559</v>
      </c>
      <c r="H725" s="21" t="s">
        <v>4810</v>
      </c>
      <c r="I725" s="21" t="s">
        <v>4809</v>
      </c>
      <c r="J725" s="10" t="s">
        <v>361</v>
      </c>
      <c r="K725" s="10" t="s">
        <v>361</v>
      </c>
      <c r="L725" s="10" t="s">
        <v>88</v>
      </c>
      <c r="M725" s="10" t="s">
        <v>88</v>
      </c>
      <c r="N725" t="s">
        <v>88</v>
      </c>
      <c r="O725" t="s">
        <v>88</v>
      </c>
      <c r="P725" t="s">
        <v>88</v>
      </c>
      <c r="Q725">
        <v>188</v>
      </c>
    </row>
    <row r="726" spans="1:17" ht="87" x14ac:dyDescent="0.35">
      <c r="A726" t="s">
        <v>349</v>
      </c>
      <c r="B726" s="21" t="s">
        <v>407</v>
      </c>
      <c r="C726" s="21" t="s">
        <v>412</v>
      </c>
      <c r="D726" t="s">
        <v>406</v>
      </c>
      <c r="E726" s="10" t="s">
        <v>2496</v>
      </c>
      <c r="F726" s="10" t="s">
        <v>2497</v>
      </c>
      <c r="G726" t="s">
        <v>418</v>
      </c>
      <c r="H726" t="s">
        <v>4820</v>
      </c>
      <c r="I726" t="s">
        <v>4821</v>
      </c>
      <c r="J726" s="10" t="s">
        <v>361</v>
      </c>
      <c r="K726" s="10" t="s">
        <v>361</v>
      </c>
      <c r="L726" s="10" t="s">
        <v>88</v>
      </c>
      <c r="M726" s="10" t="s">
        <v>88</v>
      </c>
      <c r="N726" t="s">
        <v>88</v>
      </c>
      <c r="O726" t="s">
        <v>88</v>
      </c>
      <c r="P726" t="s">
        <v>88</v>
      </c>
      <c r="Q726">
        <v>188</v>
      </c>
    </row>
    <row r="727" spans="1:17" ht="43.5" x14ac:dyDescent="0.35">
      <c r="A727" t="s">
        <v>349</v>
      </c>
      <c r="B727" s="21" t="s">
        <v>407</v>
      </c>
      <c r="C727" s="21" t="s">
        <v>412</v>
      </c>
      <c r="D727" t="s">
        <v>421</v>
      </c>
      <c r="E727" s="10" t="s">
        <v>593</v>
      </c>
      <c r="F727" s="10" t="s">
        <v>2498</v>
      </c>
      <c r="G727" t="s">
        <v>422</v>
      </c>
      <c r="H727" t="s">
        <v>4814</v>
      </c>
      <c r="I727" t="s">
        <v>4815</v>
      </c>
      <c r="J727" s="10" t="s">
        <v>361</v>
      </c>
      <c r="K727" s="10" t="s">
        <v>361</v>
      </c>
      <c r="L727" s="10" t="s">
        <v>88</v>
      </c>
      <c r="M727" s="10" t="s">
        <v>88</v>
      </c>
      <c r="N727" t="s">
        <v>88</v>
      </c>
      <c r="O727" t="s">
        <v>88</v>
      </c>
      <c r="P727" t="s">
        <v>88</v>
      </c>
      <c r="Q727">
        <v>189</v>
      </c>
    </row>
    <row r="728" spans="1:17" ht="101.5" x14ac:dyDescent="0.35">
      <c r="A728" t="s">
        <v>349</v>
      </c>
      <c r="B728" t="s">
        <v>412</v>
      </c>
      <c r="C728" t="s">
        <v>412</v>
      </c>
      <c r="D728" t="s">
        <v>406</v>
      </c>
      <c r="E728" s="10" t="s">
        <v>544</v>
      </c>
      <c r="F728" s="10" t="s">
        <v>2499</v>
      </c>
      <c r="G728" t="s">
        <v>625</v>
      </c>
      <c r="H728" t="s">
        <v>4818</v>
      </c>
      <c r="I728" t="s">
        <v>4819</v>
      </c>
      <c r="J728" s="10" t="s">
        <v>361</v>
      </c>
      <c r="K728" s="10" t="s">
        <v>361</v>
      </c>
      <c r="L728" s="10" t="s">
        <v>88</v>
      </c>
      <c r="M728" s="10" t="s">
        <v>88</v>
      </c>
      <c r="N728" t="s">
        <v>88</v>
      </c>
      <c r="O728" t="s">
        <v>88</v>
      </c>
      <c r="P728" t="s">
        <v>88</v>
      </c>
      <c r="Q728">
        <v>189</v>
      </c>
    </row>
    <row r="729" spans="1:17" ht="203" x14ac:dyDescent="0.35">
      <c r="A729" t="s">
        <v>349</v>
      </c>
      <c r="B729" t="s">
        <v>412</v>
      </c>
      <c r="C729" t="s">
        <v>412</v>
      </c>
      <c r="D729" t="s">
        <v>406</v>
      </c>
      <c r="E729" s="10" t="s">
        <v>1735</v>
      </c>
      <c r="F729" s="10" t="s">
        <v>2500</v>
      </c>
      <c r="G729" t="s">
        <v>451</v>
      </c>
      <c r="H729" t="s">
        <v>4814</v>
      </c>
      <c r="I729" t="s">
        <v>4815</v>
      </c>
      <c r="J729" s="10" t="s">
        <v>361</v>
      </c>
      <c r="K729" s="10" t="s">
        <v>361</v>
      </c>
      <c r="L729" s="10" t="s">
        <v>88</v>
      </c>
      <c r="M729" s="10" t="s">
        <v>88</v>
      </c>
      <c r="N729" t="s">
        <v>88</v>
      </c>
      <c r="O729" t="s">
        <v>88</v>
      </c>
      <c r="P729" t="s">
        <v>88</v>
      </c>
      <c r="Q729">
        <v>189</v>
      </c>
    </row>
    <row r="730" spans="1:17" ht="72.5" x14ac:dyDescent="0.35">
      <c r="A730" t="s">
        <v>349</v>
      </c>
      <c r="B730" t="s">
        <v>412</v>
      </c>
      <c r="C730" t="s">
        <v>412</v>
      </c>
      <c r="D730" t="s">
        <v>406</v>
      </c>
      <c r="E730" s="10" t="s">
        <v>601</v>
      </c>
      <c r="F730" s="10" t="s">
        <v>2501</v>
      </c>
      <c r="G730" t="s">
        <v>568</v>
      </c>
      <c r="H730" t="s">
        <v>4816</v>
      </c>
      <c r="I730" t="s">
        <v>4817</v>
      </c>
      <c r="J730" s="10" t="s">
        <v>361</v>
      </c>
      <c r="K730" s="10" t="s">
        <v>361</v>
      </c>
      <c r="L730" s="10" t="s">
        <v>88</v>
      </c>
      <c r="M730" s="10" t="s">
        <v>88</v>
      </c>
      <c r="N730" t="s">
        <v>88</v>
      </c>
      <c r="O730" t="s">
        <v>88</v>
      </c>
      <c r="P730" t="s">
        <v>88</v>
      </c>
      <c r="Q730">
        <v>190</v>
      </c>
    </row>
    <row r="731" spans="1:17" ht="29" x14ac:dyDescent="0.35">
      <c r="A731" t="s">
        <v>349</v>
      </c>
      <c r="B731" t="s">
        <v>412</v>
      </c>
      <c r="C731" t="s">
        <v>412</v>
      </c>
      <c r="D731" t="s">
        <v>406</v>
      </c>
      <c r="E731" s="10" t="s">
        <v>521</v>
      </c>
      <c r="F731" s="10" t="s">
        <v>2502</v>
      </c>
      <c r="G731" t="s">
        <v>435</v>
      </c>
      <c r="H731" s="21" t="s">
        <v>4813</v>
      </c>
      <c r="I731" s="21" t="s">
        <v>4806</v>
      </c>
      <c r="J731" s="10" t="s">
        <v>361</v>
      </c>
      <c r="K731" s="10" t="s">
        <v>361</v>
      </c>
      <c r="L731" s="10" t="s">
        <v>88</v>
      </c>
      <c r="M731" s="10" t="s">
        <v>88</v>
      </c>
      <c r="N731" t="s">
        <v>88</v>
      </c>
      <c r="O731" t="s">
        <v>88</v>
      </c>
      <c r="P731" t="s">
        <v>88</v>
      </c>
      <c r="Q731">
        <v>190</v>
      </c>
    </row>
    <row r="732" spans="1:17" ht="232" x14ac:dyDescent="0.35">
      <c r="A732" t="s">
        <v>349</v>
      </c>
      <c r="B732" t="s">
        <v>412</v>
      </c>
      <c r="C732" t="s">
        <v>412</v>
      </c>
      <c r="D732" t="s">
        <v>406</v>
      </c>
      <c r="E732" s="10" t="s">
        <v>2503</v>
      </c>
      <c r="F732" s="10" t="s">
        <v>2504</v>
      </c>
      <c r="G732" t="s">
        <v>654</v>
      </c>
      <c r="H732" t="s">
        <v>4810</v>
      </c>
      <c r="I732" t="s">
        <v>4809</v>
      </c>
      <c r="J732" s="10" t="s">
        <v>361</v>
      </c>
      <c r="K732" s="10" t="s">
        <v>361</v>
      </c>
      <c r="L732" s="10" t="s">
        <v>88</v>
      </c>
      <c r="M732" s="10" t="s">
        <v>88</v>
      </c>
      <c r="N732" t="s">
        <v>88</v>
      </c>
      <c r="O732" t="s">
        <v>88</v>
      </c>
      <c r="P732" t="s">
        <v>88</v>
      </c>
      <c r="Q732">
        <v>191</v>
      </c>
    </row>
    <row r="733" spans="1:17" ht="29" x14ac:dyDescent="0.35">
      <c r="A733" t="s">
        <v>349</v>
      </c>
      <c r="B733" t="s">
        <v>412</v>
      </c>
      <c r="C733" t="s">
        <v>412</v>
      </c>
      <c r="D733" t="s">
        <v>421</v>
      </c>
      <c r="E733" s="10" t="s">
        <v>2505</v>
      </c>
      <c r="F733" s="10" t="s">
        <v>2506</v>
      </c>
      <c r="G733" t="s">
        <v>451</v>
      </c>
      <c r="H733" t="s">
        <v>4814</v>
      </c>
      <c r="I733" t="s">
        <v>4815</v>
      </c>
      <c r="J733" s="10" t="s">
        <v>361</v>
      </c>
      <c r="K733" s="10" t="s">
        <v>361</v>
      </c>
      <c r="L733" s="10" t="s">
        <v>88</v>
      </c>
      <c r="M733" s="10" t="s">
        <v>88</v>
      </c>
      <c r="N733" t="s">
        <v>88</v>
      </c>
      <c r="O733" t="s">
        <v>88</v>
      </c>
      <c r="P733" t="s">
        <v>88</v>
      </c>
      <c r="Q733">
        <v>192</v>
      </c>
    </row>
    <row r="734" spans="1:17" ht="159.5" x14ac:dyDescent="0.35">
      <c r="A734" t="s">
        <v>349</v>
      </c>
      <c r="B734" t="s">
        <v>412</v>
      </c>
      <c r="C734" t="s">
        <v>412</v>
      </c>
      <c r="D734" t="s">
        <v>421</v>
      </c>
      <c r="E734" s="10" t="s">
        <v>2507</v>
      </c>
      <c r="F734" s="10" t="s">
        <v>2508</v>
      </c>
      <c r="G734" t="s">
        <v>566</v>
      </c>
      <c r="H734" t="s">
        <v>4810</v>
      </c>
      <c r="I734" t="s">
        <v>4809</v>
      </c>
      <c r="J734" s="10" t="s">
        <v>361</v>
      </c>
      <c r="K734" s="10" t="s">
        <v>361</v>
      </c>
      <c r="L734" s="10" t="s">
        <v>88</v>
      </c>
      <c r="M734" s="10" t="s">
        <v>88</v>
      </c>
      <c r="N734" t="s">
        <v>88</v>
      </c>
      <c r="O734" t="s">
        <v>88</v>
      </c>
      <c r="P734" t="s">
        <v>88</v>
      </c>
      <c r="Q734">
        <v>192</v>
      </c>
    </row>
    <row r="735" spans="1:17" ht="145" x14ac:dyDescent="0.35">
      <c r="A735" t="s">
        <v>349</v>
      </c>
      <c r="B735" t="s">
        <v>442</v>
      </c>
      <c r="C735" t="s">
        <v>442</v>
      </c>
      <c r="D735" t="s">
        <v>406</v>
      </c>
      <c r="E735" s="10" t="s">
        <v>646</v>
      </c>
      <c r="F735" s="10" t="s">
        <v>2509</v>
      </c>
      <c r="G735" t="s">
        <v>452</v>
      </c>
      <c r="H735" t="s">
        <v>5155</v>
      </c>
      <c r="I735" s="21" t="s">
        <v>88</v>
      </c>
      <c r="J735" s="10" t="s">
        <v>361</v>
      </c>
      <c r="K735" s="10" t="s">
        <v>361</v>
      </c>
      <c r="L735" s="10" t="s">
        <v>88</v>
      </c>
      <c r="M735" s="10" t="s">
        <v>88</v>
      </c>
      <c r="N735" t="s">
        <v>88</v>
      </c>
      <c r="O735" t="s">
        <v>88</v>
      </c>
      <c r="P735" t="s">
        <v>88</v>
      </c>
      <c r="Q735">
        <v>194</v>
      </c>
    </row>
    <row r="736" spans="1:17" ht="29" x14ac:dyDescent="0.35">
      <c r="A736" t="s">
        <v>349</v>
      </c>
      <c r="B736" t="s">
        <v>442</v>
      </c>
      <c r="C736" t="s">
        <v>442</v>
      </c>
      <c r="D736" t="s">
        <v>421</v>
      </c>
      <c r="E736" s="10" t="s">
        <v>2510</v>
      </c>
      <c r="F736" s="10" t="s">
        <v>2511</v>
      </c>
      <c r="G736" t="s">
        <v>810</v>
      </c>
      <c r="H736" t="s">
        <v>5155</v>
      </c>
      <c r="I736" s="21" t="s">
        <v>88</v>
      </c>
      <c r="J736" s="10" t="s">
        <v>361</v>
      </c>
      <c r="K736" s="10" t="s">
        <v>361</v>
      </c>
      <c r="L736" s="10" t="s">
        <v>88</v>
      </c>
      <c r="M736" s="10" t="s">
        <v>88</v>
      </c>
      <c r="N736" t="s">
        <v>88</v>
      </c>
      <c r="O736" t="s">
        <v>88</v>
      </c>
      <c r="P736" t="s">
        <v>88</v>
      </c>
      <c r="Q736">
        <v>195</v>
      </c>
    </row>
    <row r="737" spans="1:17" ht="72.5" x14ac:dyDescent="0.35">
      <c r="A737" t="s">
        <v>349</v>
      </c>
      <c r="B737" t="s">
        <v>3062</v>
      </c>
      <c r="C737" t="s">
        <v>3062</v>
      </c>
      <c r="D737" t="s">
        <v>421</v>
      </c>
      <c r="E737" s="10" t="s">
        <v>1563</v>
      </c>
      <c r="F737" s="10" t="s">
        <v>2512</v>
      </c>
      <c r="G737" t="s">
        <v>3497</v>
      </c>
      <c r="H737" t="s">
        <v>5155</v>
      </c>
      <c r="I737" s="10" t="s">
        <v>88</v>
      </c>
      <c r="J737" s="10" t="s">
        <v>361</v>
      </c>
      <c r="K737" s="10" t="s">
        <v>360</v>
      </c>
      <c r="L737" s="10" t="s">
        <v>88</v>
      </c>
      <c r="M737" s="10" t="s">
        <v>88</v>
      </c>
      <c r="N737" t="s">
        <v>88</v>
      </c>
      <c r="O737" t="s">
        <v>88</v>
      </c>
      <c r="P737" t="s">
        <v>88</v>
      </c>
      <c r="Q737">
        <v>196</v>
      </c>
    </row>
    <row r="738" spans="1:17" ht="43.5" x14ac:dyDescent="0.35">
      <c r="A738" t="s">
        <v>350</v>
      </c>
      <c r="B738" s="21" t="s">
        <v>407</v>
      </c>
      <c r="C738" s="21" t="s">
        <v>412</v>
      </c>
      <c r="D738" t="s">
        <v>406</v>
      </c>
      <c r="E738" s="10" t="s">
        <v>2526</v>
      </c>
      <c r="F738" s="10" t="s">
        <v>2527</v>
      </c>
      <c r="G738" t="s">
        <v>418</v>
      </c>
      <c r="H738" t="s">
        <v>4820</v>
      </c>
      <c r="I738" t="s">
        <v>4821</v>
      </c>
      <c r="J738" s="10" t="s">
        <v>361</v>
      </c>
      <c r="K738" s="10" t="s">
        <v>361</v>
      </c>
      <c r="L738" s="10" t="s">
        <v>88</v>
      </c>
      <c r="M738" s="10" t="s">
        <v>88</v>
      </c>
      <c r="N738" t="s">
        <v>88</v>
      </c>
      <c r="O738" t="s">
        <v>88</v>
      </c>
      <c r="P738" t="s">
        <v>88</v>
      </c>
      <c r="Q738">
        <v>277</v>
      </c>
    </row>
    <row r="739" spans="1:17" ht="43.5" x14ac:dyDescent="0.35">
      <c r="A739" t="s">
        <v>350</v>
      </c>
      <c r="B739" s="21" t="s">
        <v>407</v>
      </c>
      <c r="C739" s="21" t="s">
        <v>412</v>
      </c>
      <c r="D739" t="s">
        <v>406</v>
      </c>
      <c r="E739" s="10" t="s">
        <v>2529</v>
      </c>
      <c r="F739" s="10" t="s">
        <v>2528</v>
      </c>
      <c r="G739" t="s">
        <v>654</v>
      </c>
      <c r="H739" t="s">
        <v>4820</v>
      </c>
      <c r="I739" t="s">
        <v>4821</v>
      </c>
      <c r="J739" s="10" t="s">
        <v>361</v>
      </c>
      <c r="K739" s="10" t="s">
        <v>361</v>
      </c>
      <c r="L739" s="10" t="s">
        <v>88</v>
      </c>
      <c r="M739" s="10" t="s">
        <v>88</v>
      </c>
      <c r="N739" t="s">
        <v>88</v>
      </c>
      <c r="O739" t="s">
        <v>88</v>
      </c>
      <c r="P739" t="s">
        <v>88</v>
      </c>
      <c r="Q739">
        <v>278</v>
      </c>
    </row>
    <row r="740" spans="1:17" ht="116" x14ac:dyDescent="0.35">
      <c r="A740" t="s">
        <v>350</v>
      </c>
      <c r="B740" s="21" t="s">
        <v>407</v>
      </c>
      <c r="C740" s="21" t="s">
        <v>412</v>
      </c>
      <c r="D740" t="s">
        <v>406</v>
      </c>
      <c r="E740" s="10" t="s">
        <v>2530</v>
      </c>
      <c r="F740" s="10" t="s">
        <v>2531</v>
      </c>
      <c r="G740" t="s">
        <v>559</v>
      </c>
      <c r="H740" t="s">
        <v>4810</v>
      </c>
      <c r="I740" t="s">
        <v>4809</v>
      </c>
      <c r="J740" s="10" t="s">
        <v>361</v>
      </c>
      <c r="K740" s="10" t="s">
        <v>361</v>
      </c>
      <c r="L740" s="10" t="s">
        <v>88</v>
      </c>
      <c r="M740" s="10" t="s">
        <v>88</v>
      </c>
      <c r="N740" t="s">
        <v>88</v>
      </c>
      <c r="O740" t="s">
        <v>88</v>
      </c>
      <c r="P740" t="s">
        <v>88</v>
      </c>
      <c r="Q740">
        <v>279</v>
      </c>
    </row>
    <row r="741" spans="1:17" ht="43.5" x14ac:dyDescent="0.35">
      <c r="A741" t="s">
        <v>350</v>
      </c>
      <c r="B741" s="21" t="s">
        <v>407</v>
      </c>
      <c r="C741" s="21" t="s">
        <v>412</v>
      </c>
      <c r="D741" t="s">
        <v>406</v>
      </c>
      <c r="E741" s="10" t="s">
        <v>2532</v>
      </c>
      <c r="F741" s="10" t="s">
        <v>2533</v>
      </c>
      <c r="G741" t="s">
        <v>1025</v>
      </c>
      <c r="H741" t="s">
        <v>4811</v>
      </c>
      <c r="I741" t="s">
        <v>4812</v>
      </c>
      <c r="J741" s="10" t="s">
        <v>361</v>
      </c>
      <c r="K741" s="10" t="s">
        <v>361</v>
      </c>
      <c r="L741" s="10" t="s">
        <v>88</v>
      </c>
      <c r="M741" s="10" t="s">
        <v>88</v>
      </c>
      <c r="N741" t="s">
        <v>88</v>
      </c>
      <c r="O741" t="s">
        <v>88</v>
      </c>
      <c r="P741" t="s">
        <v>88</v>
      </c>
      <c r="Q741">
        <v>280</v>
      </c>
    </row>
    <row r="742" spans="1:17" ht="29" x14ac:dyDescent="0.35">
      <c r="A742" t="s">
        <v>350</v>
      </c>
      <c r="B742" t="s">
        <v>412</v>
      </c>
      <c r="C742" t="s">
        <v>412</v>
      </c>
      <c r="D742" t="s">
        <v>406</v>
      </c>
      <c r="E742" s="10" t="s">
        <v>2535</v>
      </c>
      <c r="F742" s="10" t="s">
        <v>2534</v>
      </c>
      <c r="G742" t="s">
        <v>451</v>
      </c>
      <c r="H742" t="s">
        <v>4814</v>
      </c>
      <c r="I742" t="s">
        <v>4815</v>
      </c>
      <c r="J742" s="10" t="s">
        <v>361</v>
      </c>
      <c r="K742" s="10" t="s">
        <v>361</v>
      </c>
      <c r="L742" s="10" t="s">
        <v>88</v>
      </c>
      <c r="M742" s="10" t="s">
        <v>88</v>
      </c>
      <c r="N742" t="s">
        <v>88</v>
      </c>
      <c r="O742" t="s">
        <v>88</v>
      </c>
      <c r="P742" t="s">
        <v>88</v>
      </c>
      <c r="Q742">
        <v>281</v>
      </c>
    </row>
    <row r="743" spans="1:17" ht="101.5" x14ac:dyDescent="0.35">
      <c r="A743" t="s">
        <v>350</v>
      </c>
      <c r="B743" t="s">
        <v>412</v>
      </c>
      <c r="C743" t="s">
        <v>412</v>
      </c>
      <c r="D743" t="s">
        <v>406</v>
      </c>
      <c r="E743" s="10" t="s">
        <v>2536</v>
      </c>
      <c r="F743" s="10" t="s">
        <v>2537</v>
      </c>
      <c r="G743" t="s">
        <v>435</v>
      </c>
      <c r="H743" s="21" t="s">
        <v>4813</v>
      </c>
      <c r="I743" s="21" t="s">
        <v>4806</v>
      </c>
      <c r="J743" s="10" t="s">
        <v>361</v>
      </c>
      <c r="K743" s="10" t="s">
        <v>361</v>
      </c>
      <c r="L743" s="10" t="s">
        <v>88</v>
      </c>
      <c r="M743" s="10" t="s">
        <v>88</v>
      </c>
      <c r="N743" t="s">
        <v>88</v>
      </c>
      <c r="O743" t="s">
        <v>88</v>
      </c>
      <c r="P743" t="s">
        <v>88</v>
      </c>
      <c r="Q743">
        <v>281</v>
      </c>
    </row>
    <row r="744" spans="1:17" ht="58" x14ac:dyDescent="0.35">
      <c r="A744" t="s">
        <v>350</v>
      </c>
      <c r="B744" t="s">
        <v>412</v>
      </c>
      <c r="C744" t="s">
        <v>412</v>
      </c>
      <c r="D744" t="s">
        <v>406</v>
      </c>
      <c r="E744" s="10" t="s">
        <v>2538</v>
      </c>
      <c r="F744" s="10" t="s">
        <v>2539</v>
      </c>
      <c r="G744" t="s">
        <v>568</v>
      </c>
      <c r="H744" t="s">
        <v>4824</v>
      </c>
      <c r="I744" t="s">
        <v>4822</v>
      </c>
      <c r="J744" s="10" t="s">
        <v>361</v>
      </c>
      <c r="K744" s="10" t="s">
        <v>361</v>
      </c>
      <c r="L744" s="10" t="s">
        <v>88</v>
      </c>
      <c r="M744" s="10" t="s">
        <v>88</v>
      </c>
      <c r="N744" t="s">
        <v>88</v>
      </c>
      <c r="O744" t="s">
        <v>88</v>
      </c>
      <c r="P744" t="s">
        <v>88</v>
      </c>
      <c r="Q744">
        <v>282</v>
      </c>
    </row>
    <row r="745" spans="1:17" ht="29" x14ac:dyDescent="0.35">
      <c r="A745" t="s">
        <v>350</v>
      </c>
      <c r="B745" t="s">
        <v>412</v>
      </c>
      <c r="C745" t="s">
        <v>412</v>
      </c>
      <c r="D745" t="s">
        <v>406</v>
      </c>
      <c r="E745" s="10" t="s">
        <v>2540</v>
      </c>
      <c r="F745" s="10" t="s">
        <v>2541</v>
      </c>
      <c r="G745" t="s">
        <v>432</v>
      </c>
      <c r="H745" t="s">
        <v>4811</v>
      </c>
      <c r="I745" t="s">
        <v>4812</v>
      </c>
      <c r="J745" s="10" t="s">
        <v>361</v>
      </c>
      <c r="K745" s="10" t="s">
        <v>361</v>
      </c>
      <c r="L745" s="10" t="s">
        <v>88</v>
      </c>
      <c r="M745" s="10" t="s">
        <v>88</v>
      </c>
      <c r="N745" t="s">
        <v>88</v>
      </c>
      <c r="O745" t="s">
        <v>88</v>
      </c>
      <c r="P745" t="s">
        <v>88</v>
      </c>
      <c r="Q745">
        <v>283</v>
      </c>
    </row>
    <row r="746" spans="1:17" ht="116" x14ac:dyDescent="0.35">
      <c r="A746" t="s">
        <v>350</v>
      </c>
      <c r="B746" t="s">
        <v>412</v>
      </c>
      <c r="C746" t="s">
        <v>412</v>
      </c>
      <c r="D746" t="s">
        <v>406</v>
      </c>
      <c r="E746" s="10" t="s">
        <v>2542</v>
      </c>
      <c r="F746" s="10" t="s">
        <v>2543</v>
      </c>
      <c r="G746" t="s">
        <v>739</v>
      </c>
      <c r="H746" t="s">
        <v>4804</v>
      </c>
      <c r="I746" t="s">
        <v>4805</v>
      </c>
      <c r="J746" s="10" t="s">
        <v>361</v>
      </c>
      <c r="K746" s="10" t="s">
        <v>361</v>
      </c>
      <c r="L746" s="10" t="s">
        <v>88</v>
      </c>
      <c r="M746" s="10" t="s">
        <v>88</v>
      </c>
      <c r="N746" t="s">
        <v>88</v>
      </c>
      <c r="O746" t="s">
        <v>88</v>
      </c>
      <c r="P746" t="s">
        <v>88</v>
      </c>
      <c r="Q746">
        <v>284</v>
      </c>
    </row>
    <row r="747" spans="1:17" ht="29" x14ac:dyDescent="0.35">
      <c r="A747" t="s">
        <v>350</v>
      </c>
      <c r="B747" t="s">
        <v>412</v>
      </c>
      <c r="C747" t="s">
        <v>412</v>
      </c>
      <c r="D747" t="s">
        <v>406</v>
      </c>
      <c r="E747" s="10" t="s">
        <v>2544</v>
      </c>
      <c r="F747" s="10" t="s">
        <v>2545</v>
      </c>
      <c r="G747" t="s">
        <v>739</v>
      </c>
      <c r="H747" t="s">
        <v>4804</v>
      </c>
      <c r="I747" t="s">
        <v>4805</v>
      </c>
      <c r="J747" s="10" t="s">
        <v>361</v>
      </c>
      <c r="K747" s="10" t="s">
        <v>360</v>
      </c>
      <c r="L747" s="10" t="s">
        <v>88</v>
      </c>
      <c r="M747" s="10" t="s">
        <v>88</v>
      </c>
      <c r="N747" t="s">
        <v>88</v>
      </c>
      <c r="O747" t="s">
        <v>88</v>
      </c>
      <c r="P747" t="s">
        <v>88</v>
      </c>
      <c r="Q747">
        <v>286</v>
      </c>
    </row>
    <row r="748" spans="1:17" ht="87" x14ac:dyDescent="0.35">
      <c r="A748" t="s">
        <v>350</v>
      </c>
      <c r="B748" t="s">
        <v>412</v>
      </c>
      <c r="C748" t="s">
        <v>412</v>
      </c>
      <c r="D748" t="s">
        <v>406</v>
      </c>
      <c r="E748" s="10" t="s">
        <v>2546</v>
      </c>
      <c r="F748" s="10" t="s">
        <v>2547</v>
      </c>
      <c r="G748" t="s">
        <v>654</v>
      </c>
      <c r="H748" t="s">
        <v>4824</v>
      </c>
      <c r="I748" t="s">
        <v>4822</v>
      </c>
      <c r="J748" s="10" t="s">
        <v>361</v>
      </c>
      <c r="K748" s="10" t="s">
        <v>361</v>
      </c>
      <c r="L748" s="10" t="s">
        <v>88</v>
      </c>
      <c r="M748" s="10" t="s">
        <v>88</v>
      </c>
      <c r="N748" t="s">
        <v>88</v>
      </c>
      <c r="O748" t="s">
        <v>88</v>
      </c>
      <c r="P748" t="s">
        <v>88</v>
      </c>
      <c r="Q748">
        <v>288</v>
      </c>
    </row>
    <row r="749" spans="1:17" ht="43.5" x14ac:dyDescent="0.35">
      <c r="A749" t="s">
        <v>350</v>
      </c>
      <c r="B749" t="s">
        <v>412</v>
      </c>
      <c r="C749" t="s">
        <v>412</v>
      </c>
      <c r="D749" t="s">
        <v>421</v>
      </c>
      <c r="E749" s="10" t="s">
        <v>2548</v>
      </c>
      <c r="F749" s="10" t="s">
        <v>2549</v>
      </c>
      <c r="G749" t="s">
        <v>429</v>
      </c>
      <c r="H749" t="s">
        <v>4811</v>
      </c>
      <c r="I749" t="s">
        <v>4812</v>
      </c>
      <c r="J749" s="10" t="s">
        <v>361</v>
      </c>
      <c r="K749" s="10" t="s">
        <v>361</v>
      </c>
      <c r="L749" s="10" t="s">
        <v>88</v>
      </c>
      <c r="M749" s="10" t="s">
        <v>88</v>
      </c>
      <c r="N749" t="s">
        <v>88</v>
      </c>
      <c r="O749" t="s">
        <v>88</v>
      </c>
      <c r="P749" t="s">
        <v>88</v>
      </c>
      <c r="Q749">
        <v>289</v>
      </c>
    </row>
    <row r="750" spans="1:17" ht="29" x14ac:dyDescent="0.35">
      <c r="A750" t="s">
        <v>350</v>
      </c>
      <c r="B750" t="s">
        <v>412</v>
      </c>
      <c r="C750" t="s">
        <v>412</v>
      </c>
      <c r="D750" t="s">
        <v>421</v>
      </c>
      <c r="E750" s="10" t="s">
        <v>2550</v>
      </c>
      <c r="F750" s="10" t="s">
        <v>2551</v>
      </c>
      <c r="G750" t="s">
        <v>626</v>
      </c>
      <c r="H750" t="s">
        <v>4820</v>
      </c>
      <c r="I750" t="s">
        <v>4821</v>
      </c>
      <c r="J750" s="10" t="s">
        <v>361</v>
      </c>
      <c r="K750" s="10" t="s">
        <v>361</v>
      </c>
      <c r="L750" s="10" t="s">
        <v>88</v>
      </c>
      <c r="M750" s="10" t="s">
        <v>88</v>
      </c>
      <c r="N750" t="s">
        <v>88</v>
      </c>
      <c r="O750" t="s">
        <v>88</v>
      </c>
      <c r="P750" t="s">
        <v>88</v>
      </c>
      <c r="Q750">
        <v>289</v>
      </c>
    </row>
    <row r="751" spans="1:17" ht="174" x14ac:dyDescent="0.35">
      <c r="A751" t="s">
        <v>350</v>
      </c>
      <c r="B751" t="s">
        <v>412</v>
      </c>
      <c r="C751" t="s">
        <v>412</v>
      </c>
      <c r="D751" t="s">
        <v>421</v>
      </c>
      <c r="E751" s="10" t="s">
        <v>2552</v>
      </c>
      <c r="F751" s="10" t="s">
        <v>2553</v>
      </c>
      <c r="G751" t="s">
        <v>449</v>
      </c>
      <c r="H751" t="s">
        <v>4808</v>
      </c>
      <c r="I751" t="s">
        <v>4807</v>
      </c>
      <c r="J751" s="10" t="s">
        <v>361</v>
      </c>
      <c r="K751" s="10" t="s">
        <v>360</v>
      </c>
      <c r="L751" s="10" t="s">
        <v>88</v>
      </c>
      <c r="M751" s="10" t="s">
        <v>88</v>
      </c>
      <c r="N751" t="s">
        <v>88</v>
      </c>
      <c r="O751" t="s">
        <v>88</v>
      </c>
      <c r="P751" t="s">
        <v>88</v>
      </c>
      <c r="Q751">
        <v>290</v>
      </c>
    </row>
    <row r="752" spans="1:17" ht="174" x14ac:dyDescent="0.35">
      <c r="A752" t="s">
        <v>350</v>
      </c>
      <c r="B752" t="s">
        <v>442</v>
      </c>
      <c r="C752" t="s">
        <v>442</v>
      </c>
      <c r="D752" t="s">
        <v>406</v>
      </c>
      <c r="E752" s="10" t="s">
        <v>2554</v>
      </c>
      <c r="F752" s="10" t="s">
        <v>2555</v>
      </c>
      <c r="G752" t="s">
        <v>452</v>
      </c>
      <c r="H752" t="s">
        <v>5155</v>
      </c>
      <c r="I752" s="21" t="s">
        <v>88</v>
      </c>
      <c r="J752" s="10" t="s">
        <v>361</v>
      </c>
      <c r="K752" s="10" t="s">
        <v>361</v>
      </c>
      <c r="L752" s="10" t="s">
        <v>88</v>
      </c>
      <c r="M752" s="10" t="s">
        <v>88</v>
      </c>
      <c r="N752" t="s">
        <v>88</v>
      </c>
      <c r="O752" t="s">
        <v>88</v>
      </c>
      <c r="P752" t="s">
        <v>88</v>
      </c>
      <c r="Q752">
        <v>294</v>
      </c>
    </row>
    <row r="753" spans="1:17" ht="203" x14ac:dyDescent="0.35">
      <c r="A753" t="s">
        <v>350</v>
      </c>
      <c r="B753" t="s">
        <v>3062</v>
      </c>
      <c r="C753" t="s">
        <v>3062</v>
      </c>
      <c r="D753" t="s">
        <v>421</v>
      </c>
      <c r="E753" s="10" t="s">
        <v>2556</v>
      </c>
      <c r="F753" s="10" t="s">
        <v>2557</v>
      </c>
      <c r="G753" t="s">
        <v>3497</v>
      </c>
      <c r="H753" t="s">
        <v>5155</v>
      </c>
      <c r="I753" s="10" t="s">
        <v>88</v>
      </c>
      <c r="J753" s="10" t="s">
        <v>361</v>
      </c>
      <c r="K753" s="10" t="s">
        <v>360</v>
      </c>
      <c r="L753" s="10" t="s">
        <v>88</v>
      </c>
      <c r="M753" s="10" t="s">
        <v>88</v>
      </c>
      <c r="N753" t="s">
        <v>88</v>
      </c>
      <c r="O753" t="s">
        <v>88</v>
      </c>
      <c r="P753" t="s">
        <v>88</v>
      </c>
      <c r="Q753">
        <v>295</v>
      </c>
    </row>
    <row r="754" spans="1:17" x14ac:dyDescent="0.35">
      <c r="A754" t="s">
        <v>354</v>
      </c>
      <c r="B754" t="s">
        <v>88</v>
      </c>
      <c r="C754" t="s">
        <v>412</v>
      </c>
      <c r="D754" t="s">
        <v>406</v>
      </c>
      <c r="E754" s="10" t="s">
        <v>2561</v>
      </c>
      <c r="F754" s="10" t="s">
        <v>88</v>
      </c>
      <c r="G754" t="s">
        <v>451</v>
      </c>
      <c r="H754" t="s">
        <v>4814</v>
      </c>
      <c r="I754" t="s">
        <v>4815</v>
      </c>
      <c r="J754" s="10" t="s">
        <v>361</v>
      </c>
      <c r="K754" s="10" t="s">
        <v>361</v>
      </c>
      <c r="L754" s="10" t="s">
        <v>88</v>
      </c>
      <c r="M754" s="10" t="s">
        <v>88</v>
      </c>
      <c r="N754" t="s">
        <v>88</v>
      </c>
      <c r="O754" t="s">
        <v>88</v>
      </c>
      <c r="P754" t="s">
        <v>88</v>
      </c>
      <c r="Q754">
        <v>68</v>
      </c>
    </row>
    <row r="755" spans="1:17" x14ac:dyDescent="0.35">
      <c r="A755" t="s">
        <v>354</v>
      </c>
      <c r="B755" t="s">
        <v>88</v>
      </c>
      <c r="C755" t="s">
        <v>412</v>
      </c>
      <c r="D755" t="s">
        <v>406</v>
      </c>
      <c r="E755" s="10" t="s">
        <v>2562</v>
      </c>
      <c r="F755" s="10" t="s">
        <v>2563</v>
      </c>
      <c r="G755" t="s">
        <v>622</v>
      </c>
      <c r="H755" t="s">
        <v>4814</v>
      </c>
      <c r="I755" t="s">
        <v>4815</v>
      </c>
      <c r="J755" s="10" t="s">
        <v>361</v>
      </c>
      <c r="K755" s="10" t="s">
        <v>361</v>
      </c>
      <c r="L755" s="10" t="s">
        <v>88</v>
      </c>
      <c r="M755" s="10" t="s">
        <v>88</v>
      </c>
      <c r="N755" t="s">
        <v>88</v>
      </c>
      <c r="O755" t="s">
        <v>88</v>
      </c>
      <c r="P755" t="s">
        <v>88</v>
      </c>
      <c r="Q755">
        <v>68</v>
      </c>
    </row>
    <row r="756" spans="1:17" ht="29" x14ac:dyDescent="0.35">
      <c r="A756" t="s">
        <v>354</v>
      </c>
      <c r="B756" t="s">
        <v>88</v>
      </c>
      <c r="C756" t="s">
        <v>412</v>
      </c>
      <c r="D756" t="s">
        <v>406</v>
      </c>
      <c r="E756" s="10" t="s">
        <v>2564</v>
      </c>
      <c r="F756" s="10" t="s">
        <v>2565</v>
      </c>
      <c r="G756" t="s">
        <v>622</v>
      </c>
      <c r="H756" t="s">
        <v>4814</v>
      </c>
      <c r="I756" t="s">
        <v>4815</v>
      </c>
      <c r="J756" s="10" t="s">
        <v>361</v>
      </c>
      <c r="K756" s="10" t="s">
        <v>361</v>
      </c>
      <c r="L756" s="10" t="s">
        <v>88</v>
      </c>
      <c r="M756" s="10" t="s">
        <v>88</v>
      </c>
      <c r="N756" t="s">
        <v>88</v>
      </c>
      <c r="O756" t="s">
        <v>88</v>
      </c>
      <c r="P756" t="s">
        <v>88</v>
      </c>
      <c r="Q756">
        <v>68</v>
      </c>
    </row>
    <row r="757" spans="1:17" ht="29" x14ac:dyDescent="0.35">
      <c r="A757" t="s">
        <v>354</v>
      </c>
      <c r="B757" t="s">
        <v>88</v>
      </c>
      <c r="C757" t="s">
        <v>412</v>
      </c>
      <c r="D757" t="s">
        <v>406</v>
      </c>
      <c r="E757" s="10" t="s">
        <v>2566</v>
      </c>
      <c r="F757" s="10" t="s">
        <v>2567</v>
      </c>
      <c r="G757" t="s">
        <v>451</v>
      </c>
      <c r="H757" t="s">
        <v>4814</v>
      </c>
      <c r="I757" t="s">
        <v>4815</v>
      </c>
      <c r="J757" s="10" t="s">
        <v>361</v>
      </c>
      <c r="K757" s="10" t="s">
        <v>361</v>
      </c>
      <c r="L757" s="10" t="s">
        <v>88</v>
      </c>
      <c r="M757" s="10" t="s">
        <v>88</v>
      </c>
      <c r="N757" t="s">
        <v>88</v>
      </c>
      <c r="O757" t="s">
        <v>88</v>
      </c>
      <c r="P757" t="s">
        <v>88</v>
      </c>
      <c r="Q757">
        <v>68</v>
      </c>
    </row>
    <row r="758" spans="1:17" ht="29" x14ac:dyDescent="0.35">
      <c r="A758" t="s">
        <v>354</v>
      </c>
      <c r="B758" t="s">
        <v>88</v>
      </c>
      <c r="C758" t="s">
        <v>442</v>
      </c>
      <c r="D758" t="s">
        <v>406</v>
      </c>
      <c r="E758" s="10" t="s">
        <v>2568</v>
      </c>
      <c r="F758" s="10" t="s">
        <v>2569</v>
      </c>
      <c r="G758" t="s">
        <v>562</v>
      </c>
      <c r="H758" t="s">
        <v>4814</v>
      </c>
      <c r="I758" t="s">
        <v>4815</v>
      </c>
      <c r="J758" s="10" t="s">
        <v>361</v>
      </c>
      <c r="K758" s="10" t="s">
        <v>360</v>
      </c>
      <c r="L758" s="10" t="s">
        <v>88</v>
      </c>
      <c r="M758" s="10" t="s">
        <v>88</v>
      </c>
      <c r="N758" t="s">
        <v>88</v>
      </c>
      <c r="O758" t="s">
        <v>88</v>
      </c>
      <c r="P758" t="s">
        <v>88</v>
      </c>
      <c r="Q758">
        <v>68</v>
      </c>
    </row>
    <row r="759" spans="1:17" x14ac:dyDescent="0.35">
      <c r="A759" t="s">
        <v>354</v>
      </c>
      <c r="B759" t="s">
        <v>88</v>
      </c>
      <c r="C759" t="s">
        <v>412</v>
      </c>
      <c r="D759" t="s">
        <v>406</v>
      </c>
      <c r="E759" s="10" t="s">
        <v>2570</v>
      </c>
      <c r="F759" s="10" t="s">
        <v>2569</v>
      </c>
      <c r="G759" t="s">
        <v>562</v>
      </c>
      <c r="H759" t="s">
        <v>4814</v>
      </c>
      <c r="I759" t="s">
        <v>4815</v>
      </c>
      <c r="J759" s="10" t="s">
        <v>361</v>
      </c>
      <c r="K759" s="10" t="s">
        <v>361</v>
      </c>
      <c r="L759" s="10" t="s">
        <v>88</v>
      </c>
      <c r="M759" s="10" t="s">
        <v>88</v>
      </c>
      <c r="N759" t="s">
        <v>88</v>
      </c>
      <c r="O759" t="s">
        <v>88</v>
      </c>
      <c r="P759" t="s">
        <v>88</v>
      </c>
      <c r="Q759">
        <v>68</v>
      </c>
    </row>
    <row r="760" spans="1:17" x14ac:dyDescent="0.35">
      <c r="A760" t="s">
        <v>354</v>
      </c>
      <c r="B760" t="s">
        <v>88</v>
      </c>
      <c r="C760" t="s">
        <v>412</v>
      </c>
      <c r="D760" t="s">
        <v>406</v>
      </c>
      <c r="E760" s="10" t="s">
        <v>2571</v>
      </c>
      <c r="F760" s="10" t="s">
        <v>2572</v>
      </c>
      <c r="G760" t="s">
        <v>451</v>
      </c>
      <c r="H760" t="s">
        <v>4814</v>
      </c>
      <c r="I760" t="s">
        <v>4815</v>
      </c>
      <c r="J760" s="10" t="s">
        <v>361</v>
      </c>
      <c r="K760" s="10" t="s">
        <v>361</v>
      </c>
      <c r="L760" s="10" t="s">
        <v>88</v>
      </c>
      <c r="M760" s="10" t="s">
        <v>88</v>
      </c>
      <c r="N760" t="s">
        <v>88</v>
      </c>
      <c r="O760" t="s">
        <v>88</v>
      </c>
      <c r="P760" t="s">
        <v>88</v>
      </c>
      <c r="Q760">
        <v>68</v>
      </c>
    </row>
    <row r="761" spans="1:17" ht="130.5" x14ac:dyDescent="0.35">
      <c r="A761" t="s">
        <v>354</v>
      </c>
      <c r="B761" t="s">
        <v>550</v>
      </c>
      <c r="C761" t="s">
        <v>550</v>
      </c>
      <c r="D761" t="s">
        <v>406</v>
      </c>
      <c r="E761" s="10" t="s">
        <v>2573</v>
      </c>
      <c r="F761" s="10" t="s">
        <v>2574</v>
      </c>
      <c r="G761" t="s">
        <v>1523</v>
      </c>
      <c r="H761" t="s">
        <v>4808</v>
      </c>
      <c r="I761" t="s">
        <v>4807</v>
      </c>
      <c r="J761" s="10" t="s">
        <v>361</v>
      </c>
      <c r="K761" s="10" t="s">
        <v>361</v>
      </c>
      <c r="L761" s="10" t="s">
        <v>88</v>
      </c>
      <c r="M761" s="10" t="s">
        <v>88</v>
      </c>
      <c r="N761" s="10" t="s">
        <v>88</v>
      </c>
      <c r="O761" t="s">
        <v>88</v>
      </c>
      <c r="P761" t="s">
        <v>88</v>
      </c>
      <c r="Q761">
        <v>68</v>
      </c>
    </row>
    <row r="762" spans="1:17" ht="43.5" x14ac:dyDescent="0.35">
      <c r="A762" t="s">
        <v>3232</v>
      </c>
      <c r="B762" s="21" t="s">
        <v>407</v>
      </c>
      <c r="C762" s="21" t="s">
        <v>407</v>
      </c>
      <c r="D762" t="s">
        <v>668</v>
      </c>
      <c r="E762" s="10" t="s">
        <v>2591</v>
      </c>
      <c r="F762" s="10" t="s">
        <v>2604</v>
      </c>
      <c r="G762" t="s">
        <v>657</v>
      </c>
      <c r="H762" t="s">
        <v>4804</v>
      </c>
      <c r="I762" t="s">
        <v>4805</v>
      </c>
      <c r="J762" s="10" t="s">
        <v>361</v>
      </c>
      <c r="K762" s="10" t="s">
        <v>361</v>
      </c>
      <c r="L762" s="10" t="s">
        <v>88</v>
      </c>
      <c r="M762" s="10" t="s">
        <v>88</v>
      </c>
      <c r="N762" t="s">
        <v>88</v>
      </c>
      <c r="O762" t="s">
        <v>88</v>
      </c>
      <c r="P762" t="s">
        <v>88</v>
      </c>
      <c r="Q762">
        <v>144</v>
      </c>
    </row>
    <row r="763" spans="1:17" ht="101.5" x14ac:dyDescent="0.35">
      <c r="A763" t="s">
        <v>3232</v>
      </c>
      <c r="B763" t="s">
        <v>412</v>
      </c>
      <c r="C763" t="s">
        <v>412</v>
      </c>
      <c r="D763" t="s">
        <v>406</v>
      </c>
      <c r="E763" s="10" t="s">
        <v>799</v>
      </c>
      <c r="F763" s="10" t="s">
        <v>2603</v>
      </c>
      <c r="G763" t="s">
        <v>432</v>
      </c>
      <c r="H763" t="s">
        <v>4811</v>
      </c>
      <c r="I763" t="s">
        <v>4812</v>
      </c>
      <c r="J763" s="10" t="s">
        <v>361</v>
      </c>
      <c r="K763" s="10" t="s">
        <v>361</v>
      </c>
      <c r="L763" s="10" t="s">
        <v>88</v>
      </c>
      <c r="M763" s="10" t="s">
        <v>88</v>
      </c>
      <c r="N763" t="s">
        <v>88</v>
      </c>
      <c r="O763" t="s">
        <v>88</v>
      </c>
      <c r="P763" t="s">
        <v>88</v>
      </c>
      <c r="Q763">
        <v>145</v>
      </c>
    </row>
    <row r="764" spans="1:17" ht="58" x14ac:dyDescent="0.35">
      <c r="A764" t="s">
        <v>3232</v>
      </c>
      <c r="B764" t="s">
        <v>412</v>
      </c>
      <c r="C764" t="s">
        <v>412</v>
      </c>
      <c r="D764" t="s">
        <v>421</v>
      </c>
      <c r="E764" s="10" t="s">
        <v>2002</v>
      </c>
      <c r="F764" s="10" t="s">
        <v>2602</v>
      </c>
      <c r="G764" t="s">
        <v>449</v>
      </c>
      <c r="H764" t="s">
        <v>4804</v>
      </c>
      <c r="I764" t="s">
        <v>4805</v>
      </c>
      <c r="J764" s="10" t="s">
        <v>361</v>
      </c>
      <c r="K764" s="10" t="s">
        <v>361</v>
      </c>
      <c r="L764" s="10" t="s">
        <v>88</v>
      </c>
      <c r="M764" s="10" t="s">
        <v>88</v>
      </c>
      <c r="N764" t="s">
        <v>88</v>
      </c>
      <c r="O764" t="s">
        <v>88</v>
      </c>
      <c r="P764" t="s">
        <v>88</v>
      </c>
      <c r="Q764">
        <v>145</v>
      </c>
    </row>
    <row r="765" spans="1:17" ht="58" x14ac:dyDescent="0.35">
      <c r="A765" t="s">
        <v>3232</v>
      </c>
      <c r="B765" t="s">
        <v>412</v>
      </c>
      <c r="C765" t="s">
        <v>412</v>
      </c>
      <c r="D765" t="s">
        <v>421</v>
      </c>
      <c r="E765" s="10" t="s">
        <v>2145</v>
      </c>
      <c r="F765" s="10" t="s">
        <v>2599</v>
      </c>
      <c r="G765" t="s">
        <v>449</v>
      </c>
      <c r="H765" t="s">
        <v>4813</v>
      </c>
      <c r="I765" t="s">
        <v>4806</v>
      </c>
      <c r="J765" s="10" t="s">
        <v>361</v>
      </c>
      <c r="K765" s="10" t="s">
        <v>361</v>
      </c>
      <c r="L765" s="10" t="s">
        <v>88</v>
      </c>
      <c r="M765" s="10" t="s">
        <v>88</v>
      </c>
      <c r="N765" t="s">
        <v>88</v>
      </c>
      <c r="O765" t="s">
        <v>88</v>
      </c>
      <c r="P765" t="s">
        <v>88</v>
      </c>
      <c r="Q765">
        <v>145</v>
      </c>
    </row>
    <row r="766" spans="1:17" ht="43.5" x14ac:dyDescent="0.35">
      <c r="A766" t="s">
        <v>3232</v>
      </c>
      <c r="B766" t="s">
        <v>412</v>
      </c>
      <c r="C766" t="s">
        <v>412</v>
      </c>
      <c r="D766" t="s">
        <v>406</v>
      </c>
      <c r="E766" s="10" t="s">
        <v>2149</v>
      </c>
      <c r="F766" s="10" t="s">
        <v>2150</v>
      </c>
      <c r="G766" t="s">
        <v>568</v>
      </c>
      <c r="H766" t="s">
        <v>4816</v>
      </c>
      <c r="I766" t="s">
        <v>4817</v>
      </c>
      <c r="J766" s="10" t="s">
        <v>361</v>
      </c>
      <c r="K766" s="10" t="s">
        <v>361</v>
      </c>
      <c r="L766" s="10" t="s">
        <v>88</v>
      </c>
      <c r="M766" s="10" t="s">
        <v>88</v>
      </c>
      <c r="N766" t="s">
        <v>88</v>
      </c>
      <c r="O766" t="s">
        <v>88</v>
      </c>
      <c r="P766" t="s">
        <v>88</v>
      </c>
      <c r="Q766">
        <v>145</v>
      </c>
    </row>
    <row r="767" spans="1:17" ht="29" x14ac:dyDescent="0.35">
      <c r="A767" t="s">
        <v>3232</v>
      </c>
      <c r="B767" s="21" t="s">
        <v>407</v>
      </c>
      <c r="C767" s="21" t="s">
        <v>407</v>
      </c>
      <c r="D767" t="s">
        <v>668</v>
      </c>
      <c r="E767" s="10" t="s">
        <v>2592</v>
      </c>
      <c r="F767" s="10" t="s">
        <v>2605</v>
      </c>
      <c r="G767" t="s">
        <v>657</v>
      </c>
      <c r="H767" t="s">
        <v>4804</v>
      </c>
      <c r="I767" t="s">
        <v>4805</v>
      </c>
      <c r="J767" s="10" t="s">
        <v>361</v>
      </c>
      <c r="K767" s="10" t="s">
        <v>361</v>
      </c>
      <c r="L767" s="10" t="s">
        <v>88</v>
      </c>
      <c r="M767" s="10" t="s">
        <v>88</v>
      </c>
      <c r="N767" t="s">
        <v>88</v>
      </c>
      <c r="O767" t="s">
        <v>88</v>
      </c>
      <c r="P767" t="s">
        <v>88</v>
      </c>
      <c r="Q767">
        <v>144</v>
      </c>
    </row>
    <row r="768" spans="1:17" ht="58" x14ac:dyDescent="0.35">
      <c r="A768" t="s">
        <v>3232</v>
      </c>
      <c r="B768" t="s">
        <v>412</v>
      </c>
      <c r="C768" t="s">
        <v>412</v>
      </c>
      <c r="D768" t="s">
        <v>406</v>
      </c>
      <c r="E768" s="10" t="s">
        <v>2593</v>
      </c>
      <c r="F768" s="10" t="s">
        <v>2601</v>
      </c>
      <c r="G768" t="s">
        <v>435</v>
      </c>
      <c r="H768" s="21" t="s">
        <v>4813</v>
      </c>
      <c r="I768" s="21" t="s">
        <v>4806</v>
      </c>
      <c r="J768" s="10" t="s">
        <v>361</v>
      </c>
      <c r="K768" s="10" t="s">
        <v>361</v>
      </c>
      <c r="L768" s="10" t="s">
        <v>88</v>
      </c>
      <c r="M768" s="10" t="s">
        <v>88</v>
      </c>
      <c r="N768" t="s">
        <v>88</v>
      </c>
      <c r="O768" t="s">
        <v>88</v>
      </c>
      <c r="P768" t="s">
        <v>88</v>
      </c>
      <c r="Q768">
        <v>145</v>
      </c>
    </row>
    <row r="769" spans="1:17" ht="58" x14ac:dyDescent="0.35">
      <c r="A769" t="s">
        <v>3232</v>
      </c>
      <c r="B769" t="s">
        <v>412</v>
      </c>
      <c r="C769" t="s">
        <v>412</v>
      </c>
      <c r="D769" t="s">
        <v>406</v>
      </c>
      <c r="E769" s="10" t="s">
        <v>2594</v>
      </c>
      <c r="F769" s="10" t="s">
        <v>2598</v>
      </c>
      <c r="G769" t="s">
        <v>1025</v>
      </c>
      <c r="H769" t="s">
        <v>4820</v>
      </c>
      <c r="I769" t="s">
        <v>4821</v>
      </c>
      <c r="J769" s="10" t="s">
        <v>361</v>
      </c>
      <c r="K769" s="10" t="s">
        <v>361</v>
      </c>
      <c r="L769" s="10" t="s">
        <v>88</v>
      </c>
      <c r="M769" s="10" t="s">
        <v>88</v>
      </c>
      <c r="N769" t="s">
        <v>88</v>
      </c>
      <c r="O769" t="s">
        <v>88</v>
      </c>
      <c r="P769" t="s">
        <v>88</v>
      </c>
      <c r="Q769">
        <v>145</v>
      </c>
    </row>
    <row r="770" spans="1:17" ht="29" x14ac:dyDescent="0.35">
      <c r="A770" t="s">
        <v>3232</v>
      </c>
      <c r="B770" t="s">
        <v>412</v>
      </c>
      <c r="C770" t="s">
        <v>412</v>
      </c>
      <c r="D770" t="s">
        <v>421</v>
      </c>
      <c r="E770" s="10" t="s">
        <v>2595</v>
      </c>
      <c r="F770" t="s">
        <v>2600</v>
      </c>
      <c r="G770" t="s">
        <v>566</v>
      </c>
      <c r="H770" t="s">
        <v>4814</v>
      </c>
      <c r="I770" t="s">
        <v>4815</v>
      </c>
      <c r="J770" s="10" t="s">
        <v>361</v>
      </c>
      <c r="K770" s="10" t="s">
        <v>361</v>
      </c>
      <c r="L770" s="10" t="s">
        <v>88</v>
      </c>
      <c r="M770" s="10" t="s">
        <v>88</v>
      </c>
      <c r="N770" t="s">
        <v>88</v>
      </c>
      <c r="O770" t="s">
        <v>88</v>
      </c>
      <c r="P770" t="s">
        <v>88</v>
      </c>
      <c r="Q770">
        <v>145</v>
      </c>
    </row>
    <row r="771" spans="1:17" ht="87" x14ac:dyDescent="0.35">
      <c r="A771" t="s">
        <v>3232</v>
      </c>
      <c r="B771" t="s">
        <v>412</v>
      </c>
      <c r="C771" t="s">
        <v>412</v>
      </c>
      <c r="D771" t="s">
        <v>406</v>
      </c>
      <c r="E771" s="10" t="s">
        <v>2596</v>
      </c>
      <c r="F771" s="10" t="s">
        <v>2597</v>
      </c>
      <c r="G771" t="s">
        <v>418</v>
      </c>
      <c r="H771" t="s">
        <v>4820</v>
      </c>
      <c r="I771" t="s">
        <v>4821</v>
      </c>
      <c r="J771" s="10" t="s">
        <v>361</v>
      </c>
      <c r="K771" s="10" t="s">
        <v>361</v>
      </c>
      <c r="L771" s="10" t="s">
        <v>88</v>
      </c>
      <c r="M771" s="10" t="s">
        <v>88</v>
      </c>
      <c r="N771" t="s">
        <v>88</v>
      </c>
      <c r="O771" t="s">
        <v>88</v>
      </c>
      <c r="P771" t="s">
        <v>88</v>
      </c>
      <c r="Q771">
        <v>145</v>
      </c>
    </row>
    <row r="772" spans="1:17" ht="87" x14ac:dyDescent="0.35">
      <c r="A772" t="s">
        <v>3233</v>
      </c>
      <c r="B772" s="21" t="s">
        <v>407</v>
      </c>
      <c r="C772" s="21" t="s">
        <v>407</v>
      </c>
      <c r="D772" t="s">
        <v>668</v>
      </c>
      <c r="E772" s="10" t="s">
        <v>2625</v>
      </c>
      <c r="F772" s="10" t="s">
        <v>2644</v>
      </c>
      <c r="G772" t="s">
        <v>560</v>
      </c>
      <c r="H772" t="s">
        <v>4804</v>
      </c>
      <c r="I772" t="s">
        <v>4805</v>
      </c>
      <c r="J772" s="10" t="s">
        <v>361</v>
      </c>
      <c r="K772" s="10" t="s">
        <v>361</v>
      </c>
      <c r="L772" s="10" t="s">
        <v>88</v>
      </c>
      <c r="M772" s="10" t="s">
        <v>88</v>
      </c>
      <c r="N772" t="s">
        <v>88</v>
      </c>
      <c r="O772" t="s">
        <v>88</v>
      </c>
      <c r="P772" t="s">
        <v>88</v>
      </c>
      <c r="Q772">
        <v>208</v>
      </c>
    </row>
    <row r="773" spans="1:17" ht="72.5" x14ac:dyDescent="0.35">
      <c r="A773" t="s">
        <v>3233</v>
      </c>
      <c r="B773" t="s">
        <v>412</v>
      </c>
      <c r="C773" t="s">
        <v>412</v>
      </c>
      <c r="D773" t="s">
        <v>421</v>
      </c>
      <c r="E773" s="10" t="s">
        <v>2626</v>
      </c>
      <c r="F773" s="10" t="s">
        <v>2645</v>
      </c>
      <c r="G773" t="s">
        <v>429</v>
      </c>
      <c r="H773" t="s">
        <v>4811</v>
      </c>
      <c r="I773" t="s">
        <v>4812</v>
      </c>
      <c r="J773" s="10" t="s">
        <v>361</v>
      </c>
      <c r="K773" s="10" t="s">
        <v>361</v>
      </c>
      <c r="L773" s="10" t="s">
        <v>88</v>
      </c>
      <c r="M773" s="10" t="s">
        <v>88</v>
      </c>
      <c r="N773" t="s">
        <v>88</v>
      </c>
      <c r="O773" t="s">
        <v>88</v>
      </c>
      <c r="P773" t="s">
        <v>88</v>
      </c>
      <c r="Q773">
        <v>214</v>
      </c>
    </row>
    <row r="774" spans="1:17" ht="29" x14ac:dyDescent="0.35">
      <c r="A774" t="s">
        <v>3233</v>
      </c>
      <c r="B774" t="s">
        <v>412</v>
      </c>
      <c r="C774" t="s">
        <v>442</v>
      </c>
      <c r="D774" t="s">
        <v>406</v>
      </c>
      <c r="E774" s="10" t="s">
        <v>2627</v>
      </c>
      <c r="F774" s="10" t="s">
        <v>1327</v>
      </c>
      <c r="G774" t="s">
        <v>453</v>
      </c>
      <c r="H774" t="s">
        <v>5155</v>
      </c>
      <c r="I774" t="s">
        <v>88</v>
      </c>
      <c r="J774" s="10" t="s">
        <v>361</v>
      </c>
      <c r="K774" s="10" t="s">
        <v>361</v>
      </c>
      <c r="L774" s="10" t="s">
        <v>88</v>
      </c>
      <c r="M774" s="10" t="s">
        <v>88</v>
      </c>
      <c r="N774" t="s">
        <v>88</v>
      </c>
      <c r="O774" t="s">
        <v>88</v>
      </c>
      <c r="P774" t="s">
        <v>88</v>
      </c>
      <c r="Q774">
        <v>217</v>
      </c>
    </row>
    <row r="775" spans="1:17" ht="43.5" x14ac:dyDescent="0.35">
      <c r="A775" t="s">
        <v>3233</v>
      </c>
      <c r="B775" s="21" t="s">
        <v>407</v>
      </c>
      <c r="C775" s="21" t="s">
        <v>412</v>
      </c>
      <c r="D775" t="s">
        <v>406</v>
      </c>
      <c r="E775" s="10" t="s">
        <v>2628</v>
      </c>
      <c r="F775" s="10" t="s">
        <v>2643</v>
      </c>
      <c r="G775" t="s">
        <v>418</v>
      </c>
      <c r="H775" t="s">
        <v>4820</v>
      </c>
      <c r="I775" t="s">
        <v>4821</v>
      </c>
      <c r="J775" s="10" t="s">
        <v>361</v>
      </c>
      <c r="K775" s="10" t="s">
        <v>361</v>
      </c>
      <c r="L775" s="10" t="s">
        <v>88</v>
      </c>
      <c r="M775" s="10" t="s">
        <v>88</v>
      </c>
      <c r="N775" t="s">
        <v>88</v>
      </c>
      <c r="O775" t="s">
        <v>88</v>
      </c>
      <c r="P775" t="s">
        <v>88</v>
      </c>
      <c r="Q775">
        <v>214</v>
      </c>
    </row>
    <row r="776" spans="1:17" ht="72.5" x14ac:dyDescent="0.35">
      <c r="A776" t="s">
        <v>3233</v>
      </c>
      <c r="B776" t="s">
        <v>412</v>
      </c>
      <c r="C776" t="s">
        <v>412</v>
      </c>
      <c r="D776" t="s">
        <v>406</v>
      </c>
      <c r="E776" s="10" t="s">
        <v>2629</v>
      </c>
      <c r="F776" s="10" t="s">
        <v>2642</v>
      </c>
      <c r="G776" t="s">
        <v>415</v>
      </c>
      <c r="H776" t="s">
        <v>4804</v>
      </c>
      <c r="I776" t="s">
        <v>4805</v>
      </c>
      <c r="J776" s="10" t="s">
        <v>361</v>
      </c>
      <c r="K776" s="10" t="s">
        <v>361</v>
      </c>
      <c r="L776" s="10" t="s">
        <v>88</v>
      </c>
      <c r="M776" s="10" t="s">
        <v>88</v>
      </c>
      <c r="N776" t="s">
        <v>88</v>
      </c>
      <c r="O776" t="s">
        <v>88</v>
      </c>
      <c r="P776" t="s">
        <v>88</v>
      </c>
      <c r="Q776">
        <v>215</v>
      </c>
    </row>
    <row r="777" spans="1:17" ht="101.5" x14ac:dyDescent="0.35">
      <c r="A777" t="s">
        <v>3233</v>
      </c>
      <c r="B777" t="s">
        <v>412</v>
      </c>
      <c r="C777" t="s">
        <v>412</v>
      </c>
      <c r="D777" t="s">
        <v>406</v>
      </c>
      <c r="E777" s="10" t="s">
        <v>2630</v>
      </c>
      <c r="F777" s="10" t="s">
        <v>2641</v>
      </c>
      <c r="G777" t="s">
        <v>451</v>
      </c>
      <c r="H777" t="s">
        <v>4814</v>
      </c>
      <c r="I777" t="s">
        <v>4815</v>
      </c>
      <c r="J777" s="10" t="s">
        <v>361</v>
      </c>
      <c r="K777" s="10" t="s">
        <v>361</v>
      </c>
      <c r="L777" s="10" t="s">
        <v>88</v>
      </c>
      <c r="M777" s="10" t="s">
        <v>88</v>
      </c>
      <c r="N777" t="s">
        <v>88</v>
      </c>
      <c r="O777" t="s">
        <v>88</v>
      </c>
      <c r="P777" t="s">
        <v>88</v>
      </c>
      <c r="Q777">
        <v>215</v>
      </c>
    </row>
    <row r="778" spans="1:17" ht="101.5" x14ac:dyDescent="0.35">
      <c r="A778" t="s">
        <v>3233</v>
      </c>
      <c r="B778" t="s">
        <v>442</v>
      </c>
      <c r="C778" t="s">
        <v>442</v>
      </c>
      <c r="D778" t="s">
        <v>406</v>
      </c>
      <c r="E778" s="10" t="s">
        <v>2631</v>
      </c>
      <c r="F778" s="10" t="s">
        <v>2640</v>
      </c>
      <c r="G778" t="s">
        <v>435</v>
      </c>
      <c r="H778" t="s">
        <v>4813</v>
      </c>
      <c r="I778" t="s">
        <v>4806</v>
      </c>
      <c r="J778" s="10" t="s">
        <v>361</v>
      </c>
      <c r="K778" s="10" t="s">
        <v>361</v>
      </c>
      <c r="L778" s="10" t="s">
        <v>88</v>
      </c>
      <c r="M778" s="10" t="s">
        <v>88</v>
      </c>
      <c r="N778" t="s">
        <v>88</v>
      </c>
      <c r="O778" t="s">
        <v>88</v>
      </c>
      <c r="P778" t="s">
        <v>88</v>
      </c>
      <c r="Q778">
        <v>216</v>
      </c>
    </row>
    <row r="779" spans="1:17" ht="87" x14ac:dyDescent="0.35">
      <c r="A779" t="s">
        <v>3233</v>
      </c>
      <c r="B779" s="21" t="s">
        <v>407</v>
      </c>
      <c r="C779" s="21" t="s">
        <v>412</v>
      </c>
      <c r="D779" t="s">
        <v>421</v>
      </c>
      <c r="E779" s="10" t="s">
        <v>2632</v>
      </c>
      <c r="F779" s="10" t="s">
        <v>2634</v>
      </c>
      <c r="G779" t="s">
        <v>422</v>
      </c>
      <c r="H779" t="s">
        <v>4814</v>
      </c>
      <c r="I779" t="s">
        <v>4815</v>
      </c>
      <c r="J779" s="10" t="s">
        <v>361</v>
      </c>
      <c r="K779" s="10" t="s">
        <v>361</v>
      </c>
      <c r="L779" s="10" t="s">
        <v>88</v>
      </c>
      <c r="M779" s="10" t="s">
        <v>88</v>
      </c>
      <c r="N779" t="s">
        <v>88</v>
      </c>
      <c r="O779" t="s">
        <v>88</v>
      </c>
      <c r="P779" t="s">
        <v>88</v>
      </c>
      <c r="Q779">
        <v>219</v>
      </c>
    </row>
    <row r="780" spans="1:17" ht="246.5" x14ac:dyDescent="0.35">
      <c r="A780" t="s">
        <v>3233</v>
      </c>
      <c r="B780" t="s">
        <v>442</v>
      </c>
      <c r="C780" t="s">
        <v>442</v>
      </c>
      <c r="D780" t="s">
        <v>421</v>
      </c>
      <c r="E780" s="10" t="s">
        <v>2633</v>
      </c>
      <c r="F780" s="10" t="s">
        <v>2635</v>
      </c>
      <c r="G780" t="s">
        <v>934</v>
      </c>
      <c r="H780" t="s">
        <v>5155</v>
      </c>
      <c r="I780" t="s">
        <v>88</v>
      </c>
      <c r="J780" s="10" t="s">
        <v>361</v>
      </c>
      <c r="K780" s="10" t="s">
        <v>361</v>
      </c>
      <c r="L780" s="10" t="s">
        <v>88</v>
      </c>
      <c r="M780" s="10" t="s">
        <v>88</v>
      </c>
      <c r="N780" t="s">
        <v>88</v>
      </c>
      <c r="O780" t="s">
        <v>88</v>
      </c>
      <c r="P780" t="s">
        <v>88</v>
      </c>
      <c r="Q780">
        <v>218</v>
      </c>
    </row>
    <row r="781" spans="1:17" ht="72.5" x14ac:dyDescent="0.35">
      <c r="A781" t="s">
        <v>3233</v>
      </c>
      <c r="B781" t="s">
        <v>442</v>
      </c>
      <c r="C781" t="s">
        <v>442</v>
      </c>
      <c r="D781" t="s">
        <v>421</v>
      </c>
      <c r="E781" s="10" t="s">
        <v>2636</v>
      </c>
      <c r="F781" s="10" t="s">
        <v>2637</v>
      </c>
      <c r="G781" t="s">
        <v>563</v>
      </c>
      <c r="H781" t="s">
        <v>4804</v>
      </c>
      <c r="I781" t="s">
        <v>4805</v>
      </c>
      <c r="J781" s="10" t="s">
        <v>361</v>
      </c>
      <c r="K781" s="10" t="s">
        <v>360</v>
      </c>
      <c r="L781" s="10" t="s">
        <v>88</v>
      </c>
      <c r="M781" s="10" t="s">
        <v>88</v>
      </c>
      <c r="N781" t="s">
        <v>88</v>
      </c>
      <c r="O781" t="s">
        <v>88</v>
      </c>
      <c r="P781" t="s">
        <v>88</v>
      </c>
      <c r="Q781">
        <v>218</v>
      </c>
    </row>
    <row r="782" spans="1:17" ht="72.5" x14ac:dyDescent="0.35">
      <c r="A782" t="s">
        <v>3233</v>
      </c>
      <c r="B782" t="s">
        <v>442</v>
      </c>
      <c r="C782" t="s">
        <v>442</v>
      </c>
      <c r="D782" t="s">
        <v>421</v>
      </c>
      <c r="E782" s="10" t="s">
        <v>2638</v>
      </c>
      <c r="F782" s="10" t="s">
        <v>2639</v>
      </c>
      <c r="G782" t="s">
        <v>2646</v>
      </c>
      <c r="H782" t="s">
        <v>5155</v>
      </c>
      <c r="I782" t="s">
        <v>88</v>
      </c>
      <c r="J782" s="10" t="s">
        <v>361</v>
      </c>
      <c r="K782" s="10" t="s">
        <v>361</v>
      </c>
      <c r="L782" s="10" t="s">
        <v>88</v>
      </c>
      <c r="M782" s="10" t="s">
        <v>88</v>
      </c>
      <c r="N782" t="s">
        <v>88</v>
      </c>
      <c r="O782" t="s">
        <v>88</v>
      </c>
      <c r="P782" t="s">
        <v>88</v>
      </c>
      <c r="Q782">
        <v>217</v>
      </c>
    </row>
    <row r="783" spans="1:17" ht="29" x14ac:dyDescent="0.35">
      <c r="A783" t="s">
        <v>3234</v>
      </c>
      <c r="B783" s="21" t="s">
        <v>407</v>
      </c>
      <c r="C783" s="21" t="s">
        <v>407</v>
      </c>
      <c r="D783" t="s">
        <v>668</v>
      </c>
      <c r="E783" s="10" t="s">
        <v>3074</v>
      </c>
      <c r="F783" s="10" t="s">
        <v>2677</v>
      </c>
      <c r="G783" t="s">
        <v>656</v>
      </c>
      <c r="H783" t="s">
        <v>4810</v>
      </c>
      <c r="I783" t="s">
        <v>4809</v>
      </c>
      <c r="J783" s="10" t="s">
        <v>361</v>
      </c>
      <c r="K783" s="10" t="s">
        <v>361</v>
      </c>
      <c r="L783" s="10" t="s">
        <v>88</v>
      </c>
      <c r="M783" s="10" t="s">
        <v>88</v>
      </c>
      <c r="N783" t="s">
        <v>88</v>
      </c>
      <c r="O783" t="s">
        <v>88</v>
      </c>
      <c r="P783" t="s">
        <v>88</v>
      </c>
      <c r="Q783">
        <v>113</v>
      </c>
    </row>
    <row r="784" spans="1:17" ht="29" x14ac:dyDescent="0.35">
      <c r="A784" t="s">
        <v>3234</v>
      </c>
      <c r="B784" s="21" t="s">
        <v>407</v>
      </c>
      <c r="C784" s="21" t="s">
        <v>407</v>
      </c>
      <c r="D784" t="s">
        <v>668</v>
      </c>
      <c r="E784" s="10" t="s">
        <v>2678</v>
      </c>
      <c r="F784" s="10" t="s">
        <v>2679</v>
      </c>
      <c r="G784" t="s">
        <v>656</v>
      </c>
      <c r="H784" t="s">
        <v>4810</v>
      </c>
      <c r="I784" t="s">
        <v>4809</v>
      </c>
      <c r="J784" s="10" t="s">
        <v>361</v>
      </c>
      <c r="K784" s="10" t="s">
        <v>361</v>
      </c>
      <c r="L784" s="10" t="s">
        <v>88</v>
      </c>
      <c r="M784" s="10" t="s">
        <v>88</v>
      </c>
      <c r="N784" t="s">
        <v>88</v>
      </c>
      <c r="O784" t="s">
        <v>88</v>
      </c>
      <c r="P784" t="s">
        <v>88</v>
      </c>
      <c r="Q784">
        <v>113</v>
      </c>
    </row>
    <row r="785" spans="1:17" x14ac:dyDescent="0.35">
      <c r="A785" t="s">
        <v>3234</v>
      </c>
      <c r="B785" s="21" t="s">
        <v>407</v>
      </c>
      <c r="C785" s="21" t="s">
        <v>412</v>
      </c>
      <c r="D785" t="s">
        <v>406</v>
      </c>
      <c r="E785" s="10" t="s">
        <v>2680</v>
      </c>
      <c r="F785" s="10" t="s">
        <v>2681</v>
      </c>
      <c r="G785" t="s">
        <v>451</v>
      </c>
      <c r="H785" t="s">
        <v>4814</v>
      </c>
      <c r="I785" t="s">
        <v>4815</v>
      </c>
      <c r="J785" s="10" t="s">
        <v>361</v>
      </c>
      <c r="K785" s="10" t="s">
        <v>361</v>
      </c>
      <c r="L785" s="10" t="s">
        <v>88</v>
      </c>
      <c r="M785" s="10" t="s">
        <v>88</v>
      </c>
      <c r="N785" t="s">
        <v>88</v>
      </c>
      <c r="O785" t="s">
        <v>88</v>
      </c>
      <c r="P785" t="s">
        <v>88</v>
      </c>
      <c r="Q785">
        <v>117</v>
      </c>
    </row>
    <row r="786" spans="1:17" ht="72.5" x14ac:dyDescent="0.35">
      <c r="A786" t="s">
        <v>3234</v>
      </c>
      <c r="B786" t="s">
        <v>412</v>
      </c>
      <c r="C786" t="s">
        <v>412</v>
      </c>
      <c r="D786" t="s">
        <v>406</v>
      </c>
      <c r="E786" s="10" t="s">
        <v>1547</v>
      </c>
      <c r="F786" s="10" t="s">
        <v>2682</v>
      </c>
      <c r="G786" t="s">
        <v>451</v>
      </c>
      <c r="H786" t="s">
        <v>4814</v>
      </c>
      <c r="I786" t="s">
        <v>4815</v>
      </c>
      <c r="J786" s="10" t="s">
        <v>361</v>
      </c>
      <c r="K786" s="10" t="s">
        <v>361</v>
      </c>
      <c r="L786" s="10" t="s">
        <v>88</v>
      </c>
      <c r="M786" s="10" t="s">
        <v>88</v>
      </c>
      <c r="N786" t="s">
        <v>88</v>
      </c>
      <c r="O786" t="s">
        <v>88</v>
      </c>
      <c r="P786" t="s">
        <v>88</v>
      </c>
      <c r="Q786">
        <v>117</v>
      </c>
    </row>
    <row r="787" spans="1:17" ht="29" x14ac:dyDescent="0.35">
      <c r="A787" t="s">
        <v>3234</v>
      </c>
      <c r="B787" t="s">
        <v>412</v>
      </c>
      <c r="C787" t="s">
        <v>412</v>
      </c>
      <c r="D787" t="s">
        <v>406</v>
      </c>
      <c r="E787" s="10" t="s">
        <v>2683</v>
      </c>
      <c r="F787" s="10" t="s">
        <v>2684</v>
      </c>
      <c r="G787" t="s">
        <v>451</v>
      </c>
      <c r="H787" t="s">
        <v>4814</v>
      </c>
      <c r="I787" t="s">
        <v>4815</v>
      </c>
      <c r="J787" s="10" t="s">
        <v>361</v>
      </c>
      <c r="K787" s="10" t="s">
        <v>361</v>
      </c>
      <c r="L787" s="10" t="s">
        <v>88</v>
      </c>
      <c r="M787" s="10" t="s">
        <v>88</v>
      </c>
      <c r="N787" t="s">
        <v>88</v>
      </c>
      <c r="O787" t="s">
        <v>88</v>
      </c>
      <c r="P787" t="s">
        <v>88</v>
      </c>
      <c r="Q787">
        <v>117</v>
      </c>
    </row>
    <row r="788" spans="1:17" ht="43.5" x14ac:dyDescent="0.35">
      <c r="A788" t="s">
        <v>3234</v>
      </c>
      <c r="B788" t="s">
        <v>412</v>
      </c>
      <c r="C788" t="s">
        <v>412</v>
      </c>
      <c r="D788" t="s">
        <v>406</v>
      </c>
      <c r="E788" s="10" t="s">
        <v>1549</v>
      </c>
      <c r="F788" s="10" t="s">
        <v>2685</v>
      </c>
      <c r="G788" t="s">
        <v>418</v>
      </c>
      <c r="H788" t="s">
        <v>4808</v>
      </c>
      <c r="I788" t="s">
        <v>4807</v>
      </c>
      <c r="J788" s="10" t="s">
        <v>361</v>
      </c>
      <c r="K788" s="10" t="s">
        <v>361</v>
      </c>
      <c r="L788" s="10" t="s">
        <v>88</v>
      </c>
      <c r="M788" s="10" t="s">
        <v>88</v>
      </c>
      <c r="N788" t="s">
        <v>88</v>
      </c>
      <c r="O788" t="s">
        <v>88</v>
      </c>
      <c r="P788" t="s">
        <v>88</v>
      </c>
      <c r="Q788">
        <v>117</v>
      </c>
    </row>
    <row r="789" spans="1:17" ht="101.5" x14ac:dyDescent="0.35">
      <c r="A789" t="s">
        <v>3234</v>
      </c>
      <c r="B789" t="s">
        <v>412</v>
      </c>
      <c r="C789" t="s">
        <v>412</v>
      </c>
      <c r="D789" t="s">
        <v>406</v>
      </c>
      <c r="E789" s="10" t="s">
        <v>3251</v>
      </c>
      <c r="F789" s="10" t="s">
        <v>2686</v>
      </c>
      <c r="G789" t="s">
        <v>435</v>
      </c>
      <c r="H789" s="21" t="s">
        <v>4813</v>
      </c>
      <c r="I789" s="21" t="s">
        <v>4806</v>
      </c>
      <c r="J789" s="10" t="s">
        <v>361</v>
      </c>
      <c r="K789" s="10" t="s">
        <v>361</v>
      </c>
      <c r="L789" s="10" t="s">
        <v>88</v>
      </c>
      <c r="M789" s="10" t="s">
        <v>88</v>
      </c>
      <c r="N789" t="s">
        <v>88</v>
      </c>
      <c r="O789" t="s">
        <v>88</v>
      </c>
      <c r="P789" t="s">
        <v>88</v>
      </c>
      <c r="Q789">
        <v>117</v>
      </c>
    </row>
    <row r="790" spans="1:17" ht="58" x14ac:dyDescent="0.35">
      <c r="A790" t="s">
        <v>3234</v>
      </c>
      <c r="B790" t="s">
        <v>412</v>
      </c>
      <c r="C790" t="s">
        <v>412</v>
      </c>
      <c r="D790" t="s">
        <v>406</v>
      </c>
      <c r="E790" s="10" t="s">
        <v>3252</v>
      </c>
      <c r="F790" s="10" t="s">
        <v>2687</v>
      </c>
      <c r="G790" t="s">
        <v>1272</v>
      </c>
      <c r="H790" t="s">
        <v>4810</v>
      </c>
      <c r="I790" t="s">
        <v>4809</v>
      </c>
      <c r="J790" s="10" t="s">
        <v>361</v>
      </c>
      <c r="K790" s="10" t="s">
        <v>361</v>
      </c>
      <c r="L790" s="10" t="s">
        <v>88</v>
      </c>
      <c r="M790" s="10" t="s">
        <v>88</v>
      </c>
      <c r="N790" t="s">
        <v>88</v>
      </c>
      <c r="O790" t="s">
        <v>88</v>
      </c>
      <c r="P790" t="s">
        <v>88</v>
      </c>
      <c r="Q790">
        <v>117</v>
      </c>
    </row>
    <row r="791" spans="1:17" ht="101.5" x14ac:dyDescent="0.35">
      <c r="A791" t="s">
        <v>3234</v>
      </c>
      <c r="B791" t="s">
        <v>412</v>
      </c>
      <c r="C791" t="s">
        <v>412</v>
      </c>
      <c r="D791" t="s">
        <v>421</v>
      </c>
      <c r="E791" s="10" t="s">
        <v>3253</v>
      </c>
      <c r="F791" s="10" t="s">
        <v>3254</v>
      </c>
      <c r="G791" t="s">
        <v>449</v>
      </c>
      <c r="H791" t="s">
        <v>4813</v>
      </c>
      <c r="I791" t="s">
        <v>4806</v>
      </c>
      <c r="J791" s="10" t="s">
        <v>361</v>
      </c>
      <c r="K791" s="10" t="s">
        <v>361</v>
      </c>
      <c r="L791" s="10" t="s">
        <v>88</v>
      </c>
      <c r="M791" s="10" t="s">
        <v>88</v>
      </c>
      <c r="N791" t="s">
        <v>88</v>
      </c>
      <c r="O791" t="s">
        <v>88</v>
      </c>
      <c r="P791" t="s">
        <v>88</v>
      </c>
      <c r="Q791">
        <v>118</v>
      </c>
    </row>
    <row r="792" spans="1:17" ht="72.5" x14ac:dyDescent="0.35">
      <c r="A792" t="s">
        <v>3234</v>
      </c>
      <c r="B792" t="s">
        <v>412</v>
      </c>
      <c r="C792" t="s">
        <v>412</v>
      </c>
      <c r="D792" t="s">
        <v>406</v>
      </c>
      <c r="E792" s="10" t="s">
        <v>3075</v>
      </c>
      <c r="F792" s="10" t="s">
        <v>2688</v>
      </c>
      <c r="G792" t="s">
        <v>418</v>
      </c>
      <c r="H792" t="s">
        <v>4820</v>
      </c>
      <c r="I792" t="s">
        <v>4821</v>
      </c>
      <c r="J792" s="10" t="s">
        <v>361</v>
      </c>
      <c r="K792" s="10" t="s">
        <v>361</v>
      </c>
      <c r="L792" s="10" t="s">
        <v>88</v>
      </c>
      <c r="M792" s="10" t="s">
        <v>88</v>
      </c>
      <c r="N792" t="s">
        <v>88</v>
      </c>
      <c r="O792" t="s">
        <v>88</v>
      </c>
      <c r="P792" t="s">
        <v>88</v>
      </c>
      <c r="Q792">
        <v>119</v>
      </c>
    </row>
    <row r="793" spans="1:17" ht="58" x14ac:dyDescent="0.35">
      <c r="A793" t="s">
        <v>3234</v>
      </c>
      <c r="B793" t="s">
        <v>412</v>
      </c>
      <c r="C793" t="s">
        <v>412</v>
      </c>
      <c r="D793" t="s">
        <v>406</v>
      </c>
      <c r="E793" s="10" t="s">
        <v>3076</v>
      </c>
      <c r="F793" s="10" t="s">
        <v>2689</v>
      </c>
      <c r="G793" t="s">
        <v>432</v>
      </c>
      <c r="H793" t="s">
        <v>4811</v>
      </c>
      <c r="I793" t="s">
        <v>4812</v>
      </c>
      <c r="J793" s="10" t="s">
        <v>361</v>
      </c>
      <c r="K793" s="10" t="s">
        <v>361</v>
      </c>
      <c r="L793" s="10" t="s">
        <v>88</v>
      </c>
      <c r="M793" s="10" t="s">
        <v>88</v>
      </c>
      <c r="N793" t="s">
        <v>88</v>
      </c>
      <c r="O793" t="s">
        <v>88</v>
      </c>
      <c r="P793" t="s">
        <v>88</v>
      </c>
      <c r="Q793">
        <v>119</v>
      </c>
    </row>
    <row r="794" spans="1:17" ht="174" x14ac:dyDescent="0.35">
      <c r="A794" t="s">
        <v>3234</v>
      </c>
      <c r="B794" t="s">
        <v>412</v>
      </c>
      <c r="C794" t="s">
        <v>412</v>
      </c>
      <c r="D794" t="s">
        <v>406</v>
      </c>
      <c r="E794" s="10" t="s">
        <v>1553</v>
      </c>
      <c r="F794" s="10" t="s">
        <v>2690</v>
      </c>
      <c r="G794" t="s">
        <v>654</v>
      </c>
      <c r="H794" t="s">
        <v>4820</v>
      </c>
      <c r="I794" t="s">
        <v>4821</v>
      </c>
      <c r="J794" s="10" t="s">
        <v>361</v>
      </c>
      <c r="K794" s="10" t="s">
        <v>361</v>
      </c>
      <c r="L794" s="10" t="s">
        <v>88</v>
      </c>
      <c r="M794" s="10" t="s">
        <v>88</v>
      </c>
      <c r="N794" t="s">
        <v>88</v>
      </c>
      <c r="O794" t="s">
        <v>88</v>
      </c>
      <c r="P794" t="s">
        <v>88</v>
      </c>
      <c r="Q794">
        <v>119</v>
      </c>
    </row>
    <row r="795" spans="1:17" ht="203" x14ac:dyDescent="0.35">
      <c r="A795" t="s">
        <v>3234</v>
      </c>
      <c r="B795" t="s">
        <v>550</v>
      </c>
      <c r="C795" t="s">
        <v>550</v>
      </c>
      <c r="D795" t="s">
        <v>421</v>
      </c>
      <c r="E795" s="10" t="s">
        <v>2691</v>
      </c>
      <c r="F795" s="10" t="s">
        <v>2692</v>
      </c>
      <c r="G795" t="s">
        <v>2699</v>
      </c>
      <c r="H795" t="s">
        <v>4810</v>
      </c>
      <c r="I795" t="s">
        <v>4809</v>
      </c>
      <c r="J795" s="10" t="s">
        <v>361</v>
      </c>
      <c r="K795" s="10" t="s">
        <v>360</v>
      </c>
      <c r="L795" s="10" t="s">
        <v>88</v>
      </c>
      <c r="M795" s="10">
        <v>40</v>
      </c>
      <c r="N795" s="10" t="s">
        <v>3448</v>
      </c>
      <c r="O795" s="10" t="s">
        <v>3447</v>
      </c>
      <c r="P795" s="10" t="s">
        <v>88</v>
      </c>
      <c r="Q795">
        <v>120</v>
      </c>
    </row>
    <row r="796" spans="1:17" ht="348" x14ac:dyDescent="0.35">
      <c r="A796" t="s">
        <v>3234</v>
      </c>
      <c r="B796" t="s">
        <v>442</v>
      </c>
      <c r="C796" t="s">
        <v>442</v>
      </c>
      <c r="D796" t="s">
        <v>421</v>
      </c>
      <c r="E796" s="10" t="s">
        <v>2693</v>
      </c>
      <c r="F796" s="10" t="s">
        <v>2694</v>
      </c>
      <c r="G796" t="s">
        <v>2700</v>
      </c>
      <c r="H796" t="s">
        <v>4814</v>
      </c>
      <c r="I796" t="s">
        <v>4815</v>
      </c>
      <c r="J796" s="10" t="s">
        <v>361</v>
      </c>
      <c r="K796" s="10" t="s">
        <v>361</v>
      </c>
      <c r="L796" s="10" t="s">
        <v>88</v>
      </c>
      <c r="M796" s="10" t="s">
        <v>88</v>
      </c>
      <c r="N796" s="10" t="s">
        <v>88</v>
      </c>
      <c r="O796" t="s">
        <v>88</v>
      </c>
      <c r="P796" t="s">
        <v>88</v>
      </c>
      <c r="Q796">
        <v>120</v>
      </c>
    </row>
    <row r="797" spans="1:17" ht="72.5" x14ac:dyDescent="0.35">
      <c r="A797" t="s">
        <v>3234</v>
      </c>
      <c r="B797" t="s">
        <v>442</v>
      </c>
      <c r="C797" t="s">
        <v>442</v>
      </c>
      <c r="D797" t="s">
        <v>421</v>
      </c>
      <c r="E797" s="10" t="s">
        <v>2695</v>
      </c>
      <c r="F797" s="10" t="s">
        <v>2696</v>
      </c>
      <c r="G797" t="s">
        <v>2701</v>
      </c>
      <c r="H797" t="s">
        <v>5155</v>
      </c>
      <c r="I797" t="s">
        <v>88</v>
      </c>
      <c r="J797" s="10" t="s">
        <v>361</v>
      </c>
      <c r="K797" s="10" t="s">
        <v>361</v>
      </c>
      <c r="L797" s="10" t="s">
        <v>88</v>
      </c>
      <c r="M797" s="10" t="s">
        <v>88</v>
      </c>
      <c r="N797" s="10" t="s">
        <v>88</v>
      </c>
      <c r="O797" t="s">
        <v>88</v>
      </c>
      <c r="P797" t="s">
        <v>88</v>
      </c>
      <c r="Q797">
        <v>121</v>
      </c>
    </row>
    <row r="798" spans="1:17" ht="377" x14ac:dyDescent="0.35">
      <c r="A798" t="s">
        <v>3234</v>
      </c>
      <c r="B798" t="s">
        <v>442</v>
      </c>
      <c r="C798" t="s">
        <v>442</v>
      </c>
      <c r="D798" t="s">
        <v>421</v>
      </c>
      <c r="E798" s="10" t="s">
        <v>2697</v>
      </c>
      <c r="F798" s="10" t="s">
        <v>2698</v>
      </c>
      <c r="G798" t="s">
        <v>563</v>
      </c>
      <c r="H798" t="s">
        <v>4804</v>
      </c>
      <c r="I798" t="s">
        <v>4805</v>
      </c>
      <c r="J798" s="10" t="s">
        <v>361</v>
      </c>
      <c r="K798" s="10" t="s">
        <v>361</v>
      </c>
      <c r="L798" s="10" t="s">
        <v>88</v>
      </c>
      <c r="M798" s="10" t="s">
        <v>88</v>
      </c>
      <c r="N798" t="s">
        <v>88</v>
      </c>
      <c r="O798" t="s">
        <v>88</v>
      </c>
      <c r="P798" t="s">
        <v>88</v>
      </c>
      <c r="Q798">
        <v>121</v>
      </c>
    </row>
    <row r="799" spans="1:17" ht="29" x14ac:dyDescent="0.35">
      <c r="A799" t="s">
        <v>3234</v>
      </c>
      <c r="B799" t="s">
        <v>3062</v>
      </c>
      <c r="C799" t="s">
        <v>442</v>
      </c>
      <c r="D799" t="s">
        <v>406</v>
      </c>
      <c r="E799" s="10" t="s">
        <v>3256</v>
      </c>
      <c r="F799" s="10" t="s">
        <v>3255</v>
      </c>
      <c r="G799" t="s">
        <v>453</v>
      </c>
      <c r="H799" t="s">
        <v>5155</v>
      </c>
      <c r="I799" t="s">
        <v>88</v>
      </c>
      <c r="J799" s="10" t="s">
        <v>361</v>
      </c>
      <c r="K799" s="10" t="s">
        <v>360</v>
      </c>
      <c r="L799" s="10" t="s">
        <v>88</v>
      </c>
      <c r="M799" s="10" t="s">
        <v>88</v>
      </c>
      <c r="N799" t="s">
        <v>88</v>
      </c>
      <c r="O799" t="s">
        <v>88</v>
      </c>
      <c r="P799" t="s">
        <v>88</v>
      </c>
      <c r="Q799">
        <v>121</v>
      </c>
    </row>
    <row r="800" spans="1:17" ht="72.5" x14ac:dyDescent="0.35">
      <c r="A800" t="s">
        <v>3235</v>
      </c>
      <c r="B800" s="21" t="s">
        <v>407</v>
      </c>
      <c r="C800" s="21" t="s">
        <v>407</v>
      </c>
      <c r="D800" t="s">
        <v>668</v>
      </c>
      <c r="E800" s="10" t="s">
        <v>2711</v>
      </c>
      <c r="F800" s="10" t="s">
        <v>2712</v>
      </c>
      <c r="G800" t="s">
        <v>560</v>
      </c>
      <c r="H800" t="s">
        <v>4810</v>
      </c>
      <c r="I800" t="s">
        <v>4809</v>
      </c>
      <c r="J800" s="10" t="s">
        <v>361</v>
      </c>
      <c r="K800" s="10" t="s">
        <v>361</v>
      </c>
      <c r="L800" s="10" t="s">
        <v>88</v>
      </c>
      <c r="M800" s="10" t="s">
        <v>88</v>
      </c>
      <c r="N800" t="s">
        <v>88</v>
      </c>
      <c r="O800" t="s">
        <v>88</v>
      </c>
      <c r="P800" t="s">
        <v>88</v>
      </c>
      <c r="Q800">
        <v>166</v>
      </c>
    </row>
    <row r="801" spans="1:17" ht="232" x14ac:dyDescent="0.35">
      <c r="A801" t="s">
        <v>3235</v>
      </c>
      <c r="B801" s="21" t="s">
        <v>407</v>
      </c>
      <c r="C801" s="21" t="s">
        <v>412</v>
      </c>
      <c r="D801" t="s">
        <v>668</v>
      </c>
      <c r="E801" s="10" t="s">
        <v>2713</v>
      </c>
      <c r="F801" s="10" t="s">
        <v>2714</v>
      </c>
      <c r="G801" t="s">
        <v>1272</v>
      </c>
      <c r="H801" t="s">
        <v>4810</v>
      </c>
      <c r="I801" t="s">
        <v>4809</v>
      </c>
      <c r="J801" s="10" t="s">
        <v>361</v>
      </c>
      <c r="K801" s="10" t="s">
        <v>361</v>
      </c>
      <c r="L801" s="10" t="s">
        <v>88</v>
      </c>
      <c r="M801" s="10" t="s">
        <v>88</v>
      </c>
      <c r="N801" t="s">
        <v>88</v>
      </c>
      <c r="O801" t="s">
        <v>88</v>
      </c>
      <c r="P801" t="s">
        <v>88</v>
      </c>
      <c r="Q801">
        <v>166</v>
      </c>
    </row>
    <row r="802" spans="1:17" ht="101.5" x14ac:dyDescent="0.35">
      <c r="A802" t="s">
        <v>3235</v>
      </c>
      <c r="B802" t="s">
        <v>412</v>
      </c>
      <c r="C802" t="s">
        <v>412</v>
      </c>
      <c r="D802" t="s">
        <v>406</v>
      </c>
      <c r="E802" s="10" t="s">
        <v>2715</v>
      </c>
      <c r="F802" s="10" t="s">
        <v>2716</v>
      </c>
      <c r="G802" t="s">
        <v>622</v>
      </c>
      <c r="H802" t="s">
        <v>4814</v>
      </c>
      <c r="I802" t="s">
        <v>4815</v>
      </c>
      <c r="J802" s="10" t="s">
        <v>361</v>
      </c>
      <c r="K802" s="10" t="s">
        <v>361</v>
      </c>
      <c r="L802" s="10" t="s">
        <v>88</v>
      </c>
      <c r="M802" s="10" t="s">
        <v>88</v>
      </c>
      <c r="N802" t="s">
        <v>88</v>
      </c>
      <c r="O802" t="s">
        <v>88</v>
      </c>
      <c r="P802" t="s">
        <v>88</v>
      </c>
      <c r="Q802">
        <v>167</v>
      </c>
    </row>
    <row r="803" spans="1:17" ht="130.5" x14ac:dyDescent="0.35">
      <c r="A803" t="s">
        <v>3235</v>
      </c>
      <c r="B803" t="s">
        <v>412</v>
      </c>
      <c r="C803" t="s">
        <v>412</v>
      </c>
      <c r="D803" t="s">
        <v>406</v>
      </c>
      <c r="E803" s="10" t="s">
        <v>2717</v>
      </c>
      <c r="F803" s="10" t="s">
        <v>2718</v>
      </c>
      <c r="G803" t="s">
        <v>568</v>
      </c>
      <c r="H803" t="s">
        <v>4824</v>
      </c>
      <c r="I803" t="s">
        <v>4822</v>
      </c>
      <c r="J803" s="10" t="s">
        <v>361</v>
      </c>
      <c r="L803" s="10" t="s">
        <v>88</v>
      </c>
      <c r="M803" s="10" t="s">
        <v>88</v>
      </c>
      <c r="N803" t="s">
        <v>88</v>
      </c>
      <c r="O803" t="s">
        <v>88</v>
      </c>
      <c r="P803" t="s">
        <v>88</v>
      </c>
      <c r="Q803">
        <v>167</v>
      </c>
    </row>
    <row r="804" spans="1:17" ht="72.5" x14ac:dyDescent="0.35">
      <c r="A804" t="s">
        <v>3235</v>
      </c>
      <c r="B804" t="s">
        <v>412</v>
      </c>
      <c r="C804" t="s">
        <v>412</v>
      </c>
      <c r="D804" t="s">
        <v>406</v>
      </c>
      <c r="E804" s="10" t="s">
        <v>1485</v>
      </c>
      <c r="F804" s="10" t="s">
        <v>2719</v>
      </c>
      <c r="G804" t="s">
        <v>559</v>
      </c>
      <c r="H804" t="s">
        <v>4810</v>
      </c>
      <c r="I804" t="s">
        <v>4809</v>
      </c>
      <c r="J804" s="10" t="s">
        <v>361</v>
      </c>
      <c r="K804" s="10" t="s">
        <v>361</v>
      </c>
      <c r="L804" s="10" t="s">
        <v>88</v>
      </c>
      <c r="M804" s="10" t="s">
        <v>88</v>
      </c>
      <c r="N804" t="s">
        <v>88</v>
      </c>
      <c r="O804" t="s">
        <v>88</v>
      </c>
      <c r="P804" t="s">
        <v>88</v>
      </c>
      <c r="Q804">
        <v>167</v>
      </c>
    </row>
    <row r="805" spans="1:17" ht="188.5" x14ac:dyDescent="0.35">
      <c r="A805" t="s">
        <v>3235</v>
      </c>
      <c r="B805" t="s">
        <v>412</v>
      </c>
      <c r="C805" t="s">
        <v>412</v>
      </c>
      <c r="D805" t="s">
        <v>406</v>
      </c>
      <c r="E805" s="10" t="s">
        <v>2720</v>
      </c>
      <c r="F805" s="10" t="s">
        <v>2721</v>
      </c>
      <c r="G805" t="s">
        <v>1112</v>
      </c>
      <c r="H805" t="s">
        <v>4818</v>
      </c>
      <c r="I805" t="s">
        <v>4819</v>
      </c>
      <c r="J805" s="10" t="s">
        <v>361</v>
      </c>
      <c r="K805" s="10" t="s">
        <v>361</v>
      </c>
      <c r="L805" s="10" t="s">
        <v>88</v>
      </c>
      <c r="M805" s="10" t="s">
        <v>88</v>
      </c>
      <c r="N805" t="s">
        <v>88</v>
      </c>
      <c r="O805" t="s">
        <v>88</v>
      </c>
      <c r="P805" t="s">
        <v>88</v>
      </c>
      <c r="Q805">
        <v>167</v>
      </c>
    </row>
    <row r="806" spans="1:17" ht="43.5" x14ac:dyDescent="0.35">
      <c r="A806" t="s">
        <v>3235</v>
      </c>
      <c r="B806" t="s">
        <v>412</v>
      </c>
      <c r="C806" t="s">
        <v>412</v>
      </c>
      <c r="D806" t="s">
        <v>406</v>
      </c>
      <c r="E806" s="10" t="s">
        <v>2722</v>
      </c>
      <c r="F806" s="10" t="s">
        <v>2723</v>
      </c>
      <c r="G806" t="s">
        <v>559</v>
      </c>
      <c r="H806" t="s">
        <v>4804</v>
      </c>
      <c r="I806" t="s">
        <v>4805</v>
      </c>
      <c r="J806" s="10" t="s">
        <v>361</v>
      </c>
      <c r="K806" s="10" t="s">
        <v>361</v>
      </c>
      <c r="L806" s="10" t="s">
        <v>88</v>
      </c>
      <c r="M806" s="10" t="s">
        <v>88</v>
      </c>
      <c r="N806" t="s">
        <v>88</v>
      </c>
      <c r="O806" t="s">
        <v>88</v>
      </c>
      <c r="P806" t="s">
        <v>88</v>
      </c>
      <c r="Q806">
        <v>168</v>
      </c>
    </row>
    <row r="807" spans="1:17" ht="87" x14ac:dyDescent="0.35">
      <c r="A807" t="s">
        <v>3235</v>
      </c>
      <c r="B807" t="s">
        <v>412</v>
      </c>
      <c r="C807" t="s">
        <v>412</v>
      </c>
      <c r="D807" t="s">
        <v>406</v>
      </c>
      <c r="E807" s="10" t="s">
        <v>2724</v>
      </c>
      <c r="F807" s="10" t="s">
        <v>2725</v>
      </c>
      <c r="G807" t="s">
        <v>418</v>
      </c>
      <c r="H807" t="s">
        <v>4820</v>
      </c>
      <c r="I807" t="s">
        <v>4821</v>
      </c>
      <c r="J807" s="10" t="s">
        <v>361</v>
      </c>
      <c r="K807" s="10" t="s">
        <v>361</v>
      </c>
      <c r="L807" s="10" t="s">
        <v>88</v>
      </c>
      <c r="M807" s="10" t="s">
        <v>88</v>
      </c>
      <c r="N807" t="s">
        <v>88</v>
      </c>
      <c r="O807" t="s">
        <v>88</v>
      </c>
      <c r="P807" t="s">
        <v>88</v>
      </c>
      <c r="Q807">
        <v>168</v>
      </c>
    </row>
    <row r="808" spans="1:17" ht="261" x14ac:dyDescent="0.35">
      <c r="A808" t="s">
        <v>3235</v>
      </c>
      <c r="B808" t="s">
        <v>442</v>
      </c>
      <c r="C808" t="s">
        <v>442</v>
      </c>
      <c r="D808" t="s">
        <v>421</v>
      </c>
      <c r="E808" s="10" t="s">
        <v>2726</v>
      </c>
      <c r="F808" s="10" t="s">
        <v>2727</v>
      </c>
      <c r="G808" t="s">
        <v>934</v>
      </c>
      <c r="H808" t="s">
        <v>4811</v>
      </c>
      <c r="I808" t="s">
        <v>4812</v>
      </c>
      <c r="J808" s="10" t="s">
        <v>361</v>
      </c>
      <c r="K808" s="10" t="s">
        <v>361</v>
      </c>
      <c r="L808" s="10" t="s">
        <v>88</v>
      </c>
      <c r="M808" s="10" t="s">
        <v>88</v>
      </c>
      <c r="N808" t="s">
        <v>88</v>
      </c>
      <c r="O808" t="s">
        <v>88</v>
      </c>
      <c r="P808" t="s">
        <v>88</v>
      </c>
      <c r="Q808">
        <v>169</v>
      </c>
    </row>
    <row r="809" spans="1:17" ht="87" x14ac:dyDescent="0.35">
      <c r="A809" t="s">
        <v>3235</v>
      </c>
      <c r="B809" t="s">
        <v>442</v>
      </c>
      <c r="C809" t="s">
        <v>442</v>
      </c>
      <c r="D809" t="s">
        <v>421</v>
      </c>
      <c r="E809" s="10" t="s">
        <v>2728</v>
      </c>
      <c r="F809" s="10" t="s">
        <v>2729</v>
      </c>
      <c r="G809" t="s">
        <v>934</v>
      </c>
      <c r="H809" t="s">
        <v>4816</v>
      </c>
      <c r="I809" t="s">
        <v>4817</v>
      </c>
      <c r="J809" s="10" t="s">
        <v>361</v>
      </c>
      <c r="K809" s="10" t="s">
        <v>361</v>
      </c>
      <c r="L809" s="10" t="s">
        <v>88</v>
      </c>
      <c r="M809" s="10" t="s">
        <v>88</v>
      </c>
      <c r="N809" t="s">
        <v>88</v>
      </c>
      <c r="O809" t="s">
        <v>88</v>
      </c>
      <c r="P809" t="s">
        <v>88</v>
      </c>
      <c r="Q809">
        <v>170</v>
      </c>
    </row>
    <row r="810" spans="1:17" ht="29" x14ac:dyDescent="0.35">
      <c r="A810" t="s">
        <v>3235</v>
      </c>
      <c r="B810" t="s">
        <v>442</v>
      </c>
      <c r="C810" t="s">
        <v>442</v>
      </c>
      <c r="D810" t="s">
        <v>421</v>
      </c>
      <c r="E810" s="10" t="s">
        <v>2730</v>
      </c>
      <c r="F810" s="10" t="s">
        <v>2731</v>
      </c>
      <c r="G810" t="s">
        <v>934</v>
      </c>
      <c r="H810" t="s">
        <v>4804</v>
      </c>
      <c r="I810" t="s">
        <v>4805</v>
      </c>
      <c r="J810" s="10" t="s">
        <v>361</v>
      </c>
      <c r="K810" s="10" t="s">
        <v>361</v>
      </c>
      <c r="L810" s="10" t="s">
        <v>88</v>
      </c>
      <c r="M810" s="10" t="s">
        <v>88</v>
      </c>
      <c r="N810" t="s">
        <v>88</v>
      </c>
      <c r="O810" t="s">
        <v>88</v>
      </c>
      <c r="P810" t="s">
        <v>88</v>
      </c>
      <c r="Q810">
        <v>170</v>
      </c>
    </row>
    <row r="811" spans="1:17" ht="29" x14ac:dyDescent="0.35">
      <c r="A811" t="s">
        <v>3235</v>
      </c>
      <c r="B811" t="s">
        <v>442</v>
      </c>
      <c r="C811" t="s">
        <v>442</v>
      </c>
      <c r="D811" t="s">
        <v>421</v>
      </c>
      <c r="E811" s="10" t="s">
        <v>2732</v>
      </c>
      <c r="F811" s="10" t="s">
        <v>2733</v>
      </c>
      <c r="G811" t="s">
        <v>934</v>
      </c>
      <c r="H811" t="s">
        <v>4804</v>
      </c>
      <c r="I811" t="s">
        <v>4805</v>
      </c>
      <c r="J811" s="10" t="s">
        <v>361</v>
      </c>
      <c r="K811" s="10" t="s">
        <v>361</v>
      </c>
      <c r="L811" s="10" t="s">
        <v>88</v>
      </c>
      <c r="M811" s="10" t="s">
        <v>88</v>
      </c>
      <c r="N811" t="s">
        <v>88</v>
      </c>
      <c r="O811" t="s">
        <v>88</v>
      </c>
      <c r="P811" t="s">
        <v>88</v>
      </c>
      <c r="Q811">
        <v>170</v>
      </c>
    </row>
    <row r="812" spans="1:17" ht="87" x14ac:dyDescent="0.35">
      <c r="A812" t="s">
        <v>3235</v>
      </c>
      <c r="B812" t="s">
        <v>442</v>
      </c>
      <c r="C812" t="s">
        <v>442</v>
      </c>
      <c r="D812" t="s">
        <v>421</v>
      </c>
      <c r="E812" s="10" t="s">
        <v>2734</v>
      </c>
      <c r="F812" s="10" t="s">
        <v>2735</v>
      </c>
      <c r="G812" t="s">
        <v>934</v>
      </c>
      <c r="H812" t="s">
        <v>4808</v>
      </c>
      <c r="I812" t="s">
        <v>4807</v>
      </c>
      <c r="J812" s="10" t="s">
        <v>361</v>
      </c>
      <c r="K812" s="10" t="s">
        <v>361</v>
      </c>
      <c r="L812" s="10" t="s">
        <v>88</v>
      </c>
      <c r="M812" s="10" t="s">
        <v>88</v>
      </c>
      <c r="N812" t="s">
        <v>88</v>
      </c>
      <c r="O812" t="s">
        <v>88</v>
      </c>
      <c r="P812" t="s">
        <v>88</v>
      </c>
      <c r="Q812">
        <v>170</v>
      </c>
    </row>
    <row r="813" spans="1:17" ht="43.5" x14ac:dyDescent="0.35">
      <c r="A813" t="s">
        <v>3235</v>
      </c>
      <c r="B813" t="s">
        <v>442</v>
      </c>
      <c r="C813" t="s">
        <v>442</v>
      </c>
      <c r="D813" t="s">
        <v>421</v>
      </c>
      <c r="E813" s="10" t="s">
        <v>2736</v>
      </c>
      <c r="F813" s="10" t="s">
        <v>2737</v>
      </c>
      <c r="G813" t="s">
        <v>934</v>
      </c>
      <c r="H813" t="s">
        <v>4808</v>
      </c>
      <c r="I813" t="s">
        <v>4807</v>
      </c>
      <c r="J813" s="10" t="s">
        <v>361</v>
      </c>
      <c r="K813" s="10" t="s">
        <v>361</v>
      </c>
      <c r="L813" s="10" t="s">
        <v>88</v>
      </c>
      <c r="M813" s="10" t="s">
        <v>88</v>
      </c>
      <c r="N813" t="s">
        <v>88</v>
      </c>
      <c r="O813" t="s">
        <v>88</v>
      </c>
      <c r="P813" t="s">
        <v>88</v>
      </c>
      <c r="Q813">
        <v>171</v>
      </c>
    </row>
    <row r="814" spans="1:17" ht="130.5" x14ac:dyDescent="0.35">
      <c r="A814" t="s">
        <v>3235</v>
      </c>
      <c r="B814" t="s">
        <v>442</v>
      </c>
      <c r="C814" t="s">
        <v>442</v>
      </c>
      <c r="D814" t="s">
        <v>406</v>
      </c>
      <c r="E814" s="10" t="s">
        <v>2738</v>
      </c>
      <c r="F814" s="10" t="s">
        <v>2739</v>
      </c>
      <c r="G814" t="s">
        <v>435</v>
      </c>
      <c r="H814" t="s">
        <v>4813</v>
      </c>
      <c r="I814" t="s">
        <v>4806</v>
      </c>
      <c r="J814" s="10" t="s">
        <v>361</v>
      </c>
      <c r="K814" s="10" t="s">
        <v>361</v>
      </c>
      <c r="L814" s="10" t="s">
        <v>88</v>
      </c>
      <c r="M814" s="10" t="s">
        <v>88</v>
      </c>
      <c r="N814" t="s">
        <v>88</v>
      </c>
      <c r="O814" t="s">
        <v>88</v>
      </c>
      <c r="P814" t="s">
        <v>88</v>
      </c>
      <c r="Q814">
        <v>171</v>
      </c>
    </row>
    <row r="815" spans="1:17" ht="159.5" x14ac:dyDescent="0.35">
      <c r="A815" t="s">
        <v>3235</v>
      </c>
      <c r="B815" t="s">
        <v>3062</v>
      </c>
      <c r="C815" t="s">
        <v>442</v>
      </c>
      <c r="D815" t="s">
        <v>406</v>
      </c>
      <c r="E815" s="10" t="s">
        <v>2303</v>
      </c>
      <c r="F815" s="10" t="s">
        <v>2740</v>
      </c>
      <c r="G815" t="s">
        <v>453</v>
      </c>
      <c r="H815" t="s">
        <v>5155</v>
      </c>
      <c r="I815" t="s">
        <v>88</v>
      </c>
      <c r="J815" s="10" t="s">
        <v>361</v>
      </c>
      <c r="K815" s="10" t="s">
        <v>361</v>
      </c>
      <c r="L815" s="10" t="s">
        <v>88</v>
      </c>
      <c r="M815" s="10" t="s">
        <v>88</v>
      </c>
      <c r="N815" t="s">
        <v>88</v>
      </c>
      <c r="O815" t="s">
        <v>88</v>
      </c>
      <c r="P815" t="s">
        <v>88</v>
      </c>
      <c r="Q815">
        <v>172</v>
      </c>
    </row>
    <row r="816" spans="1:17" ht="29" x14ac:dyDescent="0.35">
      <c r="A816" t="s">
        <v>3236</v>
      </c>
      <c r="B816" s="21" t="s">
        <v>407</v>
      </c>
      <c r="C816" s="21" t="s">
        <v>407</v>
      </c>
      <c r="D816" t="s">
        <v>668</v>
      </c>
      <c r="E816" s="10" t="s">
        <v>3257</v>
      </c>
      <c r="F816" s="10" t="s">
        <v>3258</v>
      </c>
      <c r="G816" t="s">
        <v>657</v>
      </c>
      <c r="H816" t="s">
        <v>4804</v>
      </c>
      <c r="I816" t="s">
        <v>4805</v>
      </c>
      <c r="J816" s="10" t="s">
        <v>361</v>
      </c>
      <c r="K816" s="10" t="s">
        <v>361</v>
      </c>
      <c r="L816" s="10" t="s">
        <v>88</v>
      </c>
      <c r="M816" s="10" t="s">
        <v>88</v>
      </c>
      <c r="N816" t="s">
        <v>88</v>
      </c>
      <c r="O816" t="s">
        <v>88</v>
      </c>
      <c r="P816" t="s">
        <v>88</v>
      </c>
      <c r="Q816">
        <v>99</v>
      </c>
    </row>
    <row r="817" spans="1:17" ht="145" x14ac:dyDescent="0.35">
      <c r="A817" t="s">
        <v>3236</v>
      </c>
      <c r="B817" s="21" t="s">
        <v>407</v>
      </c>
      <c r="C817" s="21" t="s">
        <v>407</v>
      </c>
      <c r="D817" t="s">
        <v>668</v>
      </c>
      <c r="E817" s="10" t="s">
        <v>2802</v>
      </c>
      <c r="F817" s="10" t="s">
        <v>2803</v>
      </c>
      <c r="G817" t="s">
        <v>414</v>
      </c>
      <c r="H817" t="s">
        <v>4811</v>
      </c>
      <c r="I817" t="s">
        <v>4812</v>
      </c>
      <c r="J817" s="10" t="s">
        <v>361</v>
      </c>
      <c r="K817" s="10" t="s">
        <v>361</v>
      </c>
      <c r="L817" s="10" t="s">
        <v>88</v>
      </c>
      <c r="M817" s="10" t="s">
        <v>88</v>
      </c>
      <c r="N817" t="s">
        <v>88</v>
      </c>
      <c r="O817" t="s">
        <v>88</v>
      </c>
      <c r="P817" t="s">
        <v>88</v>
      </c>
      <c r="Q817">
        <v>99</v>
      </c>
    </row>
    <row r="818" spans="1:17" ht="217.5" x14ac:dyDescent="0.35">
      <c r="A818" t="s">
        <v>3236</v>
      </c>
      <c r="B818" t="s">
        <v>412</v>
      </c>
      <c r="C818" t="s">
        <v>3062</v>
      </c>
      <c r="D818" t="s">
        <v>406</v>
      </c>
      <c r="E818" s="10" t="s">
        <v>2804</v>
      </c>
      <c r="F818" s="10" t="s">
        <v>2805</v>
      </c>
      <c r="G818" t="s">
        <v>3496</v>
      </c>
      <c r="H818" t="s">
        <v>5155</v>
      </c>
      <c r="I818" s="10" t="s">
        <v>88</v>
      </c>
      <c r="J818" s="10" t="s">
        <v>361</v>
      </c>
      <c r="K818" s="10" t="s">
        <v>361</v>
      </c>
      <c r="L818" s="10" t="s">
        <v>88</v>
      </c>
      <c r="M818" s="10" t="s">
        <v>88</v>
      </c>
      <c r="N818" t="s">
        <v>88</v>
      </c>
      <c r="O818" t="s">
        <v>88</v>
      </c>
      <c r="P818" t="s">
        <v>88</v>
      </c>
      <c r="Q818">
        <v>102</v>
      </c>
    </row>
    <row r="819" spans="1:17" ht="101.5" x14ac:dyDescent="0.35">
      <c r="A819" t="s">
        <v>3236</v>
      </c>
      <c r="B819" t="s">
        <v>412</v>
      </c>
      <c r="C819" t="s">
        <v>412</v>
      </c>
      <c r="D819" t="s">
        <v>406</v>
      </c>
      <c r="E819" s="10" t="s">
        <v>2806</v>
      </c>
      <c r="F819" s="10" t="s">
        <v>2807</v>
      </c>
      <c r="G819" t="s">
        <v>418</v>
      </c>
      <c r="H819" t="s">
        <v>4820</v>
      </c>
      <c r="I819" t="s">
        <v>4821</v>
      </c>
      <c r="J819" s="10" t="s">
        <v>361</v>
      </c>
      <c r="K819" s="10" t="s">
        <v>361</v>
      </c>
      <c r="L819" s="10" t="s">
        <v>88</v>
      </c>
      <c r="M819" s="10" t="s">
        <v>88</v>
      </c>
      <c r="N819" t="s">
        <v>88</v>
      </c>
      <c r="O819" t="s">
        <v>88</v>
      </c>
      <c r="P819" t="s">
        <v>88</v>
      </c>
      <c r="Q819">
        <v>102</v>
      </c>
    </row>
    <row r="820" spans="1:17" ht="72.5" x14ac:dyDescent="0.35">
      <c r="A820" t="s">
        <v>3236</v>
      </c>
      <c r="B820" t="s">
        <v>412</v>
      </c>
      <c r="C820" t="s">
        <v>412</v>
      </c>
      <c r="D820" t="s">
        <v>406</v>
      </c>
      <c r="E820" s="10" t="s">
        <v>1311</v>
      </c>
      <c r="F820" s="10" t="s">
        <v>2808</v>
      </c>
      <c r="G820" t="s">
        <v>559</v>
      </c>
      <c r="H820" t="s">
        <v>4810</v>
      </c>
      <c r="I820" t="s">
        <v>4809</v>
      </c>
      <c r="J820" s="10" t="s">
        <v>361</v>
      </c>
      <c r="K820" s="10" t="s">
        <v>361</v>
      </c>
      <c r="L820" s="10" t="s">
        <v>88</v>
      </c>
      <c r="M820" s="10" t="s">
        <v>88</v>
      </c>
      <c r="N820" t="s">
        <v>88</v>
      </c>
      <c r="O820" t="s">
        <v>88</v>
      </c>
      <c r="P820" t="s">
        <v>88</v>
      </c>
      <c r="Q820">
        <v>102</v>
      </c>
    </row>
    <row r="821" spans="1:17" ht="58" x14ac:dyDescent="0.35">
      <c r="A821" t="s">
        <v>3236</v>
      </c>
      <c r="B821" t="s">
        <v>412</v>
      </c>
      <c r="C821" t="s">
        <v>412</v>
      </c>
      <c r="D821" t="s">
        <v>406</v>
      </c>
      <c r="E821" s="10" t="s">
        <v>2809</v>
      </c>
      <c r="F821" s="10" t="s">
        <v>2810</v>
      </c>
      <c r="G821" t="s">
        <v>432</v>
      </c>
      <c r="H821" t="s">
        <v>4811</v>
      </c>
      <c r="I821" t="s">
        <v>4812</v>
      </c>
      <c r="J821" s="10" t="s">
        <v>361</v>
      </c>
      <c r="K821" s="10" t="s">
        <v>361</v>
      </c>
      <c r="L821" s="10" t="s">
        <v>88</v>
      </c>
      <c r="M821" s="10" t="s">
        <v>88</v>
      </c>
      <c r="N821" t="s">
        <v>88</v>
      </c>
      <c r="O821" t="s">
        <v>88</v>
      </c>
      <c r="P821" t="s">
        <v>88</v>
      </c>
      <c r="Q821">
        <v>103</v>
      </c>
    </row>
    <row r="822" spans="1:17" ht="232" x14ac:dyDescent="0.35">
      <c r="A822" t="s">
        <v>3236</v>
      </c>
      <c r="B822" t="s">
        <v>412</v>
      </c>
      <c r="C822" t="s">
        <v>412</v>
      </c>
      <c r="D822" t="s">
        <v>406</v>
      </c>
      <c r="E822" s="10" t="s">
        <v>2811</v>
      </c>
      <c r="F822" s="10" t="s">
        <v>2812</v>
      </c>
      <c r="G822" t="s">
        <v>2076</v>
      </c>
      <c r="H822" t="s">
        <v>4816</v>
      </c>
      <c r="I822" t="s">
        <v>4817</v>
      </c>
      <c r="J822" s="10" t="s">
        <v>361</v>
      </c>
      <c r="K822" s="10" t="s">
        <v>361</v>
      </c>
      <c r="L822" s="10" t="s">
        <v>88</v>
      </c>
      <c r="M822" s="10" t="s">
        <v>88</v>
      </c>
      <c r="N822" t="s">
        <v>88</v>
      </c>
      <c r="O822" t="s">
        <v>88</v>
      </c>
      <c r="P822" t="s">
        <v>88</v>
      </c>
      <c r="Q822">
        <v>103</v>
      </c>
    </row>
    <row r="823" spans="1:17" ht="72.5" x14ac:dyDescent="0.35">
      <c r="A823" t="s">
        <v>3236</v>
      </c>
      <c r="B823" t="s">
        <v>412</v>
      </c>
      <c r="C823" t="s">
        <v>412</v>
      </c>
      <c r="D823" t="s">
        <v>406</v>
      </c>
      <c r="E823" s="10" t="s">
        <v>2813</v>
      </c>
      <c r="F823" s="10" t="s">
        <v>2814</v>
      </c>
      <c r="G823" t="s">
        <v>622</v>
      </c>
      <c r="H823" t="s">
        <v>4814</v>
      </c>
      <c r="I823" t="s">
        <v>4815</v>
      </c>
      <c r="J823" s="10" t="s">
        <v>361</v>
      </c>
      <c r="K823" s="10" t="s">
        <v>361</v>
      </c>
      <c r="L823" s="10" t="s">
        <v>88</v>
      </c>
      <c r="M823" s="10" t="s">
        <v>88</v>
      </c>
      <c r="N823" t="s">
        <v>88</v>
      </c>
      <c r="O823" t="s">
        <v>88</v>
      </c>
      <c r="P823" t="s">
        <v>88</v>
      </c>
      <c r="Q823">
        <v>103</v>
      </c>
    </row>
    <row r="824" spans="1:17" ht="246.5" x14ac:dyDescent="0.35">
      <c r="A824" t="s">
        <v>3236</v>
      </c>
      <c r="B824" t="s">
        <v>412</v>
      </c>
      <c r="C824" t="s">
        <v>412</v>
      </c>
      <c r="D824" t="s">
        <v>406</v>
      </c>
      <c r="E824" s="10" t="s">
        <v>2815</v>
      </c>
      <c r="F824" s="10" t="s">
        <v>2816</v>
      </c>
      <c r="G824" t="s">
        <v>622</v>
      </c>
      <c r="H824" t="s">
        <v>4814</v>
      </c>
      <c r="I824" t="s">
        <v>4815</v>
      </c>
      <c r="J824" s="10" t="s">
        <v>361</v>
      </c>
      <c r="K824" s="10" t="s">
        <v>361</v>
      </c>
      <c r="L824" s="10" t="s">
        <v>88</v>
      </c>
      <c r="M824" s="10" t="s">
        <v>88</v>
      </c>
      <c r="N824" t="s">
        <v>88</v>
      </c>
      <c r="O824" t="s">
        <v>88</v>
      </c>
      <c r="P824" t="s">
        <v>88</v>
      </c>
      <c r="Q824">
        <v>104</v>
      </c>
    </row>
    <row r="825" spans="1:17" x14ac:dyDescent="0.35">
      <c r="A825" t="s">
        <v>3236</v>
      </c>
      <c r="B825" t="s">
        <v>442</v>
      </c>
      <c r="C825" t="s">
        <v>442</v>
      </c>
      <c r="D825" t="s">
        <v>406</v>
      </c>
      <c r="E825" s="10" t="s">
        <v>2817</v>
      </c>
      <c r="F825" s="10" t="s">
        <v>2818</v>
      </c>
      <c r="G825" t="s">
        <v>452</v>
      </c>
      <c r="H825" t="s">
        <v>5155</v>
      </c>
      <c r="I825" t="s">
        <v>88</v>
      </c>
      <c r="J825" s="10" t="s">
        <v>361</v>
      </c>
      <c r="K825" s="10" t="s">
        <v>361</v>
      </c>
      <c r="L825" s="10" t="s">
        <v>88</v>
      </c>
      <c r="M825" s="10" t="s">
        <v>88</v>
      </c>
      <c r="N825" t="s">
        <v>88</v>
      </c>
      <c r="O825" t="s">
        <v>88</v>
      </c>
      <c r="P825" t="s">
        <v>88</v>
      </c>
      <c r="Q825">
        <v>105</v>
      </c>
    </row>
    <row r="826" spans="1:17" ht="116" x14ac:dyDescent="0.35">
      <c r="A826" t="s">
        <v>3236</v>
      </c>
      <c r="B826" t="s">
        <v>3062</v>
      </c>
      <c r="C826" t="s">
        <v>3062</v>
      </c>
      <c r="D826" t="s">
        <v>421</v>
      </c>
      <c r="E826" s="10" t="s">
        <v>3259</v>
      </c>
      <c r="F826" s="10" t="s">
        <v>2819</v>
      </c>
      <c r="G826" t="s">
        <v>3497</v>
      </c>
      <c r="H826" t="s">
        <v>5155</v>
      </c>
      <c r="I826" s="10" t="s">
        <v>88</v>
      </c>
      <c r="J826" s="10" t="s">
        <v>361</v>
      </c>
      <c r="K826" s="10" t="s">
        <v>360</v>
      </c>
      <c r="L826" s="10" t="s">
        <v>88</v>
      </c>
      <c r="M826" s="10" t="s">
        <v>88</v>
      </c>
      <c r="N826" t="s">
        <v>88</v>
      </c>
      <c r="O826" t="s">
        <v>88</v>
      </c>
      <c r="P826" t="s">
        <v>88</v>
      </c>
      <c r="Q826">
        <v>105</v>
      </c>
    </row>
    <row r="827" spans="1:17" ht="188.5" x14ac:dyDescent="0.35">
      <c r="A827" t="s">
        <v>3237</v>
      </c>
      <c r="B827" s="21" t="s">
        <v>407</v>
      </c>
      <c r="C827" s="21" t="s">
        <v>407</v>
      </c>
      <c r="D827" t="s">
        <v>668</v>
      </c>
      <c r="E827" s="10" t="s">
        <v>2843</v>
      </c>
      <c r="F827" s="10" t="s">
        <v>2844</v>
      </c>
      <c r="G827" t="s">
        <v>656</v>
      </c>
      <c r="H827" t="s">
        <v>4804</v>
      </c>
      <c r="I827" t="s">
        <v>4805</v>
      </c>
      <c r="J827" s="10" t="s">
        <v>361</v>
      </c>
      <c r="K827" s="10" t="s">
        <v>361</v>
      </c>
      <c r="L827" s="10" t="s">
        <v>88</v>
      </c>
      <c r="M827" s="10" t="s">
        <v>88</v>
      </c>
      <c r="N827" t="s">
        <v>88</v>
      </c>
      <c r="O827" t="s">
        <v>88</v>
      </c>
      <c r="P827" t="s">
        <v>88</v>
      </c>
      <c r="Q827">
        <v>136</v>
      </c>
    </row>
    <row r="828" spans="1:17" ht="87" x14ac:dyDescent="0.35">
      <c r="A828" t="s">
        <v>3237</v>
      </c>
      <c r="B828" t="s">
        <v>412</v>
      </c>
      <c r="C828" t="s">
        <v>412</v>
      </c>
      <c r="D828" t="s">
        <v>406</v>
      </c>
      <c r="E828" s="10" t="s">
        <v>1623</v>
      </c>
      <c r="F828" s="10" t="s">
        <v>2845</v>
      </c>
      <c r="G828" t="s">
        <v>418</v>
      </c>
      <c r="H828" t="s">
        <v>4820</v>
      </c>
      <c r="I828" t="s">
        <v>4821</v>
      </c>
      <c r="J828" s="10" t="s">
        <v>361</v>
      </c>
      <c r="K828" s="10" t="s">
        <v>361</v>
      </c>
      <c r="L828" s="10" t="s">
        <v>88</v>
      </c>
      <c r="M828" s="10" t="s">
        <v>88</v>
      </c>
      <c r="N828" t="s">
        <v>88</v>
      </c>
      <c r="O828" t="s">
        <v>88</v>
      </c>
      <c r="P828" t="s">
        <v>88</v>
      </c>
      <c r="Q828">
        <v>137</v>
      </c>
    </row>
    <row r="829" spans="1:17" ht="72.5" x14ac:dyDescent="0.35">
      <c r="A829" t="s">
        <v>3237</v>
      </c>
      <c r="B829" t="s">
        <v>412</v>
      </c>
      <c r="C829" t="s">
        <v>412</v>
      </c>
      <c r="D829" t="s">
        <v>406</v>
      </c>
      <c r="E829" s="10" t="s">
        <v>2846</v>
      </c>
      <c r="F829" s="10" t="s">
        <v>2847</v>
      </c>
      <c r="G829" t="s">
        <v>435</v>
      </c>
      <c r="H829" s="21" t="s">
        <v>4813</v>
      </c>
      <c r="I829" s="21" t="s">
        <v>4806</v>
      </c>
      <c r="J829" s="10" t="s">
        <v>361</v>
      </c>
      <c r="K829" s="10" t="s">
        <v>361</v>
      </c>
      <c r="L829" s="10" t="s">
        <v>88</v>
      </c>
      <c r="M829" s="10" t="s">
        <v>88</v>
      </c>
      <c r="N829" t="s">
        <v>88</v>
      </c>
      <c r="O829" t="s">
        <v>88</v>
      </c>
      <c r="P829" t="s">
        <v>88</v>
      </c>
      <c r="Q829">
        <v>139</v>
      </c>
    </row>
    <row r="830" spans="1:17" ht="87" x14ac:dyDescent="0.35">
      <c r="A830" t="s">
        <v>3237</v>
      </c>
      <c r="B830" t="s">
        <v>412</v>
      </c>
      <c r="C830" t="s">
        <v>412</v>
      </c>
      <c r="D830" t="s">
        <v>406</v>
      </c>
      <c r="E830" s="10" t="s">
        <v>1993</v>
      </c>
      <c r="F830" s="10" t="s">
        <v>2848</v>
      </c>
      <c r="G830" t="s">
        <v>654</v>
      </c>
      <c r="H830" t="s">
        <v>4820</v>
      </c>
      <c r="I830" t="s">
        <v>4821</v>
      </c>
      <c r="J830" s="10" t="s">
        <v>361</v>
      </c>
      <c r="K830" s="10" t="s">
        <v>361</v>
      </c>
      <c r="L830" s="10" t="s">
        <v>88</v>
      </c>
      <c r="M830" s="10" t="s">
        <v>88</v>
      </c>
      <c r="N830" t="s">
        <v>88</v>
      </c>
      <c r="O830" t="s">
        <v>88</v>
      </c>
      <c r="P830" t="s">
        <v>88</v>
      </c>
      <c r="Q830">
        <v>140</v>
      </c>
    </row>
    <row r="831" spans="1:17" ht="101.5" x14ac:dyDescent="0.35">
      <c r="A831" t="s">
        <v>3237</v>
      </c>
      <c r="B831" t="s">
        <v>412</v>
      </c>
      <c r="C831" t="s">
        <v>412</v>
      </c>
      <c r="D831" t="s">
        <v>406</v>
      </c>
      <c r="E831" s="10" t="s">
        <v>2849</v>
      </c>
      <c r="F831" s="10" t="s">
        <v>2850</v>
      </c>
      <c r="G831" t="s">
        <v>432</v>
      </c>
      <c r="H831" t="s">
        <v>4811</v>
      </c>
      <c r="I831" t="s">
        <v>4812</v>
      </c>
      <c r="J831" s="10" t="s">
        <v>361</v>
      </c>
      <c r="K831" s="10" t="s">
        <v>361</v>
      </c>
      <c r="L831" s="10" t="s">
        <v>88</v>
      </c>
      <c r="M831" s="10" t="s">
        <v>88</v>
      </c>
      <c r="N831" t="s">
        <v>88</v>
      </c>
      <c r="O831" t="s">
        <v>88</v>
      </c>
      <c r="P831" t="s">
        <v>88</v>
      </c>
      <c r="Q831">
        <v>140</v>
      </c>
    </row>
    <row r="832" spans="1:17" ht="58" x14ac:dyDescent="0.35">
      <c r="A832" t="s">
        <v>3237</v>
      </c>
      <c r="B832" t="s">
        <v>412</v>
      </c>
      <c r="C832" t="s">
        <v>412</v>
      </c>
      <c r="D832" t="s">
        <v>421</v>
      </c>
      <c r="E832" s="10" t="s">
        <v>2851</v>
      </c>
      <c r="F832" s="10" t="s">
        <v>2852</v>
      </c>
      <c r="G832" t="s">
        <v>450</v>
      </c>
      <c r="H832" t="s">
        <v>4804</v>
      </c>
      <c r="I832" t="s">
        <v>4805</v>
      </c>
      <c r="J832" s="10" t="s">
        <v>361</v>
      </c>
      <c r="K832" s="10" t="s">
        <v>361</v>
      </c>
      <c r="L832" s="10" t="s">
        <v>88</v>
      </c>
      <c r="M832" s="10" t="s">
        <v>88</v>
      </c>
      <c r="N832" t="s">
        <v>88</v>
      </c>
      <c r="O832" t="s">
        <v>88</v>
      </c>
      <c r="P832" t="s">
        <v>88</v>
      </c>
      <c r="Q832">
        <v>141</v>
      </c>
    </row>
    <row r="833" spans="1:17" ht="116" x14ac:dyDescent="0.35">
      <c r="A833" t="s">
        <v>3237</v>
      </c>
      <c r="B833" t="s">
        <v>442</v>
      </c>
      <c r="C833" t="s">
        <v>442</v>
      </c>
      <c r="D833" t="s">
        <v>421</v>
      </c>
      <c r="E833" s="10" t="s">
        <v>2853</v>
      </c>
      <c r="F833" s="10" t="s">
        <v>2854</v>
      </c>
      <c r="G833" t="s">
        <v>934</v>
      </c>
      <c r="H833" t="s">
        <v>5155</v>
      </c>
      <c r="I833" t="s">
        <v>88</v>
      </c>
      <c r="J833" s="10" t="s">
        <v>361</v>
      </c>
      <c r="K833" s="10" t="s">
        <v>361</v>
      </c>
      <c r="L833" s="10" t="s">
        <v>88</v>
      </c>
      <c r="M833" s="10" t="s">
        <v>88</v>
      </c>
      <c r="N833" t="s">
        <v>88</v>
      </c>
      <c r="O833" t="s">
        <v>88</v>
      </c>
      <c r="P833" t="s">
        <v>88</v>
      </c>
      <c r="Q833">
        <v>144</v>
      </c>
    </row>
    <row r="834" spans="1:17" ht="116" x14ac:dyDescent="0.35">
      <c r="A834" t="s">
        <v>3237</v>
      </c>
      <c r="B834" t="s">
        <v>3062</v>
      </c>
      <c r="C834" t="s">
        <v>3062</v>
      </c>
      <c r="D834" t="s">
        <v>421</v>
      </c>
      <c r="E834" s="10" t="s">
        <v>930</v>
      </c>
      <c r="F834" s="10" t="s">
        <v>2855</v>
      </c>
      <c r="G834" t="s">
        <v>3497</v>
      </c>
      <c r="H834" t="s">
        <v>5155</v>
      </c>
      <c r="I834" s="10" t="s">
        <v>88</v>
      </c>
      <c r="J834" s="10" t="s">
        <v>361</v>
      </c>
      <c r="K834" s="10" t="s">
        <v>360</v>
      </c>
      <c r="L834" s="10" t="s">
        <v>88</v>
      </c>
      <c r="M834" s="10" t="s">
        <v>88</v>
      </c>
      <c r="N834" t="s">
        <v>88</v>
      </c>
      <c r="O834" t="s">
        <v>88</v>
      </c>
      <c r="P834" t="s">
        <v>88</v>
      </c>
      <c r="Q834">
        <v>145</v>
      </c>
    </row>
    <row r="835" spans="1:17" ht="29" x14ac:dyDescent="0.35">
      <c r="A835" t="s">
        <v>3238</v>
      </c>
      <c r="B835" s="21" t="s">
        <v>407</v>
      </c>
      <c r="C835" s="21" t="s">
        <v>407</v>
      </c>
      <c r="D835" t="s">
        <v>668</v>
      </c>
      <c r="E835" s="10" t="s">
        <v>2868</v>
      </c>
      <c r="F835" s="10" t="s">
        <v>2869</v>
      </c>
      <c r="G835" t="s">
        <v>656</v>
      </c>
      <c r="H835" t="s">
        <v>4804</v>
      </c>
      <c r="I835" t="s">
        <v>4805</v>
      </c>
      <c r="J835" s="10" t="s">
        <v>361</v>
      </c>
      <c r="K835" s="10" t="s">
        <v>361</v>
      </c>
      <c r="L835" s="10" t="s">
        <v>88</v>
      </c>
      <c r="M835" s="10" t="s">
        <v>88</v>
      </c>
      <c r="N835" t="s">
        <v>88</v>
      </c>
      <c r="O835" t="s">
        <v>88</v>
      </c>
      <c r="P835" t="s">
        <v>88</v>
      </c>
      <c r="Q835">
        <v>157</v>
      </c>
    </row>
    <row r="836" spans="1:17" ht="72.5" x14ac:dyDescent="0.35">
      <c r="A836" t="s">
        <v>3238</v>
      </c>
      <c r="B836" s="21" t="s">
        <v>407</v>
      </c>
      <c r="C836" s="21" t="s">
        <v>412</v>
      </c>
      <c r="D836" t="s">
        <v>406</v>
      </c>
      <c r="E836" s="10" t="s">
        <v>2870</v>
      </c>
      <c r="F836" s="10" t="s">
        <v>2871</v>
      </c>
      <c r="G836" t="s">
        <v>559</v>
      </c>
      <c r="H836" t="s">
        <v>4810</v>
      </c>
      <c r="I836" t="s">
        <v>4809</v>
      </c>
      <c r="J836" s="10" t="s">
        <v>361</v>
      </c>
      <c r="K836" s="10" t="s">
        <v>361</v>
      </c>
      <c r="L836" s="10" t="s">
        <v>88</v>
      </c>
      <c r="M836" s="10" t="s">
        <v>88</v>
      </c>
      <c r="N836" t="s">
        <v>88</v>
      </c>
      <c r="O836" t="s">
        <v>88</v>
      </c>
      <c r="P836" t="s">
        <v>88</v>
      </c>
      <c r="Q836">
        <v>157</v>
      </c>
    </row>
    <row r="837" spans="1:17" ht="43.5" x14ac:dyDescent="0.35">
      <c r="A837" t="s">
        <v>3238</v>
      </c>
      <c r="B837" t="s">
        <v>412</v>
      </c>
      <c r="C837" t="s">
        <v>412</v>
      </c>
      <c r="D837" t="s">
        <v>421</v>
      </c>
      <c r="E837" s="10" t="s">
        <v>2872</v>
      </c>
      <c r="F837" s="10" t="s">
        <v>2873</v>
      </c>
      <c r="G837" t="s">
        <v>449</v>
      </c>
      <c r="H837" t="s">
        <v>4804</v>
      </c>
      <c r="I837" t="s">
        <v>4805</v>
      </c>
      <c r="J837" s="10" t="s">
        <v>361</v>
      </c>
      <c r="K837" s="10" t="s">
        <v>361</v>
      </c>
      <c r="L837" s="10" t="s">
        <v>88</v>
      </c>
      <c r="M837" s="10" t="s">
        <v>88</v>
      </c>
      <c r="N837" t="s">
        <v>88</v>
      </c>
      <c r="O837" t="s">
        <v>88</v>
      </c>
      <c r="P837" t="s">
        <v>88</v>
      </c>
      <c r="Q837">
        <v>157</v>
      </c>
    </row>
    <row r="838" spans="1:17" ht="43.5" x14ac:dyDescent="0.35">
      <c r="A838" t="s">
        <v>3238</v>
      </c>
      <c r="B838" t="s">
        <v>412</v>
      </c>
      <c r="C838" t="s">
        <v>412</v>
      </c>
      <c r="D838" t="s">
        <v>406</v>
      </c>
      <c r="E838" s="10" t="s">
        <v>2874</v>
      </c>
      <c r="F838" s="10" t="s">
        <v>2875</v>
      </c>
      <c r="G838" t="s">
        <v>415</v>
      </c>
      <c r="H838" t="s">
        <v>4816</v>
      </c>
      <c r="I838" t="s">
        <v>4817</v>
      </c>
      <c r="J838" s="10" t="s">
        <v>361</v>
      </c>
      <c r="K838" s="10" t="s">
        <v>361</v>
      </c>
      <c r="L838" s="10" t="s">
        <v>88</v>
      </c>
      <c r="M838" s="10" t="s">
        <v>88</v>
      </c>
      <c r="N838" t="s">
        <v>88</v>
      </c>
      <c r="O838" t="s">
        <v>88</v>
      </c>
      <c r="P838" t="s">
        <v>88</v>
      </c>
      <c r="Q838">
        <v>157</v>
      </c>
    </row>
    <row r="839" spans="1:17" ht="43.5" x14ac:dyDescent="0.35">
      <c r="A839" t="s">
        <v>3238</v>
      </c>
      <c r="B839" t="s">
        <v>412</v>
      </c>
      <c r="C839" t="s">
        <v>412</v>
      </c>
      <c r="D839" t="s">
        <v>421</v>
      </c>
      <c r="E839" s="10" t="s">
        <v>2876</v>
      </c>
      <c r="F839" s="10" t="s">
        <v>2877</v>
      </c>
      <c r="G839" t="s">
        <v>432</v>
      </c>
      <c r="H839" t="s">
        <v>4811</v>
      </c>
      <c r="I839" t="s">
        <v>4812</v>
      </c>
      <c r="J839" s="10" t="s">
        <v>361</v>
      </c>
      <c r="K839" s="10" t="s">
        <v>361</v>
      </c>
      <c r="L839" s="10" t="s">
        <v>88</v>
      </c>
      <c r="M839" s="10" t="s">
        <v>88</v>
      </c>
      <c r="N839" t="s">
        <v>88</v>
      </c>
      <c r="O839" t="s">
        <v>88</v>
      </c>
      <c r="P839" t="s">
        <v>88</v>
      </c>
      <c r="Q839">
        <v>157</v>
      </c>
    </row>
    <row r="840" spans="1:17" ht="174" x14ac:dyDescent="0.35">
      <c r="A840" t="s">
        <v>3239</v>
      </c>
      <c r="B840" t="s">
        <v>412</v>
      </c>
      <c r="C840" t="s">
        <v>412</v>
      </c>
      <c r="D840" t="s">
        <v>406</v>
      </c>
      <c r="E840" s="10" t="s">
        <v>2911</v>
      </c>
      <c r="F840" s="10" t="s">
        <v>2912</v>
      </c>
      <c r="G840" t="s">
        <v>435</v>
      </c>
      <c r="H840" s="21" t="s">
        <v>4813</v>
      </c>
      <c r="I840" s="21" t="s">
        <v>4806</v>
      </c>
      <c r="J840" s="10" t="s">
        <v>361</v>
      </c>
      <c r="K840" s="10" t="s">
        <v>361</v>
      </c>
      <c r="L840" s="10" t="s">
        <v>88</v>
      </c>
      <c r="M840" s="10" t="s">
        <v>88</v>
      </c>
      <c r="N840" t="s">
        <v>88</v>
      </c>
      <c r="O840" t="s">
        <v>88</v>
      </c>
      <c r="P840" t="s">
        <v>88</v>
      </c>
      <c r="Q840">
        <v>180</v>
      </c>
    </row>
    <row r="841" spans="1:17" ht="232" x14ac:dyDescent="0.35">
      <c r="A841" t="s">
        <v>3239</v>
      </c>
      <c r="B841" t="s">
        <v>412</v>
      </c>
      <c r="C841" t="s">
        <v>412</v>
      </c>
      <c r="D841" t="s">
        <v>406</v>
      </c>
      <c r="E841" s="10" t="s">
        <v>2913</v>
      </c>
      <c r="F841" s="10" t="s">
        <v>2914</v>
      </c>
      <c r="G841" t="s">
        <v>418</v>
      </c>
      <c r="H841" t="s">
        <v>4810</v>
      </c>
      <c r="I841" t="s">
        <v>4809</v>
      </c>
      <c r="J841" s="10" t="s">
        <v>361</v>
      </c>
      <c r="K841" s="10" t="s">
        <v>361</v>
      </c>
      <c r="L841" s="10" t="s">
        <v>88</v>
      </c>
      <c r="M841" s="10" t="s">
        <v>88</v>
      </c>
      <c r="N841" t="s">
        <v>88</v>
      </c>
      <c r="O841" t="s">
        <v>88</v>
      </c>
      <c r="P841" t="s">
        <v>88</v>
      </c>
      <c r="Q841">
        <v>183</v>
      </c>
    </row>
    <row r="842" spans="1:17" x14ac:dyDescent="0.35">
      <c r="A842" t="s">
        <v>3239</v>
      </c>
      <c r="B842" t="s">
        <v>412</v>
      </c>
      <c r="C842" t="s">
        <v>412</v>
      </c>
      <c r="D842" t="s">
        <v>406</v>
      </c>
      <c r="E842" s="10" t="s">
        <v>2915</v>
      </c>
      <c r="F842" s="10" t="s">
        <v>2916</v>
      </c>
      <c r="G842" t="s">
        <v>1272</v>
      </c>
      <c r="H842" t="s">
        <v>4804</v>
      </c>
      <c r="I842" t="s">
        <v>4805</v>
      </c>
      <c r="J842" s="10" t="s">
        <v>361</v>
      </c>
      <c r="K842" s="10" t="s">
        <v>361</v>
      </c>
      <c r="L842" s="10" t="s">
        <v>88</v>
      </c>
      <c r="M842" s="10" t="s">
        <v>88</v>
      </c>
      <c r="N842" t="s">
        <v>88</v>
      </c>
      <c r="O842" t="s">
        <v>88</v>
      </c>
      <c r="P842" t="s">
        <v>88</v>
      </c>
      <c r="Q842">
        <v>184</v>
      </c>
    </row>
    <row r="843" spans="1:17" ht="43.5" x14ac:dyDescent="0.35">
      <c r="A843" t="s">
        <v>3239</v>
      </c>
      <c r="B843" t="s">
        <v>412</v>
      </c>
      <c r="C843" t="s">
        <v>412</v>
      </c>
      <c r="D843" t="s">
        <v>406</v>
      </c>
      <c r="E843" s="10" t="s">
        <v>2917</v>
      </c>
      <c r="F843" s="10" t="s">
        <v>2918</v>
      </c>
      <c r="G843" t="s">
        <v>432</v>
      </c>
      <c r="H843" t="s">
        <v>4810</v>
      </c>
      <c r="I843" t="s">
        <v>4809</v>
      </c>
      <c r="J843" s="10" t="s">
        <v>361</v>
      </c>
      <c r="K843" s="10" t="s">
        <v>361</v>
      </c>
      <c r="L843" s="10" t="s">
        <v>88</v>
      </c>
      <c r="M843" s="10" t="s">
        <v>88</v>
      </c>
      <c r="N843" t="s">
        <v>88</v>
      </c>
      <c r="O843" t="s">
        <v>88</v>
      </c>
      <c r="P843" t="s">
        <v>88</v>
      </c>
      <c r="Q843">
        <v>184</v>
      </c>
    </row>
    <row r="844" spans="1:17" ht="72.5" x14ac:dyDescent="0.35">
      <c r="A844" t="s">
        <v>3239</v>
      </c>
      <c r="B844" t="s">
        <v>412</v>
      </c>
      <c r="C844" t="s">
        <v>412</v>
      </c>
      <c r="D844" t="s">
        <v>406</v>
      </c>
      <c r="E844" s="10" t="s">
        <v>2919</v>
      </c>
      <c r="F844" s="10" t="s">
        <v>2920</v>
      </c>
      <c r="G844" t="s">
        <v>1272</v>
      </c>
      <c r="H844" t="s">
        <v>4810</v>
      </c>
      <c r="I844" t="s">
        <v>4809</v>
      </c>
      <c r="J844" s="10" t="s">
        <v>361</v>
      </c>
      <c r="K844" s="10" t="s">
        <v>361</v>
      </c>
      <c r="L844" s="10" t="s">
        <v>88</v>
      </c>
      <c r="M844" s="10" t="s">
        <v>88</v>
      </c>
      <c r="N844" t="s">
        <v>88</v>
      </c>
      <c r="O844" t="s">
        <v>88</v>
      </c>
      <c r="P844" t="s">
        <v>88</v>
      </c>
      <c r="Q844">
        <v>185</v>
      </c>
    </row>
    <row r="845" spans="1:17" ht="72.5" x14ac:dyDescent="0.35">
      <c r="A845" t="s">
        <v>3239</v>
      </c>
      <c r="B845" t="s">
        <v>412</v>
      </c>
      <c r="C845" t="s">
        <v>412</v>
      </c>
      <c r="D845" t="s">
        <v>406</v>
      </c>
      <c r="E845" s="10" t="s">
        <v>2921</v>
      </c>
      <c r="F845" s="10" t="s">
        <v>2922</v>
      </c>
      <c r="G845" t="s">
        <v>1272</v>
      </c>
      <c r="H845" t="s">
        <v>4810</v>
      </c>
      <c r="I845" t="s">
        <v>4809</v>
      </c>
      <c r="J845" s="10" t="s">
        <v>361</v>
      </c>
      <c r="K845" s="10" t="s">
        <v>361</v>
      </c>
      <c r="L845" s="10" t="s">
        <v>88</v>
      </c>
      <c r="M845" s="10" t="s">
        <v>88</v>
      </c>
      <c r="N845" t="s">
        <v>88</v>
      </c>
      <c r="O845" t="s">
        <v>88</v>
      </c>
      <c r="P845" t="s">
        <v>88</v>
      </c>
      <c r="Q845">
        <v>186</v>
      </c>
    </row>
    <row r="846" spans="1:17" ht="188.5" x14ac:dyDescent="0.35">
      <c r="A846" t="s">
        <v>3239</v>
      </c>
      <c r="B846" t="s">
        <v>550</v>
      </c>
      <c r="C846" t="s">
        <v>550</v>
      </c>
      <c r="D846" t="s">
        <v>421</v>
      </c>
      <c r="E846" s="10" t="s">
        <v>2923</v>
      </c>
      <c r="F846" s="10" t="s">
        <v>2924</v>
      </c>
      <c r="G846" t="s">
        <v>565</v>
      </c>
      <c r="H846" t="s">
        <v>4804</v>
      </c>
      <c r="I846" t="s">
        <v>4805</v>
      </c>
      <c r="J846" s="10" t="s">
        <v>361</v>
      </c>
      <c r="K846" s="10" t="s">
        <v>361</v>
      </c>
      <c r="L846" s="10" t="s">
        <v>88</v>
      </c>
      <c r="M846" s="10" t="s">
        <v>88</v>
      </c>
      <c r="N846" s="10" t="s">
        <v>3448</v>
      </c>
      <c r="O846" s="10" t="s">
        <v>3449</v>
      </c>
      <c r="P846" s="10" t="s">
        <v>3450</v>
      </c>
      <c r="Q846">
        <v>201</v>
      </c>
    </row>
    <row r="847" spans="1:17" ht="87" x14ac:dyDescent="0.35">
      <c r="A847" t="s">
        <v>3239</v>
      </c>
      <c r="B847" t="s">
        <v>550</v>
      </c>
      <c r="C847" t="s">
        <v>550</v>
      </c>
      <c r="D847" t="s">
        <v>421</v>
      </c>
      <c r="E847" s="10" t="s">
        <v>2925</v>
      </c>
      <c r="F847" s="10" t="s">
        <v>2926</v>
      </c>
      <c r="G847" t="s">
        <v>565</v>
      </c>
      <c r="H847" t="s">
        <v>4804</v>
      </c>
      <c r="I847" t="s">
        <v>4805</v>
      </c>
      <c r="J847" s="10" t="s">
        <v>361</v>
      </c>
      <c r="K847" s="10" t="s">
        <v>361</v>
      </c>
      <c r="L847" s="10" t="s">
        <v>88</v>
      </c>
      <c r="M847" s="10" t="s">
        <v>88</v>
      </c>
      <c r="N847" s="10" t="s">
        <v>3433</v>
      </c>
      <c r="O847" s="10" t="s">
        <v>3451</v>
      </c>
      <c r="P847" s="10" t="s">
        <v>88</v>
      </c>
      <c r="Q847">
        <v>202</v>
      </c>
    </row>
    <row r="848" spans="1:17" ht="58" x14ac:dyDescent="0.35">
      <c r="A848" t="s">
        <v>3239</v>
      </c>
      <c r="B848" t="s">
        <v>550</v>
      </c>
      <c r="C848" t="s">
        <v>550</v>
      </c>
      <c r="D848" t="s">
        <v>421</v>
      </c>
      <c r="E848" s="10" t="s">
        <v>647</v>
      </c>
      <c r="F848" s="10" t="s">
        <v>2927</v>
      </c>
      <c r="G848" t="s">
        <v>565</v>
      </c>
      <c r="H848" t="s">
        <v>4804</v>
      </c>
      <c r="I848" t="s">
        <v>4805</v>
      </c>
      <c r="J848" s="10" t="s">
        <v>361</v>
      </c>
      <c r="K848" s="10" t="s">
        <v>361</v>
      </c>
      <c r="L848" s="10" t="s">
        <v>88</v>
      </c>
      <c r="M848" s="10" t="s">
        <v>88</v>
      </c>
      <c r="N848" s="10" t="s">
        <v>3454</v>
      </c>
      <c r="O848" s="10" t="s">
        <v>3452</v>
      </c>
      <c r="P848" s="10" t="s">
        <v>3453</v>
      </c>
      <c r="Q848">
        <v>203</v>
      </c>
    </row>
    <row r="849" spans="1:17" ht="29" x14ac:dyDescent="0.35">
      <c r="A849" t="s">
        <v>3239</v>
      </c>
      <c r="B849" t="s">
        <v>442</v>
      </c>
      <c r="C849" t="s">
        <v>412</v>
      </c>
      <c r="D849" t="s">
        <v>421</v>
      </c>
      <c r="E849" s="10" t="s">
        <v>2928</v>
      </c>
      <c r="F849" s="10" t="s">
        <v>2929</v>
      </c>
      <c r="G849" t="s">
        <v>429</v>
      </c>
      <c r="H849" t="s">
        <v>4811</v>
      </c>
      <c r="I849" t="s">
        <v>4812</v>
      </c>
      <c r="J849" s="10" t="s">
        <v>361</v>
      </c>
      <c r="K849" s="10" t="s">
        <v>361</v>
      </c>
      <c r="L849" s="10" t="s">
        <v>88</v>
      </c>
      <c r="M849" s="10" t="s">
        <v>88</v>
      </c>
      <c r="N849" t="s">
        <v>88</v>
      </c>
      <c r="O849" t="s">
        <v>88</v>
      </c>
      <c r="P849" t="s">
        <v>88</v>
      </c>
      <c r="Q849">
        <v>204</v>
      </c>
    </row>
    <row r="850" spans="1:17" ht="29" x14ac:dyDescent="0.35">
      <c r="A850" t="s">
        <v>3239</v>
      </c>
      <c r="B850" t="s">
        <v>3062</v>
      </c>
      <c r="C850" t="s">
        <v>442</v>
      </c>
      <c r="D850" t="s">
        <v>406</v>
      </c>
      <c r="E850" s="10" t="s">
        <v>2930</v>
      </c>
      <c r="F850" s="10" t="s">
        <v>2931</v>
      </c>
      <c r="G850" t="s">
        <v>453</v>
      </c>
      <c r="H850" t="s">
        <v>5155</v>
      </c>
      <c r="I850" t="s">
        <v>88</v>
      </c>
      <c r="J850" s="10" t="s">
        <v>361</v>
      </c>
      <c r="K850" s="10" t="s">
        <v>361</v>
      </c>
      <c r="L850" s="10" t="s">
        <v>88</v>
      </c>
      <c r="M850" s="10" t="s">
        <v>88</v>
      </c>
      <c r="N850" t="s">
        <v>88</v>
      </c>
      <c r="O850" t="s">
        <v>88</v>
      </c>
      <c r="P850" t="s">
        <v>88</v>
      </c>
      <c r="Q850">
        <v>226</v>
      </c>
    </row>
    <row r="851" spans="1:17" ht="174" x14ac:dyDescent="0.35">
      <c r="A851" t="s">
        <v>3239</v>
      </c>
      <c r="B851" t="s">
        <v>3062</v>
      </c>
      <c r="C851" t="s">
        <v>3062</v>
      </c>
      <c r="D851" t="s">
        <v>421</v>
      </c>
      <c r="E851" s="10" t="s">
        <v>2932</v>
      </c>
      <c r="F851" s="10" t="s">
        <v>2933</v>
      </c>
      <c r="G851" t="s">
        <v>3497</v>
      </c>
      <c r="H851" t="s">
        <v>5155</v>
      </c>
      <c r="I851" s="10" t="s">
        <v>88</v>
      </c>
      <c r="J851" s="10" t="s">
        <v>361</v>
      </c>
      <c r="K851" s="10" t="s">
        <v>360</v>
      </c>
      <c r="L851" s="10" t="s">
        <v>88</v>
      </c>
      <c r="M851" s="10" t="s">
        <v>88</v>
      </c>
      <c r="N851" t="s">
        <v>88</v>
      </c>
      <c r="O851" t="s">
        <v>88</v>
      </c>
      <c r="P851" t="s">
        <v>88</v>
      </c>
      <c r="Q851">
        <v>226</v>
      </c>
    </row>
    <row r="852" spans="1:17" ht="101.5" x14ac:dyDescent="0.35">
      <c r="A852" t="s">
        <v>3240</v>
      </c>
      <c r="B852" s="21" t="s">
        <v>407</v>
      </c>
      <c r="C852" s="21" t="s">
        <v>407</v>
      </c>
      <c r="D852" t="s">
        <v>668</v>
      </c>
      <c r="E852" s="10" t="s">
        <v>2959</v>
      </c>
      <c r="F852" s="10" t="s">
        <v>2960</v>
      </c>
      <c r="G852" t="s">
        <v>657</v>
      </c>
      <c r="H852" t="s">
        <v>4804</v>
      </c>
      <c r="I852" t="s">
        <v>4805</v>
      </c>
      <c r="J852" s="10" t="s">
        <v>361</v>
      </c>
      <c r="K852" s="10" t="s">
        <v>361</v>
      </c>
      <c r="L852" s="10" t="s">
        <v>88</v>
      </c>
      <c r="M852" s="10" t="s">
        <v>88</v>
      </c>
      <c r="N852" t="s">
        <v>88</v>
      </c>
      <c r="O852" t="s">
        <v>88</v>
      </c>
      <c r="P852" t="s">
        <v>88</v>
      </c>
      <c r="Q852">
        <v>121</v>
      </c>
    </row>
    <row r="853" spans="1:17" ht="72.5" x14ac:dyDescent="0.35">
      <c r="A853" t="s">
        <v>3240</v>
      </c>
      <c r="B853" t="s">
        <v>412</v>
      </c>
      <c r="C853" t="s">
        <v>412</v>
      </c>
      <c r="D853" t="s">
        <v>406</v>
      </c>
      <c r="E853" s="10" t="s">
        <v>2961</v>
      </c>
      <c r="F853" s="10" t="s">
        <v>2962</v>
      </c>
      <c r="G853" t="s">
        <v>418</v>
      </c>
      <c r="H853" t="s">
        <v>4820</v>
      </c>
      <c r="I853" t="s">
        <v>4821</v>
      </c>
      <c r="J853" s="10" t="s">
        <v>361</v>
      </c>
      <c r="K853" s="10" t="s">
        <v>361</v>
      </c>
      <c r="L853" s="10" t="s">
        <v>88</v>
      </c>
      <c r="M853" s="10" t="s">
        <v>88</v>
      </c>
      <c r="N853" t="s">
        <v>88</v>
      </c>
      <c r="O853" t="s">
        <v>88</v>
      </c>
      <c r="P853" t="s">
        <v>88</v>
      </c>
      <c r="Q853">
        <v>121</v>
      </c>
    </row>
    <row r="854" spans="1:17" ht="72.5" x14ac:dyDescent="0.35">
      <c r="A854" t="s">
        <v>3240</v>
      </c>
      <c r="B854" t="s">
        <v>412</v>
      </c>
      <c r="C854" t="s">
        <v>412</v>
      </c>
      <c r="D854" t="s">
        <v>406</v>
      </c>
      <c r="E854" s="10" t="s">
        <v>2963</v>
      </c>
      <c r="F854" s="10" t="s">
        <v>2964</v>
      </c>
      <c r="G854" t="s">
        <v>559</v>
      </c>
      <c r="H854" t="s">
        <v>4810</v>
      </c>
      <c r="I854" t="s">
        <v>4809</v>
      </c>
      <c r="J854" s="10" t="s">
        <v>361</v>
      </c>
      <c r="K854" s="10" t="s">
        <v>361</v>
      </c>
      <c r="L854" s="10" t="s">
        <v>88</v>
      </c>
      <c r="M854" s="10" t="s">
        <v>88</v>
      </c>
      <c r="N854" t="s">
        <v>88</v>
      </c>
      <c r="O854" t="s">
        <v>88</v>
      </c>
      <c r="P854" t="s">
        <v>88</v>
      </c>
      <c r="Q854">
        <v>122</v>
      </c>
    </row>
    <row r="855" spans="1:17" ht="29" x14ac:dyDescent="0.35">
      <c r="A855" t="s">
        <v>3240</v>
      </c>
      <c r="B855" t="s">
        <v>412</v>
      </c>
      <c r="C855" t="s">
        <v>412</v>
      </c>
      <c r="D855" t="s">
        <v>406</v>
      </c>
      <c r="E855" s="10" t="s">
        <v>2965</v>
      </c>
      <c r="F855" s="10" t="s">
        <v>2966</v>
      </c>
      <c r="G855" t="s">
        <v>435</v>
      </c>
      <c r="H855" s="21" t="s">
        <v>4813</v>
      </c>
      <c r="I855" s="21" t="s">
        <v>4806</v>
      </c>
      <c r="J855" s="10" t="s">
        <v>361</v>
      </c>
      <c r="K855" s="10" t="s">
        <v>361</v>
      </c>
      <c r="L855" s="10" t="s">
        <v>88</v>
      </c>
      <c r="M855" s="10" t="s">
        <v>88</v>
      </c>
      <c r="N855" t="s">
        <v>88</v>
      </c>
      <c r="O855" t="s">
        <v>88</v>
      </c>
      <c r="P855" t="s">
        <v>88</v>
      </c>
      <c r="Q855">
        <v>122</v>
      </c>
    </row>
    <row r="856" spans="1:17" ht="43.5" x14ac:dyDescent="0.35">
      <c r="A856" t="s">
        <v>3240</v>
      </c>
      <c r="B856" t="s">
        <v>412</v>
      </c>
      <c r="C856" t="s">
        <v>412</v>
      </c>
      <c r="D856" t="s">
        <v>406</v>
      </c>
      <c r="E856" s="10" t="s">
        <v>2967</v>
      </c>
      <c r="F856" s="10" t="s">
        <v>2968</v>
      </c>
      <c r="G856" t="s">
        <v>432</v>
      </c>
      <c r="H856" t="s">
        <v>4811</v>
      </c>
      <c r="I856" t="s">
        <v>4812</v>
      </c>
      <c r="J856" s="10" t="s">
        <v>361</v>
      </c>
      <c r="K856" s="10" t="s">
        <v>361</v>
      </c>
      <c r="L856" s="10" t="s">
        <v>88</v>
      </c>
      <c r="M856" s="10" t="s">
        <v>88</v>
      </c>
      <c r="N856" t="s">
        <v>88</v>
      </c>
      <c r="O856" t="s">
        <v>88</v>
      </c>
      <c r="P856" t="s">
        <v>88</v>
      </c>
      <c r="Q856">
        <v>122</v>
      </c>
    </row>
    <row r="857" spans="1:17" ht="43.5" x14ac:dyDescent="0.35">
      <c r="A857" t="s">
        <v>3240</v>
      </c>
      <c r="B857" t="s">
        <v>412</v>
      </c>
      <c r="C857" t="s">
        <v>412</v>
      </c>
      <c r="D857" t="s">
        <v>421</v>
      </c>
      <c r="E857" s="10" t="s">
        <v>2969</v>
      </c>
      <c r="F857" s="10" t="s">
        <v>2970</v>
      </c>
      <c r="G857" t="s">
        <v>449</v>
      </c>
      <c r="H857" t="s">
        <v>4804</v>
      </c>
      <c r="I857" t="s">
        <v>4805</v>
      </c>
      <c r="J857" s="10" t="s">
        <v>361</v>
      </c>
      <c r="K857" s="10" t="s">
        <v>361</v>
      </c>
      <c r="L857" s="10" t="s">
        <v>88</v>
      </c>
      <c r="M857" s="10" t="s">
        <v>88</v>
      </c>
      <c r="N857" t="s">
        <v>88</v>
      </c>
      <c r="O857" t="s">
        <v>88</v>
      </c>
      <c r="P857" t="s">
        <v>88</v>
      </c>
      <c r="Q857">
        <v>122</v>
      </c>
    </row>
    <row r="858" spans="1:17" ht="145" x14ac:dyDescent="0.35">
      <c r="A858" t="s">
        <v>3240</v>
      </c>
      <c r="B858" t="s">
        <v>412</v>
      </c>
      <c r="C858" t="s">
        <v>412</v>
      </c>
      <c r="D858" t="s">
        <v>406</v>
      </c>
      <c r="E858" s="10" t="s">
        <v>1390</v>
      </c>
      <c r="F858" s="10" t="s">
        <v>2971</v>
      </c>
      <c r="G858" t="s">
        <v>654</v>
      </c>
      <c r="H858" t="s">
        <v>4804</v>
      </c>
      <c r="I858" t="s">
        <v>4805</v>
      </c>
      <c r="J858" s="10" t="s">
        <v>361</v>
      </c>
      <c r="K858" s="10" t="s">
        <v>361</v>
      </c>
      <c r="L858" s="10" t="s">
        <v>88</v>
      </c>
      <c r="M858" s="10" t="s">
        <v>88</v>
      </c>
      <c r="N858" t="s">
        <v>88</v>
      </c>
      <c r="O858" t="s">
        <v>88</v>
      </c>
      <c r="P858" t="s">
        <v>88</v>
      </c>
      <c r="Q858">
        <v>123</v>
      </c>
    </row>
    <row r="859" spans="1:17" ht="72.5" x14ac:dyDescent="0.35">
      <c r="A859" t="s">
        <v>3240</v>
      </c>
      <c r="B859" t="s">
        <v>412</v>
      </c>
      <c r="C859" t="s">
        <v>412</v>
      </c>
      <c r="D859" t="s">
        <v>406</v>
      </c>
      <c r="E859" s="10" t="s">
        <v>2972</v>
      </c>
      <c r="F859" s="10" t="s">
        <v>2973</v>
      </c>
      <c r="G859" t="s">
        <v>561</v>
      </c>
      <c r="H859" t="s">
        <v>4810</v>
      </c>
      <c r="I859" t="s">
        <v>4809</v>
      </c>
      <c r="J859" s="10" t="s">
        <v>361</v>
      </c>
      <c r="K859" s="10" t="s">
        <v>361</v>
      </c>
      <c r="L859" s="10" t="s">
        <v>88</v>
      </c>
      <c r="M859" s="10" t="s">
        <v>88</v>
      </c>
      <c r="N859" t="s">
        <v>88</v>
      </c>
      <c r="O859" t="s">
        <v>88</v>
      </c>
      <c r="P859" t="s">
        <v>88</v>
      </c>
      <c r="Q859">
        <v>124</v>
      </c>
    </row>
    <row r="860" spans="1:17" ht="130.5" x14ac:dyDescent="0.35">
      <c r="A860" t="s">
        <v>3240</v>
      </c>
      <c r="B860" t="s">
        <v>412</v>
      </c>
      <c r="C860" t="s">
        <v>412</v>
      </c>
      <c r="D860" t="s">
        <v>421</v>
      </c>
      <c r="E860" s="10" t="s">
        <v>2974</v>
      </c>
      <c r="F860" s="10" t="s">
        <v>2975</v>
      </c>
      <c r="G860" t="s">
        <v>450</v>
      </c>
      <c r="H860" t="s">
        <v>4804</v>
      </c>
      <c r="I860" t="s">
        <v>4805</v>
      </c>
      <c r="J860" s="10" t="s">
        <v>361</v>
      </c>
      <c r="K860" s="10" t="s">
        <v>360</v>
      </c>
      <c r="L860" s="10" t="s">
        <v>88</v>
      </c>
      <c r="M860" s="10" t="s">
        <v>88</v>
      </c>
      <c r="N860" t="s">
        <v>88</v>
      </c>
      <c r="O860" t="s">
        <v>88</v>
      </c>
      <c r="P860" t="s">
        <v>88</v>
      </c>
      <c r="Q860">
        <v>124</v>
      </c>
    </row>
    <row r="861" spans="1:17" ht="58" x14ac:dyDescent="0.35">
      <c r="A861" t="s">
        <v>3240</v>
      </c>
      <c r="B861" t="s">
        <v>412</v>
      </c>
      <c r="C861" t="s">
        <v>412</v>
      </c>
      <c r="D861" t="s">
        <v>406</v>
      </c>
      <c r="E861" s="10" t="s">
        <v>2976</v>
      </c>
      <c r="F861" s="10" t="s">
        <v>2977</v>
      </c>
      <c r="G861" t="s">
        <v>1272</v>
      </c>
      <c r="H861" t="s">
        <v>4810</v>
      </c>
      <c r="I861" t="s">
        <v>4809</v>
      </c>
      <c r="J861" s="10" t="s">
        <v>361</v>
      </c>
      <c r="K861" s="10" t="s">
        <v>361</v>
      </c>
      <c r="L861" s="10" t="s">
        <v>88</v>
      </c>
      <c r="M861" s="10" t="s">
        <v>88</v>
      </c>
      <c r="N861" t="s">
        <v>88</v>
      </c>
      <c r="O861" t="s">
        <v>88</v>
      </c>
      <c r="P861" t="s">
        <v>88</v>
      </c>
      <c r="Q861">
        <v>124</v>
      </c>
    </row>
    <row r="862" spans="1:17" ht="72.5" x14ac:dyDescent="0.35">
      <c r="A862" t="s">
        <v>3240</v>
      </c>
      <c r="B862" t="s">
        <v>442</v>
      </c>
      <c r="C862" t="s">
        <v>442</v>
      </c>
      <c r="D862" t="s">
        <v>406</v>
      </c>
      <c r="E862" s="10" t="s">
        <v>2978</v>
      </c>
      <c r="F862" s="10" t="s">
        <v>2979</v>
      </c>
      <c r="G862" t="s">
        <v>453</v>
      </c>
      <c r="H862" t="s">
        <v>5155</v>
      </c>
      <c r="I862" t="s">
        <v>88</v>
      </c>
      <c r="J862" s="10" t="s">
        <v>361</v>
      </c>
      <c r="K862" s="10" t="s">
        <v>361</v>
      </c>
      <c r="L862" s="10" t="s">
        <v>88</v>
      </c>
      <c r="M862" s="10" t="s">
        <v>88</v>
      </c>
      <c r="N862" t="s">
        <v>88</v>
      </c>
      <c r="O862" t="s">
        <v>88</v>
      </c>
      <c r="P862" t="s">
        <v>88</v>
      </c>
      <c r="Q862">
        <v>133</v>
      </c>
    </row>
    <row r="863" spans="1:17" ht="58" x14ac:dyDescent="0.35">
      <c r="A863" t="s">
        <v>3240</v>
      </c>
      <c r="B863" t="s">
        <v>3062</v>
      </c>
      <c r="C863" t="s">
        <v>3062</v>
      </c>
      <c r="D863" t="s">
        <v>421</v>
      </c>
      <c r="E863" s="10" t="s">
        <v>2980</v>
      </c>
      <c r="F863" s="10" t="s">
        <v>2981</v>
      </c>
      <c r="G863" t="s">
        <v>3497</v>
      </c>
      <c r="H863" t="s">
        <v>5155</v>
      </c>
      <c r="I863" s="10" t="s">
        <v>88</v>
      </c>
      <c r="J863" s="10" t="s">
        <v>361</v>
      </c>
      <c r="K863" s="10" t="s">
        <v>360</v>
      </c>
      <c r="L863" s="10" t="s">
        <v>88</v>
      </c>
      <c r="M863" s="10" t="s">
        <v>88</v>
      </c>
      <c r="N863" t="s">
        <v>88</v>
      </c>
      <c r="O863" t="s">
        <v>88</v>
      </c>
      <c r="P863" t="s">
        <v>88</v>
      </c>
      <c r="Q863">
        <v>133</v>
      </c>
    </row>
    <row r="864" spans="1:17" ht="58" x14ac:dyDescent="0.35">
      <c r="A864" t="s">
        <v>3240</v>
      </c>
      <c r="B864" t="s">
        <v>3062</v>
      </c>
      <c r="C864" t="s">
        <v>3062</v>
      </c>
      <c r="D864" t="s">
        <v>421</v>
      </c>
      <c r="E864" s="10" t="s">
        <v>2983</v>
      </c>
      <c r="F864" s="10" t="s">
        <v>2982</v>
      </c>
      <c r="G864" t="s">
        <v>3497</v>
      </c>
      <c r="H864" t="s">
        <v>5155</v>
      </c>
      <c r="I864" s="10" t="s">
        <v>88</v>
      </c>
      <c r="J864" s="10" t="s">
        <v>361</v>
      </c>
      <c r="K864" s="10" t="s">
        <v>360</v>
      </c>
      <c r="L864" s="10" t="s">
        <v>88</v>
      </c>
      <c r="M864" s="10" t="s">
        <v>88</v>
      </c>
      <c r="N864" t="s">
        <v>88</v>
      </c>
      <c r="O864" t="s">
        <v>88</v>
      </c>
      <c r="P864" t="s">
        <v>88</v>
      </c>
      <c r="Q864">
        <v>133</v>
      </c>
    </row>
    <row r="865" spans="1:17" ht="145" x14ac:dyDescent="0.35">
      <c r="A865" t="s">
        <v>3241</v>
      </c>
      <c r="B865" s="21" t="s">
        <v>407</v>
      </c>
      <c r="C865" s="21" t="s">
        <v>407</v>
      </c>
      <c r="D865" t="s">
        <v>668</v>
      </c>
      <c r="E865" s="10" t="s">
        <v>2992</v>
      </c>
      <c r="F865" s="10" t="s">
        <v>2993</v>
      </c>
      <c r="G865" t="s">
        <v>656</v>
      </c>
      <c r="H865" t="s">
        <v>4804</v>
      </c>
      <c r="I865" t="s">
        <v>4805</v>
      </c>
      <c r="J865" s="10" t="s">
        <v>361</v>
      </c>
      <c r="K865" s="10" t="s">
        <v>361</v>
      </c>
      <c r="L865" s="10" t="s">
        <v>88</v>
      </c>
      <c r="M865" s="10" t="s">
        <v>88</v>
      </c>
      <c r="N865" t="s">
        <v>88</v>
      </c>
      <c r="O865" t="s">
        <v>88</v>
      </c>
      <c r="P865" t="s">
        <v>88</v>
      </c>
      <c r="Q865">
        <v>216</v>
      </c>
    </row>
    <row r="866" spans="1:17" ht="130.5" x14ac:dyDescent="0.35">
      <c r="A866" t="s">
        <v>3241</v>
      </c>
      <c r="B866" s="21" t="s">
        <v>407</v>
      </c>
      <c r="C866" s="21" t="s">
        <v>412</v>
      </c>
      <c r="D866" t="s">
        <v>406</v>
      </c>
      <c r="E866" s="10" t="s">
        <v>2994</v>
      </c>
      <c r="F866" s="10" t="s">
        <v>2995</v>
      </c>
      <c r="G866" t="s">
        <v>413</v>
      </c>
      <c r="H866" t="s">
        <v>5155</v>
      </c>
      <c r="I866" s="21" t="s">
        <v>88</v>
      </c>
      <c r="J866" s="10" t="s">
        <v>361</v>
      </c>
      <c r="K866" s="10" t="s">
        <v>361</v>
      </c>
      <c r="L866" s="10" t="s">
        <v>88</v>
      </c>
      <c r="M866" s="10" t="s">
        <v>88</v>
      </c>
      <c r="N866" t="s">
        <v>88</v>
      </c>
      <c r="O866" t="s">
        <v>88</v>
      </c>
      <c r="P866" t="s">
        <v>88</v>
      </c>
      <c r="Q866">
        <v>216</v>
      </c>
    </row>
    <row r="867" spans="1:17" ht="130.5" x14ac:dyDescent="0.35">
      <c r="A867" t="s">
        <v>3241</v>
      </c>
      <c r="B867" s="21" t="s">
        <v>407</v>
      </c>
      <c r="C867" s="21" t="s">
        <v>412</v>
      </c>
      <c r="D867" t="s">
        <v>406</v>
      </c>
      <c r="E867" s="10" t="s">
        <v>2996</v>
      </c>
      <c r="F867" s="10" t="s">
        <v>2997</v>
      </c>
      <c r="G867" t="s">
        <v>413</v>
      </c>
      <c r="H867" t="s">
        <v>4825</v>
      </c>
      <c r="I867" t="s">
        <v>4826</v>
      </c>
      <c r="J867" s="10" t="s">
        <v>361</v>
      </c>
      <c r="K867" s="10" t="s">
        <v>361</v>
      </c>
      <c r="L867" s="10" t="s">
        <v>88</v>
      </c>
      <c r="M867" s="10" t="s">
        <v>88</v>
      </c>
      <c r="N867" t="s">
        <v>88</v>
      </c>
      <c r="O867" t="s">
        <v>88</v>
      </c>
      <c r="P867" t="s">
        <v>88</v>
      </c>
      <c r="Q867">
        <v>216</v>
      </c>
    </row>
    <row r="868" spans="1:17" ht="29" x14ac:dyDescent="0.35">
      <c r="A868" t="s">
        <v>3241</v>
      </c>
      <c r="B868" s="21" t="s">
        <v>407</v>
      </c>
      <c r="C868" s="21" t="s">
        <v>412</v>
      </c>
      <c r="D868" t="s">
        <v>406</v>
      </c>
      <c r="E868" s="10" t="s">
        <v>2998</v>
      </c>
      <c r="F868" s="10" t="s">
        <v>2999</v>
      </c>
      <c r="G868" t="s">
        <v>654</v>
      </c>
      <c r="H868" t="s">
        <v>4820</v>
      </c>
      <c r="I868" t="s">
        <v>4821</v>
      </c>
      <c r="J868" s="10" t="s">
        <v>361</v>
      </c>
      <c r="K868" s="10" t="s">
        <v>361</v>
      </c>
      <c r="L868" s="10" t="s">
        <v>88</v>
      </c>
      <c r="M868" s="10" t="s">
        <v>88</v>
      </c>
      <c r="N868" t="s">
        <v>88</v>
      </c>
      <c r="O868" t="s">
        <v>88</v>
      </c>
      <c r="P868" t="s">
        <v>88</v>
      </c>
      <c r="Q868">
        <v>217</v>
      </c>
    </row>
    <row r="869" spans="1:17" ht="130.5" x14ac:dyDescent="0.35">
      <c r="A869" t="s">
        <v>3241</v>
      </c>
      <c r="B869" s="21" t="s">
        <v>407</v>
      </c>
      <c r="C869" s="21" t="s">
        <v>412</v>
      </c>
      <c r="D869" t="s">
        <v>406</v>
      </c>
      <c r="E869" s="10" t="s">
        <v>3000</v>
      </c>
      <c r="F869" s="10" t="s">
        <v>3001</v>
      </c>
      <c r="G869" t="s">
        <v>435</v>
      </c>
      <c r="H869" s="21" t="s">
        <v>4813</v>
      </c>
      <c r="I869" s="21" t="s">
        <v>4806</v>
      </c>
      <c r="J869" s="10" t="s">
        <v>361</v>
      </c>
      <c r="K869" s="10" t="s">
        <v>361</v>
      </c>
      <c r="L869" s="10" t="s">
        <v>88</v>
      </c>
      <c r="M869" s="10" t="s">
        <v>88</v>
      </c>
      <c r="N869" t="s">
        <v>88</v>
      </c>
      <c r="O869" t="s">
        <v>88</v>
      </c>
      <c r="P869" t="s">
        <v>88</v>
      </c>
      <c r="Q869">
        <v>217</v>
      </c>
    </row>
    <row r="870" spans="1:17" ht="362.5" x14ac:dyDescent="0.35">
      <c r="A870" t="s">
        <v>3241</v>
      </c>
      <c r="B870" s="21" t="s">
        <v>407</v>
      </c>
      <c r="C870" s="21" t="s">
        <v>412</v>
      </c>
      <c r="D870" t="s">
        <v>406</v>
      </c>
      <c r="E870" s="10" t="s">
        <v>3002</v>
      </c>
      <c r="F870" s="10" t="s">
        <v>3003</v>
      </c>
      <c r="G870" t="s">
        <v>418</v>
      </c>
      <c r="H870" t="s">
        <v>4820</v>
      </c>
      <c r="I870" t="s">
        <v>4821</v>
      </c>
      <c r="J870" s="10" t="s">
        <v>361</v>
      </c>
      <c r="K870" s="10" t="s">
        <v>361</v>
      </c>
      <c r="L870" s="10" t="s">
        <v>88</v>
      </c>
      <c r="M870" s="10" t="s">
        <v>88</v>
      </c>
      <c r="N870" t="s">
        <v>88</v>
      </c>
      <c r="O870" t="s">
        <v>88</v>
      </c>
      <c r="P870" t="s">
        <v>88</v>
      </c>
      <c r="Q870">
        <v>217</v>
      </c>
    </row>
    <row r="871" spans="1:17" ht="43.5" x14ac:dyDescent="0.35">
      <c r="A871" t="s">
        <v>3241</v>
      </c>
      <c r="B871" s="21" t="s">
        <v>407</v>
      </c>
      <c r="C871" s="21" t="s">
        <v>412</v>
      </c>
      <c r="D871" t="s">
        <v>421</v>
      </c>
      <c r="E871" s="10" t="s">
        <v>3004</v>
      </c>
      <c r="F871" s="10" t="s">
        <v>3005</v>
      </c>
      <c r="G871" t="s">
        <v>626</v>
      </c>
      <c r="H871" t="s">
        <v>4820</v>
      </c>
      <c r="I871" t="s">
        <v>4821</v>
      </c>
      <c r="J871" s="10" t="s">
        <v>361</v>
      </c>
      <c r="K871" s="10" t="s">
        <v>361</v>
      </c>
      <c r="L871" s="10" t="s">
        <v>88</v>
      </c>
      <c r="M871" s="10" t="s">
        <v>88</v>
      </c>
      <c r="N871" t="s">
        <v>88</v>
      </c>
      <c r="O871" t="s">
        <v>88</v>
      </c>
      <c r="P871" t="s">
        <v>88</v>
      </c>
      <c r="Q871">
        <v>218</v>
      </c>
    </row>
    <row r="872" spans="1:17" ht="130.5" x14ac:dyDescent="0.35">
      <c r="A872" t="s">
        <v>3241</v>
      </c>
      <c r="B872" s="21" t="s">
        <v>407</v>
      </c>
      <c r="C872" s="21" t="s">
        <v>412</v>
      </c>
      <c r="D872" t="s">
        <v>421</v>
      </c>
      <c r="E872" s="10" t="s">
        <v>3006</v>
      </c>
      <c r="F872" s="10" t="s">
        <v>3007</v>
      </c>
      <c r="G872" t="s">
        <v>422</v>
      </c>
      <c r="H872" t="s">
        <v>4814</v>
      </c>
      <c r="I872" t="s">
        <v>4815</v>
      </c>
      <c r="J872" s="10" t="s">
        <v>361</v>
      </c>
      <c r="K872" s="10" t="s">
        <v>361</v>
      </c>
      <c r="L872" s="10" t="s">
        <v>88</v>
      </c>
      <c r="M872" s="10" t="s">
        <v>88</v>
      </c>
      <c r="N872" t="s">
        <v>88</v>
      </c>
      <c r="O872" t="s">
        <v>88</v>
      </c>
      <c r="P872" t="s">
        <v>88</v>
      </c>
      <c r="Q872">
        <v>218</v>
      </c>
    </row>
    <row r="873" spans="1:17" ht="87" x14ac:dyDescent="0.35">
      <c r="A873" t="s">
        <v>3241</v>
      </c>
      <c r="B873" t="s">
        <v>412</v>
      </c>
      <c r="C873" t="s">
        <v>412</v>
      </c>
      <c r="D873" t="s">
        <v>406</v>
      </c>
      <c r="E873" s="10" t="s">
        <v>3008</v>
      </c>
      <c r="F873" s="10" t="s">
        <v>3009</v>
      </c>
      <c r="G873" t="s">
        <v>568</v>
      </c>
      <c r="H873" t="s">
        <v>4824</v>
      </c>
      <c r="I873" t="s">
        <v>4822</v>
      </c>
      <c r="J873" s="10" t="s">
        <v>361</v>
      </c>
      <c r="K873" s="10" t="s">
        <v>361</v>
      </c>
      <c r="L873" s="10" t="s">
        <v>88</v>
      </c>
      <c r="M873" s="10" t="s">
        <v>88</v>
      </c>
      <c r="N873" t="s">
        <v>88</v>
      </c>
      <c r="O873" t="s">
        <v>88</v>
      </c>
      <c r="P873" t="s">
        <v>88</v>
      </c>
      <c r="Q873">
        <v>218</v>
      </c>
    </row>
    <row r="874" spans="1:17" ht="116" x14ac:dyDescent="0.35">
      <c r="A874" t="s">
        <v>3241</v>
      </c>
      <c r="B874" t="s">
        <v>412</v>
      </c>
      <c r="C874" t="s">
        <v>412</v>
      </c>
      <c r="D874" t="s">
        <v>406</v>
      </c>
      <c r="E874" s="10" t="s">
        <v>3010</v>
      </c>
      <c r="F874" s="10" t="s">
        <v>3011</v>
      </c>
      <c r="G874" t="s">
        <v>625</v>
      </c>
      <c r="H874" t="s">
        <v>4814</v>
      </c>
      <c r="I874" t="s">
        <v>4815</v>
      </c>
      <c r="J874" s="10" t="s">
        <v>361</v>
      </c>
      <c r="K874" s="10" t="s">
        <v>361</v>
      </c>
      <c r="L874" s="10" t="s">
        <v>88</v>
      </c>
      <c r="M874" s="10" t="s">
        <v>88</v>
      </c>
      <c r="N874" t="s">
        <v>88</v>
      </c>
      <c r="O874" t="s">
        <v>88</v>
      </c>
      <c r="P874" t="s">
        <v>88</v>
      </c>
      <c r="Q874">
        <v>219</v>
      </c>
    </row>
    <row r="875" spans="1:17" ht="159.5" x14ac:dyDescent="0.35">
      <c r="A875" t="s">
        <v>3241</v>
      </c>
      <c r="B875" t="s">
        <v>412</v>
      </c>
      <c r="C875" t="s">
        <v>412</v>
      </c>
      <c r="D875" t="s">
        <v>406</v>
      </c>
      <c r="E875" s="10" t="s">
        <v>3012</v>
      </c>
      <c r="F875" s="10" t="s">
        <v>3013</v>
      </c>
      <c r="G875" t="s">
        <v>559</v>
      </c>
      <c r="H875" t="s">
        <v>4810</v>
      </c>
      <c r="I875" t="s">
        <v>4809</v>
      </c>
      <c r="J875" s="10" t="s">
        <v>361</v>
      </c>
      <c r="K875" s="10" t="s">
        <v>361</v>
      </c>
      <c r="L875" s="10" t="s">
        <v>88</v>
      </c>
      <c r="M875" s="10" t="s">
        <v>88</v>
      </c>
      <c r="N875" t="s">
        <v>88</v>
      </c>
      <c r="O875" t="s">
        <v>88</v>
      </c>
      <c r="P875" t="s">
        <v>88</v>
      </c>
      <c r="Q875">
        <v>219</v>
      </c>
    </row>
    <row r="876" spans="1:17" ht="43.5" x14ac:dyDescent="0.35">
      <c r="A876" t="s">
        <v>3241</v>
      </c>
      <c r="B876" t="s">
        <v>3062</v>
      </c>
      <c r="C876" t="s">
        <v>442</v>
      </c>
      <c r="D876" t="s">
        <v>406</v>
      </c>
      <c r="E876" s="10" t="s">
        <v>2303</v>
      </c>
      <c r="F876" s="10" t="s">
        <v>3014</v>
      </c>
      <c r="G876" t="s">
        <v>453</v>
      </c>
      <c r="H876" t="s">
        <v>5155</v>
      </c>
      <c r="I876" t="s">
        <v>88</v>
      </c>
      <c r="J876" s="10" t="s">
        <v>361</v>
      </c>
      <c r="K876" s="10" t="s">
        <v>361</v>
      </c>
      <c r="L876" s="10" t="s">
        <v>88</v>
      </c>
      <c r="M876" s="10" t="s">
        <v>88</v>
      </c>
      <c r="N876" t="s">
        <v>88</v>
      </c>
      <c r="O876" t="s">
        <v>88</v>
      </c>
      <c r="P876" t="s">
        <v>88</v>
      </c>
      <c r="Q876">
        <v>219</v>
      </c>
    </row>
    <row r="877" spans="1:17" ht="72.5" x14ac:dyDescent="0.35">
      <c r="A877" t="s">
        <v>3241</v>
      </c>
      <c r="B877" t="s">
        <v>412</v>
      </c>
      <c r="C877" t="s">
        <v>412</v>
      </c>
      <c r="D877" t="s">
        <v>421</v>
      </c>
      <c r="E877" s="10" t="s">
        <v>3015</v>
      </c>
      <c r="F877" s="10" t="s">
        <v>3016</v>
      </c>
      <c r="G877" t="s">
        <v>429</v>
      </c>
      <c r="H877" t="s">
        <v>4811</v>
      </c>
      <c r="I877" t="s">
        <v>4812</v>
      </c>
      <c r="J877" s="10" t="s">
        <v>361</v>
      </c>
      <c r="K877" s="10" t="s">
        <v>361</v>
      </c>
      <c r="L877" s="10" t="s">
        <v>88</v>
      </c>
      <c r="M877" s="10" t="s">
        <v>88</v>
      </c>
      <c r="N877" t="s">
        <v>88</v>
      </c>
      <c r="O877" t="s">
        <v>88</v>
      </c>
      <c r="P877" t="s">
        <v>88</v>
      </c>
      <c r="Q877">
        <v>221</v>
      </c>
    </row>
    <row r="878" spans="1:17" ht="58" x14ac:dyDescent="0.35">
      <c r="A878" t="s">
        <v>3241</v>
      </c>
      <c r="B878" t="s">
        <v>412</v>
      </c>
      <c r="C878" t="s">
        <v>412</v>
      </c>
      <c r="D878" t="s">
        <v>421</v>
      </c>
      <c r="E878" s="10" t="s">
        <v>3017</v>
      </c>
      <c r="F878" s="10" t="s">
        <v>3018</v>
      </c>
      <c r="G878" t="s">
        <v>566</v>
      </c>
      <c r="H878" t="s">
        <v>4820</v>
      </c>
      <c r="I878" t="s">
        <v>4821</v>
      </c>
      <c r="J878" s="10" t="s">
        <v>361</v>
      </c>
      <c r="K878" s="10" t="s">
        <v>361</v>
      </c>
      <c r="L878" s="10" t="s">
        <v>88</v>
      </c>
      <c r="M878" s="10" t="s">
        <v>88</v>
      </c>
      <c r="N878" t="s">
        <v>88</v>
      </c>
      <c r="O878" t="s">
        <v>88</v>
      </c>
      <c r="P878" t="s">
        <v>88</v>
      </c>
      <c r="Q878">
        <v>221</v>
      </c>
    </row>
    <row r="879" spans="1:17" ht="145" x14ac:dyDescent="0.35">
      <c r="A879" t="s">
        <v>3241</v>
      </c>
      <c r="B879" t="s">
        <v>3062</v>
      </c>
      <c r="C879" t="s">
        <v>3062</v>
      </c>
      <c r="D879" t="s">
        <v>421</v>
      </c>
      <c r="E879" s="10" t="s">
        <v>3019</v>
      </c>
      <c r="F879" s="10" t="s">
        <v>3020</v>
      </c>
      <c r="G879" t="s">
        <v>3497</v>
      </c>
      <c r="H879" t="s">
        <v>5155</v>
      </c>
      <c r="I879" s="10" t="s">
        <v>88</v>
      </c>
      <c r="J879" s="10" t="s">
        <v>361</v>
      </c>
      <c r="K879" s="10" t="s">
        <v>360</v>
      </c>
      <c r="L879" s="10" t="s">
        <v>88</v>
      </c>
      <c r="M879" s="10" t="s">
        <v>88</v>
      </c>
      <c r="N879" t="s">
        <v>88</v>
      </c>
      <c r="O879" t="s">
        <v>88</v>
      </c>
      <c r="P879" t="s">
        <v>88</v>
      </c>
      <c r="Q879">
        <v>222</v>
      </c>
    </row>
    <row r="880" spans="1:17" ht="188.5" x14ac:dyDescent="0.35">
      <c r="A880" t="s">
        <v>3241</v>
      </c>
      <c r="B880" t="s">
        <v>3062</v>
      </c>
      <c r="C880" t="s">
        <v>3062</v>
      </c>
      <c r="D880" t="s">
        <v>421</v>
      </c>
      <c r="E880" s="10" t="s">
        <v>3021</v>
      </c>
      <c r="F880" s="10" t="s">
        <v>3022</v>
      </c>
      <c r="G880" t="s">
        <v>3497</v>
      </c>
      <c r="H880" t="s">
        <v>5155</v>
      </c>
      <c r="I880" s="10" t="s">
        <v>88</v>
      </c>
      <c r="J880" s="10" t="s">
        <v>361</v>
      </c>
      <c r="K880" s="10" t="s">
        <v>360</v>
      </c>
      <c r="L880" s="10" t="s">
        <v>88</v>
      </c>
      <c r="M880" s="10" t="s">
        <v>88</v>
      </c>
      <c r="N880" t="s">
        <v>88</v>
      </c>
      <c r="O880" t="s">
        <v>88</v>
      </c>
      <c r="P880" t="s">
        <v>88</v>
      </c>
      <c r="Q880">
        <v>222</v>
      </c>
    </row>
    <row r="881" spans="1:17" ht="43.5" x14ac:dyDescent="0.35">
      <c r="A881" t="s">
        <v>3242</v>
      </c>
      <c r="B881" s="21" t="s">
        <v>407</v>
      </c>
      <c r="C881" s="21" t="s">
        <v>412</v>
      </c>
      <c r="D881" t="s">
        <v>406</v>
      </c>
      <c r="E881" s="10" t="s">
        <v>405</v>
      </c>
      <c r="F881" s="10" t="s">
        <v>3049</v>
      </c>
      <c r="G881" t="s">
        <v>413</v>
      </c>
      <c r="H881" t="s">
        <v>4804</v>
      </c>
      <c r="I881" t="s">
        <v>4805</v>
      </c>
      <c r="J881" s="10" t="s">
        <v>361</v>
      </c>
      <c r="K881" s="10" t="s">
        <v>361</v>
      </c>
      <c r="L881" s="10" t="s">
        <v>88</v>
      </c>
      <c r="M881" s="10" t="s">
        <v>88</v>
      </c>
      <c r="N881" t="s">
        <v>88</v>
      </c>
      <c r="O881" t="s">
        <v>88</v>
      </c>
      <c r="P881" t="s">
        <v>88</v>
      </c>
      <c r="Q881">
        <v>92</v>
      </c>
    </row>
    <row r="882" spans="1:17" ht="116" x14ac:dyDescent="0.35">
      <c r="A882" t="s">
        <v>3242</v>
      </c>
      <c r="B882" s="21" t="s">
        <v>407</v>
      </c>
      <c r="C882" s="21" t="s">
        <v>407</v>
      </c>
      <c r="D882" t="s">
        <v>421</v>
      </c>
      <c r="E882" s="10" t="s">
        <v>3050</v>
      </c>
      <c r="F882" s="10" t="s">
        <v>3051</v>
      </c>
      <c r="G882" t="s">
        <v>656</v>
      </c>
      <c r="H882" t="s">
        <v>4804</v>
      </c>
      <c r="I882" t="s">
        <v>4805</v>
      </c>
      <c r="J882" s="10" t="s">
        <v>361</v>
      </c>
      <c r="K882" s="10" t="s">
        <v>361</v>
      </c>
      <c r="L882" s="10" t="s">
        <v>88</v>
      </c>
      <c r="M882" s="10" t="s">
        <v>88</v>
      </c>
      <c r="N882" t="s">
        <v>88</v>
      </c>
      <c r="O882" t="s">
        <v>88</v>
      </c>
      <c r="P882" t="s">
        <v>88</v>
      </c>
      <c r="Q882">
        <v>92</v>
      </c>
    </row>
    <row r="883" spans="1:17" ht="87" x14ac:dyDescent="0.35">
      <c r="A883" t="s">
        <v>3242</v>
      </c>
      <c r="B883" t="s">
        <v>412</v>
      </c>
      <c r="C883" t="s">
        <v>442</v>
      </c>
      <c r="D883" t="s">
        <v>406</v>
      </c>
      <c r="E883" s="10" t="s">
        <v>3052</v>
      </c>
      <c r="F883" s="10" t="s">
        <v>3053</v>
      </c>
      <c r="G883" t="s">
        <v>453</v>
      </c>
      <c r="H883" t="s">
        <v>5155</v>
      </c>
      <c r="I883" t="s">
        <v>88</v>
      </c>
      <c r="J883" s="10" t="s">
        <v>361</v>
      </c>
      <c r="K883" s="10" t="s">
        <v>361</v>
      </c>
      <c r="L883" s="10" t="s">
        <v>88</v>
      </c>
      <c r="M883" s="10" t="s">
        <v>88</v>
      </c>
      <c r="N883" t="s">
        <v>88</v>
      </c>
      <c r="O883" t="s">
        <v>88</v>
      </c>
      <c r="P883" t="s">
        <v>88</v>
      </c>
      <c r="Q883">
        <v>92</v>
      </c>
    </row>
    <row r="884" spans="1:17" ht="101.5" x14ac:dyDescent="0.35">
      <c r="A884" t="s">
        <v>3242</v>
      </c>
      <c r="B884" t="s">
        <v>412</v>
      </c>
      <c r="C884" t="s">
        <v>412</v>
      </c>
      <c r="D884" t="s">
        <v>406</v>
      </c>
      <c r="E884" s="10" t="s">
        <v>3054</v>
      </c>
      <c r="F884" s="10" t="s">
        <v>3055</v>
      </c>
      <c r="G884" t="s">
        <v>435</v>
      </c>
      <c r="H884" s="21" t="s">
        <v>4813</v>
      </c>
      <c r="I884" s="21" t="s">
        <v>4806</v>
      </c>
      <c r="J884" s="10" t="s">
        <v>361</v>
      </c>
      <c r="K884" s="10" t="s">
        <v>361</v>
      </c>
      <c r="L884" s="10" t="s">
        <v>88</v>
      </c>
      <c r="M884" s="10" t="s">
        <v>88</v>
      </c>
      <c r="N884" t="s">
        <v>88</v>
      </c>
      <c r="O884" t="s">
        <v>88</v>
      </c>
      <c r="P884" t="s">
        <v>88</v>
      </c>
      <c r="Q884">
        <v>92</v>
      </c>
    </row>
    <row r="885" spans="1:17" ht="145" x14ac:dyDescent="0.35">
      <c r="A885" t="s">
        <v>3242</v>
      </c>
      <c r="B885" t="s">
        <v>412</v>
      </c>
      <c r="C885" t="s">
        <v>412</v>
      </c>
      <c r="D885" t="s">
        <v>406</v>
      </c>
      <c r="E885" s="10" t="s">
        <v>3056</v>
      </c>
      <c r="F885" s="10" t="s">
        <v>3057</v>
      </c>
      <c r="G885" t="s">
        <v>568</v>
      </c>
      <c r="H885" t="s">
        <v>4824</v>
      </c>
      <c r="I885" t="s">
        <v>4822</v>
      </c>
      <c r="J885" s="10" t="s">
        <v>361</v>
      </c>
      <c r="K885" s="10" t="s">
        <v>361</v>
      </c>
      <c r="L885" s="10" t="s">
        <v>88</v>
      </c>
      <c r="M885" s="10" t="s">
        <v>88</v>
      </c>
      <c r="N885" t="s">
        <v>88</v>
      </c>
      <c r="O885" t="s">
        <v>88</v>
      </c>
      <c r="P885" t="s">
        <v>88</v>
      </c>
      <c r="Q885">
        <v>92</v>
      </c>
    </row>
    <row r="886" spans="1:17" ht="87" x14ac:dyDescent="0.35">
      <c r="A886" t="s">
        <v>3242</v>
      </c>
      <c r="B886" t="s">
        <v>412</v>
      </c>
      <c r="C886" t="s">
        <v>412</v>
      </c>
      <c r="D886" t="s">
        <v>406</v>
      </c>
      <c r="E886" s="10" t="s">
        <v>440</v>
      </c>
      <c r="F886" s="10" t="s">
        <v>3058</v>
      </c>
      <c r="G886" t="s">
        <v>451</v>
      </c>
      <c r="H886" t="s">
        <v>4814</v>
      </c>
      <c r="I886" t="s">
        <v>4815</v>
      </c>
      <c r="J886" s="10" t="s">
        <v>361</v>
      </c>
      <c r="K886" s="10" t="s">
        <v>361</v>
      </c>
      <c r="L886" s="10" t="s">
        <v>88</v>
      </c>
      <c r="M886" s="10" t="s">
        <v>88</v>
      </c>
      <c r="N886" t="s">
        <v>88</v>
      </c>
      <c r="O886" t="s">
        <v>88</v>
      </c>
      <c r="P886" t="s">
        <v>88</v>
      </c>
      <c r="Q886">
        <v>92</v>
      </c>
    </row>
    <row r="887" spans="1:17" ht="116" x14ac:dyDescent="0.35">
      <c r="A887" t="s">
        <v>3242</v>
      </c>
      <c r="B887" t="s">
        <v>412</v>
      </c>
      <c r="C887" t="s">
        <v>412</v>
      </c>
      <c r="D887" t="s">
        <v>406</v>
      </c>
      <c r="E887" s="10" t="s">
        <v>3059</v>
      </c>
      <c r="F887" s="10" t="s">
        <v>3060</v>
      </c>
      <c r="G887" t="s">
        <v>418</v>
      </c>
      <c r="H887" t="s">
        <v>4820</v>
      </c>
      <c r="I887" t="s">
        <v>4821</v>
      </c>
      <c r="J887" s="10" t="s">
        <v>361</v>
      </c>
      <c r="K887" s="10" t="s">
        <v>361</v>
      </c>
      <c r="L887" s="10" t="s">
        <v>88</v>
      </c>
      <c r="M887" s="10" t="s">
        <v>88</v>
      </c>
      <c r="N887" t="s">
        <v>88</v>
      </c>
      <c r="O887" t="s">
        <v>88</v>
      </c>
      <c r="P887" t="s">
        <v>88</v>
      </c>
      <c r="Q887">
        <v>93</v>
      </c>
    </row>
    <row r="888" spans="1:17" ht="58" x14ac:dyDescent="0.35">
      <c r="A888" t="s">
        <v>3243</v>
      </c>
      <c r="B888" s="21" t="s">
        <v>407</v>
      </c>
      <c r="C888" s="21" t="s">
        <v>412</v>
      </c>
      <c r="D888" t="s">
        <v>406</v>
      </c>
      <c r="E888" s="10" t="s">
        <v>3090</v>
      </c>
      <c r="F888" s="10" t="s">
        <v>3091</v>
      </c>
      <c r="G888" t="s">
        <v>559</v>
      </c>
      <c r="H888" t="s">
        <v>4804</v>
      </c>
      <c r="I888" t="s">
        <v>4805</v>
      </c>
      <c r="J888" s="10" t="s">
        <v>361</v>
      </c>
      <c r="K888" s="10" t="s">
        <v>361</v>
      </c>
      <c r="L888" s="10" t="s">
        <v>88</v>
      </c>
      <c r="M888" s="10" t="s">
        <v>88</v>
      </c>
      <c r="N888" t="s">
        <v>88</v>
      </c>
      <c r="O888" t="s">
        <v>88</v>
      </c>
      <c r="P888" t="s">
        <v>88</v>
      </c>
      <c r="Q888">
        <v>119</v>
      </c>
    </row>
    <row r="889" spans="1:17" ht="43.5" x14ac:dyDescent="0.35">
      <c r="A889" t="s">
        <v>3243</v>
      </c>
      <c r="B889" s="21" t="s">
        <v>407</v>
      </c>
      <c r="C889" s="21" t="s">
        <v>412</v>
      </c>
      <c r="D889" t="s">
        <v>421</v>
      </c>
      <c r="E889" s="10" t="s">
        <v>593</v>
      </c>
      <c r="F889" s="10" t="s">
        <v>3092</v>
      </c>
      <c r="G889" t="s">
        <v>422</v>
      </c>
      <c r="H889" t="s">
        <v>4814</v>
      </c>
      <c r="I889" t="s">
        <v>4815</v>
      </c>
      <c r="J889" s="10" t="s">
        <v>361</v>
      </c>
      <c r="K889" s="10" t="s">
        <v>361</v>
      </c>
      <c r="L889" s="10" t="s">
        <v>88</v>
      </c>
      <c r="M889" s="10" t="s">
        <v>88</v>
      </c>
      <c r="N889" t="s">
        <v>88</v>
      </c>
      <c r="O889" t="s">
        <v>88</v>
      </c>
      <c r="P889" t="s">
        <v>88</v>
      </c>
      <c r="Q889">
        <v>120</v>
      </c>
    </row>
    <row r="890" spans="1:17" ht="29" x14ac:dyDescent="0.35">
      <c r="A890" t="s">
        <v>3243</v>
      </c>
      <c r="B890" t="s">
        <v>412</v>
      </c>
      <c r="C890" t="s">
        <v>412</v>
      </c>
      <c r="D890" t="s">
        <v>406</v>
      </c>
      <c r="E890" s="10" t="s">
        <v>3093</v>
      </c>
      <c r="F890" s="10" t="s">
        <v>3094</v>
      </c>
      <c r="G890" t="s">
        <v>413</v>
      </c>
      <c r="H890" t="s">
        <v>4804</v>
      </c>
      <c r="I890" t="s">
        <v>4805</v>
      </c>
      <c r="J890" s="10" t="s">
        <v>361</v>
      </c>
      <c r="K890" s="10" t="s">
        <v>361</v>
      </c>
      <c r="L890" s="10" t="s">
        <v>88</v>
      </c>
      <c r="M890" s="10" t="s">
        <v>88</v>
      </c>
      <c r="N890" t="s">
        <v>88</v>
      </c>
      <c r="O890" t="s">
        <v>88</v>
      </c>
      <c r="P890" t="s">
        <v>88</v>
      </c>
      <c r="Q890">
        <v>124</v>
      </c>
    </row>
    <row r="891" spans="1:17" ht="29" x14ac:dyDescent="0.35">
      <c r="A891" t="s">
        <v>3243</v>
      </c>
      <c r="B891" t="s">
        <v>412</v>
      </c>
      <c r="C891" t="s">
        <v>442</v>
      </c>
      <c r="D891" t="s">
        <v>406</v>
      </c>
      <c r="E891" s="10" t="s">
        <v>1316</v>
      </c>
      <c r="F891" s="10" t="s">
        <v>1327</v>
      </c>
      <c r="G891" t="s">
        <v>453</v>
      </c>
      <c r="H891" t="s">
        <v>5155</v>
      </c>
      <c r="I891" t="s">
        <v>88</v>
      </c>
      <c r="J891" s="10" t="s">
        <v>361</v>
      </c>
      <c r="K891" s="10" t="s">
        <v>360</v>
      </c>
      <c r="L891" s="10" t="s">
        <v>88</v>
      </c>
      <c r="M891" s="10" t="s">
        <v>88</v>
      </c>
      <c r="N891" t="s">
        <v>88</v>
      </c>
      <c r="O891" t="s">
        <v>88</v>
      </c>
      <c r="P891" t="s">
        <v>88</v>
      </c>
      <c r="Q891">
        <v>123</v>
      </c>
    </row>
    <row r="892" spans="1:17" ht="130.5" x14ac:dyDescent="0.35">
      <c r="A892" t="s">
        <v>3243</v>
      </c>
      <c r="B892" t="s">
        <v>412</v>
      </c>
      <c r="C892" t="s">
        <v>412</v>
      </c>
      <c r="D892" t="s">
        <v>406</v>
      </c>
      <c r="E892" s="10" t="s">
        <v>3095</v>
      </c>
      <c r="F892" s="10" t="s">
        <v>3096</v>
      </c>
      <c r="G892" t="s">
        <v>418</v>
      </c>
      <c r="H892" t="s">
        <v>4820</v>
      </c>
      <c r="I892" t="s">
        <v>4821</v>
      </c>
      <c r="J892" s="10" t="s">
        <v>361</v>
      </c>
      <c r="K892" s="10" t="s">
        <v>361</v>
      </c>
      <c r="L892" s="10" t="s">
        <v>88</v>
      </c>
      <c r="M892" s="10" t="s">
        <v>88</v>
      </c>
      <c r="N892" t="s">
        <v>88</v>
      </c>
      <c r="O892" t="s">
        <v>88</v>
      </c>
      <c r="P892" t="s">
        <v>88</v>
      </c>
      <c r="Q892">
        <v>123</v>
      </c>
    </row>
    <row r="893" spans="1:17" ht="116" x14ac:dyDescent="0.35">
      <c r="A893" t="s">
        <v>3243</v>
      </c>
      <c r="B893" t="s">
        <v>412</v>
      </c>
      <c r="C893" t="s">
        <v>412</v>
      </c>
      <c r="D893" t="s">
        <v>406</v>
      </c>
      <c r="E893" s="10" t="s">
        <v>3097</v>
      </c>
      <c r="F893" s="10" t="s">
        <v>3098</v>
      </c>
      <c r="G893" t="s">
        <v>435</v>
      </c>
      <c r="H893" s="21" t="s">
        <v>4813</v>
      </c>
      <c r="I893" s="21" t="s">
        <v>4806</v>
      </c>
      <c r="J893" s="10" t="s">
        <v>361</v>
      </c>
      <c r="K893" s="10" t="s">
        <v>361</v>
      </c>
      <c r="L893" s="10" t="s">
        <v>88</v>
      </c>
      <c r="M893" s="10" t="s">
        <v>88</v>
      </c>
      <c r="N893" t="s">
        <v>88</v>
      </c>
      <c r="O893" t="s">
        <v>88</v>
      </c>
      <c r="P893" t="s">
        <v>88</v>
      </c>
      <c r="Q893">
        <v>122</v>
      </c>
    </row>
    <row r="894" spans="1:17" ht="43.5" x14ac:dyDescent="0.35">
      <c r="A894" t="s">
        <v>3243</v>
      </c>
      <c r="B894" t="s">
        <v>412</v>
      </c>
      <c r="C894" t="s">
        <v>412</v>
      </c>
      <c r="D894" t="s">
        <v>406</v>
      </c>
      <c r="E894" s="10" t="s">
        <v>3099</v>
      </c>
      <c r="F894" s="10" t="s">
        <v>3100</v>
      </c>
      <c r="G894" t="s">
        <v>413</v>
      </c>
      <c r="H894" t="s">
        <v>4816</v>
      </c>
      <c r="I894" t="s">
        <v>4817</v>
      </c>
      <c r="J894" s="10" t="s">
        <v>361</v>
      </c>
      <c r="K894" s="10" t="s">
        <v>361</v>
      </c>
      <c r="L894" s="10" t="s">
        <v>88</v>
      </c>
      <c r="M894" s="10" t="s">
        <v>88</v>
      </c>
      <c r="N894" t="s">
        <v>88</v>
      </c>
      <c r="O894" t="s">
        <v>88</v>
      </c>
      <c r="P894" t="s">
        <v>88</v>
      </c>
    </row>
    <row r="895" spans="1:17" ht="29" x14ac:dyDescent="0.35">
      <c r="A895" t="s">
        <v>3243</v>
      </c>
      <c r="B895" t="s">
        <v>412</v>
      </c>
      <c r="C895" t="s">
        <v>412</v>
      </c>
      <c r="D895" t="s">
        <v>421</v>
      </c>
      <c r="E895" s="10" t="s">
        <v>3101</v>
      </c>
      <c r="F895" s="10" t="s">
        <v>3102</v>
      </c>
      <c r="G895" t="s">
        <v>449</v>
      </c>
      <c r="H895" t="s">
        <v>4811</v>
      </c>
      <c r="I895" t="s">
        <v>4812</v>
      </c>
      <c r="J895" s="10" t="s">
        <v>361</v>
      </c>
      <c r="K895" s="10" t="s">
        <v>361</v>
      </c>
      <c r="L895" s="10" t="s">
        <v>88</v>
      </c>
      <c r="M895" s="10" t="s">
        <v>88</v>
      </c>
      <c r="N895" t="s">
        <v>88</v>
      </c>
      <c r="O895" t="s">
        <v>88</v>
      </c>
      <c r="P895" t="s">
        <v>88</v>
      </c>
      <c r="Q895">
        <v>125</v>
      </c>
    </row>
    <row r="896" spans="1:17" ht="72.5" x14ac:dyDescent="0.35">
      <c r="A896" t="s">
        <v>3243</v>
      </c>
      <c r="B896" t="s">
        <v>412</v>
      </c>
      <c r="C896" t="s">
        <v>412</v>
      </c>
      <c r="D896" t="s">
        <v>406</v>
      </c>
      <c r="E896" s="10" t="s">
        <v>3103</v>
      </c>
      <c r="F896" s="10" t="s">
        <v>3104</v>
      </c>
      <c r="G896" t="s">
        <v>432</v>
      </c>
      <c r="H896" t="s">
        <v>4811</v>
      </c>
      <c r="I896" t="s">
        <v>4812</v>
      </c>
      <c r="J896" s="10" t="s">
        <v>361</v>
      </c>
      <c r="K896" s="10" t="s">
        <v>361</v>
      </c>
      <c r="L896" s="10" t="s">
        <v>88</v>
      </c>
      <c r="M896" s="10" t="s">
        <v>88</v>
      </c>
      <c r="N896" t="s">
        <v>88</v>
      </c>
      <c r="O896" t="s">
        <v>88</v>
      </c>
      <c r="P896" t="s">
        <v>88</v>
      </c>
      <c r="Q896">
        <v>125</v>
      </c>
    </row>
    <row r="897" spans="1:17" ht="319" x14ac:dyDescent="0.35">
      <c r="A897" t="s">
        <v>3243</v>
      </c>
      <c r="B897" t="s">
        <v>412</v>
      </c>
      <c r="C897" t="s">
        <v>412</v>
      </c>
      <c r="D897" t="s">
        <v>421</v>
      </c>
      <c r="E897" s="10" t="s">
        <v>3105</v>
      </c>
      <c r="F897" s="10" t="s">
        <v>3106</v>
      </c>
      <c r="G897" t="s">
        <v>450</v>
      </c>
      <c r="H897" t="s">
        <v>4804</v>
      </c>
      <c r="I897" t="s">
        <v>4805</v>
      </c>
      <c r="J897" s="10" t="s">
        <v>361</v>
      </c>
      <c r="K897" s="10" t="s">
        <v>361</v>
      </c>
      <c r="L897" s="10" t="s">
        <v>88</v>
      </c>
      <c r="M897" s="10" t="s">
        <v>88</v>
      </c>
      <c r="N897" t="s">
        <v>88</v>
      </c>
      <c r="O897" t="s">
        <v>88</v>
      </c>
      <c r="P897" t="s">
        <v>88</v>
      </c>
      <c r="Q897">
        <v>126</v>
      </c>
    </row>
    <row r="898" spans="1:17" ht="290" x14ac:dyDescent="0.35">
      <c r="A898" t="s">
        <v>3243</v>
      </c>
      <c r="B898" t="s">
        <v>412</v>
      </c>
      <c r="C898" t="s">
        <v>412</v>
      </c>
      <c r="D898" t="s">
        <v>421</v>
      </c>
      <c r="E898" s="10" t="s">
        <v>3107</v>
      </c>
      <c r="F898" s="10" t="s">
        <v>3108</v>
      </c>
      <c r="G898" t="s">
        <v>566</v>
      </c>
      <c r="H898" t="s">
        <v>4820</v>
      </c>
      <c r="I898" t="s">
        <v>4821</v>
      </c>
      <c r="J898" s="10" t="s">
        <v>361</v>
      </c>
      <c r="K898" s="10" t="s">
        <v>360</v>
      </c>
      <c r="L898" s="10" t="s">
        <v>88</v>
      </c>
      <c r="M898" s="10" t="s">
        <v>88</v>
      </c>
      <c r="N898" t="s">
        <v>88</v>
      </c>
      <c r="O898" t="s">
        <v>88</v>
      </c>
      <c r="P898" t="s">
        <v>88</v>
      </c>
      <c r="Q898">
        <v>126</v>
      </c>
    </row>
    <row r="899" spans="1:17" ht="319" x14ac:dyDescent="0.35">
      <c r="A899" t="s">
        <v>3244</v>
      </c>
      <c r="B899" s="21" t="s">
        <v>407</v>
      </c>
      <c r="C899" s="21" t="s">
        <v>407</v>
      </c>
      <c r="D899" t="s">
        <v>668</v>
      </c>
      <c r="E899" s="10" t="s">
        <v>3111</v>
      </c>
      <c r="F899" s="10" t="s">
        <v>3260</v>
      </c>
      <c r="G899" t="s">
        <v>657</v>
      </c>
      <c r="H899" t="s">
        <v>4804</v>
      </c>
      <c r="I899" t="s">
        <v>4805</v>
      </c>
      <c r="J899" s="10" t="s">
        <v>361</v>
      </c>
      <c r="K899" s="10" t="s">
        <v>361</v>
      </c>
      <c r="L899" s="10" t="s">
        <v>88</v>
      </c>
      <c r="M899" s="10" t="s">
        <v>88</v>
      </c>
      <c r="N899" t="s">
        <v>88</v>
      </c>
      <c r="O899" t="s">
        <v>88</v>
      </c>
      <c r="P899" t="s">
        <v>88</v>
      </c>
      <c r="Q899">
        <v>108</v>
      </c>
    </row>
    <row r="900" spans="1:17" ht="101.5" x14ac:dyDescent="0.35">
      <c r="A900" t="s">
        <v>3244</v>
      </c>
      <c r="B900" t="s">
        <v>412</v>
      </c>
      <c r="C900" t="s">
        <v>412</v>
      </c>
      <c r="D900" t="s">
        <v>406</v>
      </c>
      <c r="E900" s="10" t="s">
        <v>3112</v>
      </c>
      <c r="F900" s="10" t="s">
        <v>3113</v>
      </c>
      <c r="G900" t="s">
        <v>568</v>
      </c>
      <c r="H900" t="s">
        <v>4814</v>
      </c>
      <c r="I900" t="s">
        <v>4815</v>
      </c>
      <c r="J900" s="10" t="s">
        <v>361</v>
      </c>
      <c r="K900" s="10" t="s">
        <v>361</v>
      </c>
      <c r="L900" s="10" t="s">
        <v>88</v>
      </c>
      <c r="M900" s="10" t="s">
        <v>88</v>
      </c>
      <c r="N900" t="s">
        <v>88</v>
      </c>
      <c r="O900" t="s">
        <v>88</v>
      </c>
      <c r="P900" t="s">
        <v>88</v>
      </c>
      <c r="Q900">
        <v>114</v>
      </c>
    </row>
    <row r="901" spans="1:17" ht="116" x14ac:dyDescent="0.35">
      <c r="A901" t="s">
        <v>3244</v>
      </c>
      <c r="B901" t="s">
        <v>412</v>
      </c>
      <c r="C901" t="s">
        <v>412</v>
      </c>
      <c r="D901" t="s">
        <v>406</v>
      </c>
      <c r="E901" s="10" t="s">
        <v>3114</v>
      </c>
      <c r="F901" s="10" t="s">
        <v>3115</v>
      </c>
      <c r="G901" t="s">
        <v>418</v>
      </c>
      <c r="H901" t="s">
        <v>4820</v>
      </c>
      <c r="I901" t="s">
        <v>4821</v>
      </c>
      <c r="J901" s="10" t="s">
        <v>361</v>
      </c>
      <c r="K901" s="10" t="s">
        <v>361</v>
      </c>
      <c r="L901" s="10" t="s">
        <v>88</v>
      </c>
      <c r="M901" s="10" t="s">
        <v>88</v>
      </c>
      <c r="N901" t="s">
        <v>88</v>
      </c>
      <c r="O901" t="s">
        <v>88</v>
      </c>
      <c r="P901" t="s">
        <v>88</v>
      </c>
      <c r="Q901">
        <v>115</v>
      </c>
    </row>
    <row r="902" spans="1:17" ht="261" x14ac:dyDescent="0.35">
      <c r="A902" t="s">
        <v>3244</v>
      </c>
      <c r="B902" t="s">
        <v>412</v>
      </c>
      <c r="C902" t="s">
        <v>412</v>
      </c>
      <c r="D902" t="s">
        <v>406</v>
      </c>
      <c r="E902" s="10" t="s">
        <v>3116</v>
      </c>
      <c r="F902" s="10" t="s">
        <v>3117</v>
      </c>
      <c r="G902" t="s">
        <v>559</v>
      </c>
      <c r="H902" t="s">
        <v>4810</v>
      </c>
      <c r="I902" t="s">
        <v>4809</v>
      </c>
      <c r="J902" s="10" t="s">
        <v>361</v>
      </c>
      <c r="K902" s="10" t="s">
        <v>360</v>
      </c>
      <c r="L902" s="10" t="s">
        <v>88</v>
      </c>
      <c r="M902" s="10" t="s">
        <v>88</v>
      </c>
      <c r="N902" t="s">
        <v>88</v>
      </c>
      <c r="O902" t="s">
        <v>88</v>
      </c>
      <c r="P902" t="s">
        <v>88</v>
      </c>
      <c r="Q902">
        <v>116</v>
      </c>
    </row>
    <row r="903" spans="1:17" ht="217.5" x14ac:dyDescent="0.35">
      <c r="A903" t="s">
        <v>3244</v>
      </c>
      <c r="B903" t="s">
        <v>412</v>
      </c>
      <c r="C903" t="s">
        <v>412</v>
      </c>
      <c r="D903" t="s">
        <v>406</v>
      </c>
      <c r="E903" s="10" t="s">
        <v>3118</v>
      </c>
      <c r="F903" s="10" t="s">
        <v>3119</v>
      </c>
      <c r="G903" t="s">
        <v>1112</v>
      </c>
      <c r="H903" t="s">
        <v>5155</v>
      </c>
      <c r="I903" s="21" t="s">
        <v>88</v>
      </c>
      <c r="J903" s="10" t="s">
        <v>361</v>
      </c>
      <c r="K903" s="10" t="s">
        <v>361</v>
      </c>
      <c r="L903" s="10" t="s">
        <v>88</v>
      </c>
      <c r="M903" s="10" t="s">
        <v>88</v>
      </c>
      <c r="N903" t="s">
        <v>88</v>
      </c>
      <c r="O903" t="s">
        <v>88</v>
      </c>
      <c r="P903" t="s">
        <v>88</v>
      </c>
      <c r="Q903">
        <v>117</v>
      </c>
    </row>
    <row r="904" spans="1:17" ht="159.5" x14ac:dyDescent="0.35">
      <c r="A904" t="s">
        <v>3244</v>
      </c>
      <c r="B904" t="s">
        <v>412</v>
      </c>
      <c r="C904" t="s">
        <v>412</v>
      </c>
      <c r="D904" t="s">
        <v>406</v>
      </c>
      <c r="E904" s="10" t="s">
        <v>3120</v>
      </c>
      <c r="F904" s="10" t="s">
        <v>3121</v>
      </c>
      <c r="G904" t="s">
        <v>418</v>
      </c>
      <c r="H904" t="s">
        <v>4810</v>
      </c>
      <c r="I904" t="s">
        <v>4809</v>
      </c>
      <c r="J904" s="10" t="s">
        <v>361</v>
      </c>
      <c r="K904" s="10" t="s">
        <v>360</v>
      </c>
      <c r="L904" s="10" t="s">
        <v>88</v>
      </c>
      <c r="M904" s="10" t="s">
        <v>88</v>
      </c>
      <c r="N904" t="s">
        <v>88</v>
      </c>
      <c r="O904" t="s">
        <v>88</v>
      </c>
      <c r="P904" t="s">
        <v>88</v>
      </c>
      <c r="Q904">
        <v>118</v>
      </c>
    </row>
    <row r="905" spans="1:17" ht="116" x14ac:dyDescent="0.35">
      <c r="A905" t="s">
        <v>3244</v>
      </c>
      <c r="B905" t="s">
        <v>412</v>
      </c>
      <c r="C905" t="s">
        <v>412</v>
      </c>
      <c r="D905" t="s">
        <v>406</v>
      </c>
      <c r="E905" s="10" t="s">
        <v>3122</v>
      </c>
      <c r="F905" s="10" t="s">
        <v>3123</v>
      </c>
      <c r="G905" t="s">
        <v>654</v>
      </c>
      <c r="H905" t="s">
        <v>4810</v>
      </c>
      <c r="I905" t="s">
        <v>4809</v>
      </c>
      <c r="J905" s="10" t="s">
        <v>361</v>
      </c>
      <c r="K905" s="10" t="s">
        <v>361</v>
      </c>
      <c r="L905" s="10" t="s">
        <v>88</v>
      </c>
      <c r="M905" s="10" t="s">
        <v>88</v>
      </c>
      <c r="N905" t="s">
        <v>88</v>
      </c>
      <c r="O905" t="s">
        <v>88</v>
      </c>
      <c r="P905" t="s">
        <v>88</v>
      </c>
      <c r="Q905">
        <v>121</v>
      </c>
    </row>
    <row r="906" spans="1:17" ht="377" x14ac:dyDescent="0.35">
      <c r="A906" t="s">
        <v>3244</v>
      </c>
      <c r="B906" t="s">
        <v>412</v>
      </c>
      <c r="C906" t="s">
        <v>412</v>
      </c>
      <c r="D906" t="s">
        <v>406</v>
      </c>
      <c r="E906" s="10" t="s">
        <v>3124</v>
      </c>
      <c r="F906" s="10" t="s">
        <v>3125</v>
      </c>
      <c r="G906" t="s">
        <v>450</v>
      </c>
      <c r="H906" t="s">
        <v>4804</v>
      </c>
      <c r="I906" t="s">
        <v>4805</v>
      </c>
      <c r="J906" s="10" t="s">
        <v>361</v>
      </c>
      <c r="K906" s="10" t="s">
        <v>361</v>
      </c>
      <c r="L906" s="10" t="s">
        <v>88</v>
      </c>
      <c r="M906" s="10" t="s">
        <v>88</v>
      </c>
      <c r="N906" t="s">
        <v>88</v>
      </c>
      <c r="O906" t="s">
        <v>88</v>
      </c>
      <c r="P906" t="s">
        <v>88</v>
      </c>
      <c r="Q906">
        <v>122</v>
      </c>
    </row>
    <row r="907" spans="1:17" ht="333.5" x14ac:dyDescent="0.35">
      <c r="A907" t="s">
        <v>3244</v>
      </c>
      <c r="B907" t="s">
        <v>412</v>
      </c>
      <c r="C907" t="s">
        <v>412</v>
      </c>
      <c r="D907" t="s">
        <v>406</v>
      </c>
      <c r="E907" s="10" t="s">
        <v>3126</v>
      </c>
      <c r="F907" s="10" t="s">
        <v>3127</v>
      </c>
      <c r="G907" t="s">
        <v>1025</v>
      </c>
      <c r="H907" t="s">
        <v>4813</v>
      </c>
      <c r="I907" t="s">
        <v>4806</v>
      </c>
      <c r="J907" s="10" t="s">
        <v>361</v>
      </c>
      <c r="K907" s="10" t="s">
        <v>361</v>
      </c>
      <c r="L907" s="10" t="s">
        <v>88</v>
      </c>
      <c r="M907" s="10" t="s">
        <v>88</v>
      </c>
      <c r="N907" t="s">
        <v>88</v>
      </c>
      <c r="O907" t="s">
        <v>88</v>
      </c>
      <c r="P907" t="s">
        <v>88</v>
      </c>
      <c r="Q907">
        <v>123</v>
      </c>
    </row>
    <row r="908" spans="1:17" ht="130.5" x14ac:dyDescent="0.35">
      <c r="A908" t="s">
        <v>3244</v>
      </c>
      <c r="B908" t="s">
        <v>412</v>
      </c>
      <c r="C908" t="s">
        <v>412</v>
      </c>
      <c r="D908" t="s">
        <v>406</v>
      </c>
      <c r="E908" s="10" t="s">
        <v>3128</v>
      </c>
      <c r="F908" s="10" t="s">
        <v>3129</v>
      </c>
      <c r="G908" t="s">
        <v>568</v>
      </c>
      <c r="H908" s="21" t="s">
        <v>4868</v>
      </c>
      <c r="I908" s="21" t="s">
        <v>4869</v>
      </c>
      <c r="J908" s="10" t="s">
        <v>361</v>
      </c>
      <c r="K908" s="10" t="s">
        <v>361</v>
      </c>
      <c r="L908" s="10" t="s">
        <v>88</v>
      </c>
      <c r="M908" s="10" t="s">
        <v>88</v>
      </c>
      <c r="N908" t="s">
        <v>88</v>
      </c>
      <c r="O908" t="s">
        <v>88</v>
      </c>
      <c r="P908" t="s">
        <v>88</v>
      </c>
      <c r="Q908">
        <v>123</v>
      </c>
    </row>
    <row r="909" spans="1:17" ht="159.5" x14ac:dyDescent="0.35">
      <c r="A909" t="s">
        <v>3244</v>
      </c>
      <c r="B909" t="s">
        <v>412</v>
      </c>
      <c r="C909" t="s">
        <v>412</v>
      </c>
      <c r="D909" t="s">
        <v>406</v>
      </c>
      <c r="E909" s="10" t="s">
        <v>3130</v>
      </c>
      <c r="F909" s="10" t="s">
        <v>3131</v>
      </c>
      <c r="G909" t="s">
        <v>432</v>
      </c>
      <c r="H909" t="s">
        <v>4811</v>
      </c>
      <c r="I909" t="s">
        <v>4812</v>
      </c>
      <c r="J909" s="10" t="s">
        <v>361</v>
      </c>
      <c r="K909" s="10" t="s">
        <v>361</v>
      </c>
      <c r="L909" s="10" t="s">
        <v>88</v>
      </c>
      <c r="M909" s="10" t="s">
        <v>88</v>
      </c>
      <c r="N909" t="s">
        <v>88</v>
      </c>
      <c r="O909" t="s">
        <v>88</v>
      </c>
      <c r="P909" t="s">
        <v>88</v>
      </c>
      <c r="Q909">
        <v>124</v>
      </c>
    </row>
    <row r="910" spans="1:17" ht="130.5" x14ac:dyDescent="0.35">
      <c r="A910" t="s">
        <v>3244</v>
      </c>
      <c r="B910" t="s">
        <v>412</v>
      </c>
      <c r="C910" t="s">
        <v>412</v>
      </c>
      <c r="D910" t="s">
        <v>406</v>
      </c>
      <c r="E910" s="10" t="s">
        <v>3132</v>
      </c>
      <c r="F910" s="10" t="s">
        <v>3133</v>
      </c>
      <c r="G910" t="s">
        <v>432</v>
      </c>
      <c r="H910" t="s">
        <v>4811</v>
      </c>
      <c r="I910" t="s">
        <v>4812</v>
      </c>
      <c r="J910" s="10" t="s">
        <v>361</v>
      </c>
      <c r="K910" s="10" t="s">
        <v>361</v>
      </c>
      <c r="L910" s="10" t="s">
        <v>88</v>
      </c>
      <c r="M910" s="10" t="s">
        <v>88</v>
      </c>
      <c r="N910" t="s">
        <v>88</v>
      </c>
      <c r="O910" t="s">
        <v>88</v>
      </c>
      <c r="P910" t="s">
        <v>88</v>
      </c>
      <c r="Q910">
        <v>124</v>
      </c>
    </row>
    <row r="911" spans="1:17" ht="304.5" x14ac:dyDescent="0.35">
      <c r="A911" t="s">
        <v>3244</v>
      </c>
      <c r="B911" t="s">
        <v>412</v>
      </c>
      <c r="C911" t="s">
        <v>412</v>
      </c>
      <c r="D911" t="s">
        <v>1019</v>
      </c>
      <c r="E911" s="10" t="s">
        <v>3134</v>
      </c>
      <c r="F911" s="10" t="s">
        <v>3135</v>
      </c>
      <c r="G911" t="s">
        <v>88</v>
      </c>
      <c r="H911" s="21" t="s">
        <v>4814</v>
      </c>
      <c r="I911" s="21" t="s">
        <v>4815</v>
      </c>
      <c r="J911" s="10" t="s">
        <v>361</v>
      </c>
      <c r="K911" s="10" t="s">
        <v>361</v>
      </c>
      <c r="L911" s="10" t="s">
        <v>88</v>
      </c>
      <c r="M911" s="10" t="s">
        <v>88</v>
      </c>
      <c r="N911" t="s">
        <v>88</v>
      </c>
      <c r="O911" t="s">
        <v>88</v>
      </c>
      <c r="P911" t="s">
        <v>88</v>
      </c>
      <c r="Q911">
        <v>125</v>
      </c>
    </row>
    <row r="912" spans="1:17" ht="116" x14ac:dyDescent="0.35">
      <c r="A912" t="s">
        <v>3244</v>
      </c>
      <c r="B912" t="s">
        <v>412</v>
      </c>
      <c r="C912" t="s">
        <v>412</v>
      </c>
      <c r="D912" t="s">
        <v>406</v>
      </c>
      <c r="E912" s="10" t="s">
        <v>3136</v>
      </c>
      <c r="F912" s="10" t="s">
        <v>3137</v>
      </c>
      <c r="G912" t="s">
        <v>435</v>
      </c>
      <c r="H912" s="21" t="s">
        <v>4813</v>
      </c>
      <c r="I912" s="21" t="s">
        <v>4806</v>
      </c>
      <c r="J912" s="10" t="s">
        <v>361</v>
      </c>
      <c r="K912" s="10" t="s">
        <v>360</v>
      </c>
      <c r="L912" s="10" t="s">
        <v>88</v>
      </c>
      <c r="M912" s="10" t="s">
        <v>88</v>
      </c>
      <c r="N912" t="s">
        <v>88</v>
      </c>
      <c r="O912" t="s">
        <v>88</v>
      </c>
      <c r="P912" t="s">
        <v>88</v>
      </c>
      <c r="Q912">
        <v>125</v>
      </c>
    </row>
    <row r="913" spans="1:17" ht="130.5" x14ac:dyDescent="0.35">
      <c r="A913" t="s">
        <v>3244</v>
      </c>
      <c r="B913" t="s">
        <v>3062</v>
      </c>
      <c r="C913" t="s">
        <v>442</v>
      </c>
      <c r="D913" t="s">
        <v>406</v>
      </c>
      <c r="E913" s="10" t="s">
        <v>811</v>
      </c>
      <c r="F913" s="10" t="s">
        <v>3138</v>
      </c>
      <c r="G913" t="s">
        <v>453</v>
      </c>
      <c r="H913" t="s">
        <v>5155</v>
      </c>
      <c r="I913" t="s">
        <v>88</v>
      </c>
      <c r="J913" s="10" t="s">
        <v>361</v>
      </c>
      <c r="K913" s="10" t="s">
        <v>361</v>
      </c>
      <c r="L913" s="10" t="s">
        <v>88</v>
      </c>
      <c r="M913" s="10" t="s">
        <v>88</v>
      </c>
      <c r="N913" t="s">
        <v>88</v>
      </c>
      <c r="O913" t="s">
        <v>88</v>
      </c>
      <c r="P913" t="s">
        <v>88</v>
      </c>
      <c r="Q913">
        <v>127</v>
      </c>
    </row>
    <row r="914" spans="1:17" ht="43.5" x14ac:dyDescent="0.35">
      <c r="A914" t="s">
        <v>3244</v>
      </c>
      <c r="B914" t="s">
        <v>3062</v>
      </c>
      <c r="C914" t="s">
        <v>442</v>
      </c>
      <c r="D914" t="s">
        <v>406</v>
      </c>
      <c r="E914" s="10" t="s">
        <v>3139</v>
      </c>
      <c r="F914" s="10" t="s">
        <v>3140</v>
      </c>
      <c r="G914" t="s">
        <v>453</v>
      </c>
      <c r="H914" t="s">
        <v>5155</v>
      </c>
      <c r="I914" t="s">
        <v>88</v>
      </c>
      <c r="J914" s="10" t="s">
        <v>361</v>
      </c>
      <c r="K914" s="10" t="s">
        <v>361</v>
      </c>
      <c r="L914" s="10" t="s">
        <v>88</v>
      </c>
      <c r="M914" s="10" t="s">
        <v>88</v>
      </c>
      <c r="N914" t="s">
        <v>88</v>
      </c>
      <c r="O914" t="s">
        <v>88</v>
      </c>
      <c r="P914" t="s">
        <v>88</v>
      </c>
      <c r="Q914">
        <v>128</v>
      </c>
    </row>
    <row r="915" spans="1:17" ht="319" x14ac:dyDescent="0.35">
      <c r="A915" t="s">
        <v>3244</v>
      </c>
      <c r="B915" t="s">
        <v>3062</v>
      </c>
      <c r="C915" t="s">
        <v>3062</v>
      </c>
      <c r="D915" t="s">
        <v>421</v>
      </c>
      <c r="E915" s="10" t="s">
        <v>3141</v>
      </c>
      <c r="F915" s="10" t="s">
        <v>3142</v>
      </c>
      <c r="G915" t="s">
        <v>3497</v>
      </c>
      <c r="H915" t="s">
        <v>5155</v>
      </c>
      <c r="I915" s="10" t="s">
        <v>88</v>
      </c>
      <c r="J915" s="10" t="s">
        <v>361</v>
      </c>
      <c r="K915" s="10" t="s">
        <v>360</v>
      </c>
      <c r="L915" s="10" t="s">
        <v>88</v>
      </c>
      <c r="M915" s="10" t="s">
        <v>88</v>
      </c>
      <c r="N915" t="s">
        <v>88</v>
      </c>
      <c r="O915" t="s">
        <v>88</v>
      </c>
      <c r="P915" t="s">
        <v>88</v>
      </c>
      <c r="Q915">
        <v>129</v>
      </c>
    </row>
    <row r="916" spans="1:17" ht="203" x14ac:dyDescent="0.35">
      <c r="A916" t="s">
        <v>3244</v>
      </c>
      <c r="B916" t="s">
        <v>3062</v>
      </c>
      <c r="C916" t="s">
        <v>442</v>
      </c>
      <c r="D916" t="s">
        <v>421</v>
      </c>
      <c r="E916" s="10" t="s">
        <v>3143</v>
      </c>
      <c r="F916" s="10" t="s">
        <v>3144</v>
      </c>
      <c r="G916" t="s">
        <v>563</v>
      </c>
      <c r="H916" t="s">
        <v>4804</v>
      </c>
      <c r="I916" t="s">
        <v>4805</v>
      </c>
      <c r="J916" s="10" t="s">
        <v>361</v>
      </c>
      <c r="K916" s="10" t="s">
        <v>360</v>
      </c>
      <c r="L916" s="10" t="s">
        <v>88</v>
      </c>
      <c r="M916" s="10" t="s">
        <v>88</v>
      </c>
      <c r="N916" t="s">
        <v>88</v>
      </c>
      <c r="O916" t="s">
        <v>88</v>
      </c>
      <c r="P916" t="s">
        <v>88</v>
      </c>
      <c r="Q916">
        <v>130</v>
      </c>
    </row>
    <row r="917" spans="1:17" ht="246.5" x14ac:dyDescent="0.35">
      <c r="A917" t="s">
        <v>3244</v>
      </c>
      <c r="B917" t="s">
        <v>550</v>
      </c>
      <c r="C917" t="s">
        <v>550</v>
      </c>
      <c r="D917" t="s">
        <v>421</v>
      </c>
      <c r="E917" s="10" t="s">
        <v>3145</v>
      </c>
      <c r="F917" s="10" t="s">
        <v>3146</v>
      </c>
      <c r="G917" t="s">
        <v>1522</v>
      </c>
      <c r="H917" t="s">
        <v>4804</v>
      </c>
      <c r="I917" t="s">
        <v>4805</v>
      </c>
      <c r="J917" s="10" t="s">
        <v>361</v>
      </c>
      <c r="K917" s="10" t="s">
        <v>360</v>
      </c>
      <c r="L917" s="10" t="s">
        <v>88</v>
      </c>
      <c r="M917" s="10">
        <v>50</v>
      </c>
      <c r="N917" s="10" t="s">
        <v>3433</v>
      </c>
      <c r="O917" s="10" t="s">
        <v>88</v>
      </c>
      <c r="P917" s="10" t="s">
        <v>88</v>
      </c>
      <c r="Q917">
        <v>131</v>
      </c>
    </row>
    <row r="918" spans="1:17" ht="203" x14ac:dyDescent="0.35">
      <c r="A918" t="s">
        <v>3244</v>
      </c>
      <c r="B918" t="s">
        <v>550</v>
      </c>
      <c r="C918" t="s">
        <v>550</v>
      </c>
      <c r="D918" t="s">
        <v>421</v>
      </c>
      <c r="E918" s="10" t="s">
        <v>3147</v>
      </c>
      <c r="F918" s="10" t="s">
        <v>3148</v>
      </c>
      <c r="G918" t="s">
        <v>3201</v>
      </c>
      <c r="H918" t="s">
        <v>4811</v>
      </c>
      <c r="I918" t="s">
        <v>4812</v>
      </c>
      <c r="J918" s="10" t="s">
        <v>361</v>
      </c>
      <c r="K918" s="10" t="s">
        <v>360</v>
      </c>
      <c r="L918" s="10" t="s">
        <v>88</v>
      </c>
      <c r="M918" s="10" t="s">
        <v>88</v>
      </c>
      <c r="N918" s="10" t="s">
        <v>3433</v>
      </c>
      <c r="O918" s="10" t="s">
        <v>88</v>
      </c>
      <c r="P918" s="10" t="s">
        <v>88</v>
      </c>
      <c r="Q918">
        <v>136</v>
      </c>
    </row>
    <row r="919" spans="1:17" ht="87" x14ac:dyDescent="0.35">
      <c r="A919" t="s">
        <v>3245</v>
      </c>
      <c r="B919" t="s">
        <v>88</v>
      </c>
      <c r="C919" t="s">
        <v>442</v>
      </c>
      <c r="D919" t="s">
        <v>406</v>
      </c>
      <c r="E919" s="10" t="s">
        <v>3167</v>
      </c>
      <c r="F919" s="10" t="s">
        <v>3168</v>
      </c>
      <c r="G919" t="s">
        <v>453</v>
      </c>
      <c r="H919" t="s">
        <v>5155</v>
      </c>
      <c r="I919" t="s">
        <v>88</v>
      </c>
      <c r="J919" s="10" t="s">
        <v>361</v>
      </c>
      <c r="K919" s="10" t="s">
        <v>361</v>
      </c>
      <c r="L919" s="10" t="s">
        <v>88</v>
      </c>
      <c r="M919" s="10" t="s">
        <v>88</v>
      </c>
      <c r="N919" t="s">
        <v>88</v>
      </c>
      <c r="O919" t="s">
        <v>88</v>
      </c>
      <c r="P919" t="s">
        <v>88</v>
      </c>
      <c r="Q919">
        <v>281</v>
      </c>
    </row>
    <row r="920" spans="1:17" ht="174" x14ac:dyDescent="0.35">
      <c r="A920" t="s">
        <v>3245</v>
      </c>
      <c r="B920" t="s">
        <v>88</v>
      </c>
      <c r="C920" t="s">
        <v>412</v>
      </c>
      <c r="D920" t="s">
        <v>406</v>
      </c>
      <c r="E920" s="10" t="s">
        <v>3169</v>
      </c>
      <c r="F920" s="10" t="s">
        <v>3170</v>
      </c>
      <c r="G920" t="s">
        <v>418</v>
      </c>
      <c r="H920" t="s">
        <v>4820</v>
      </c>
      <c r="I920" t="s">
        <v>4821</v>
      </c>
      <c r="J920" s="10" t="s">
        <v>361</v>
      </c>
      <c r="K920" s="10" t="s">
        <v>361</v>
      </c>
      <c r="L920" s="10" t="s">
        <v>88</v>
      </c>
      <c r="M920" s="10" t="s">
        <v>88</v>
      </c>
      <c r="N920" t="s">
        <v>88</v>
      </c>
      <c r="O920" t="s">
        <v>88</v>
      </c>
      <c r="P920" t="s">
        <v>88</v>
      </c>
      <c r="Q920">
        <v>282</v>
      </c>
    </row>
    <row r="921" spans="1:17" ht="261" x14ac:dyDescent="0.35">
      <c r="A921" t="s">
        <v>3245</v>
      </c>
      <c r="B921" t="s">
        <v>88</v>
      </c>
      <c r="C921" t="s">
        <v>412</v>
      </c>
      <c r="D921" t="s">
        <v>406</v>
      </c>
      <c r="E921" s="10" t="s">
        <v>3171</v>
      </c>
      <c r="F921" s="10" t="s">
        <v>3172</v>
      </c>
      <c r="G921" t="s">
        <v>559</v>
      </c>
      <c r="H921" t="s">
        <v>4804</v>
      </c>
      <c r="I921" t="s">
        <v>4805</v>
      </c>
      <c r="J921" s="10" t="s">
        <v>361</v>
      </c>
      <c r="K921" s="10" t="s">
        <v>361</v>
      </c>
      <c r="L921" s="10" t="s">
        <v>88</v>
      </c>
      <c r="M921" s="10" t="s">
        <v>88</v>
      </c>
      <c r="N921" t="s">
        <v>88</v>
      </c>
      <c r="O921" t="s">
        <v>88</v>
      </c>
      <c r="P921" t="s">
        <v>88</v>
      </c>
      <c r="Q921">
        <v>283</v>
      </c>
    </row>
    <row r="922" spans="1:17" ht="130.5" x14ac:dyDescent="0.35">
      <c r="A922" t="s">
        <v>3245</v>
      </c>
      <c r="B922" t="s">
        <v>88</v>
      </c>
      <c r="C922" t="s">
        <v>412</v>
      </c>
      <c r="D922" t="s">
        <v>406</v>
      </c>
      <c r="E922" s="10" t="s">
        <v>3173</v>
      </c>
      <c r="F922" s="10" t="s">
        <v>3174</v>
      </c>
      <c r="G922" t="s">
        <v>561</v>
      </c>
      <c r="H922" t="s">
        <v>4810</v>
      </c>
      <c r="I922" t="s">
        <v>4809</v>
      </c>
      <c r="J922" s="10" t="s">
        <v>361</v>
      </c>
      <c r="K922" s="10" t="s">
        <v>361</v>
      </c>
      <c r="L922" s="10" t="s">
        <v>88</v>
      </c>
      <c r="M922" s="10" t="s">
        <v>88</v>
      </c>
      <c r="N922" t="s">
        <v>88</v>
      </c>
      <c r="O922" t="s">
        <v>88</v>
      </c>
      <c r="P922" t="s">
        <v>88</v>
      </c>
      <c r="Q922">
        <v>284</v>
      </c>
    </row>
    <row r="923" spans="1:17" ht="58" x14ac:dyDescent="0.35">
      <c r="A923" t="s">
        <v>3245</v>
      </c>
      <c r="B923" t="s">
        <v>88</v>
      </c>
      <c r="C923" t="s">
        <v>412</v>
      </c>
      <c r="D923" t="s">
        <v>406</v>
      </c>
      <c r="E923" s="10" t="s">
        <v>3175</v>
      </c>
      <c r="F923" s="10" t="s">
        <v>3176</v>
      </c>
      <c r="G923" t="s">
        <v>432</v>
      </c>
      <c r="H923" t="s">
        <v>4811</v>
      </c>
      <c r="I923" t="s">
        <v>4812</v>
      </c>
      <c r="J923" s="10" t="s">
        <v>361</v>
      </c>
      <c r="K923" s="10" t="s">
        <v>361</v>
      </c>
      <c r="L923" s="10" t="s">
        <v>88</v>
      </c>
      <c r="M923" s="10" t="s">
        <v>88</v>
      </c>
      <c r="N923" t="s">
        <v>88</v>
      </c>
      <c r="O923" t="s">
        <v>88</v>
      </c>
      <c r="P923" t="s">
        <v>88</v>
      </c>
      <c r="Q923">
        <v>285</v>
      </c>
    </row>
    <row r="924" spans="1:17" ht="290" x14ac:dyDescent="0.35">
      <c r="A924" t="s">
        <v>3245</v>
      </c>
      <c r="B924" t="s">
        <v>88</v>
      </c>
      <c r="C924" t="s">
        <v>412</v>
      </c>
      <c r="D924" t="s">
        <v>406</v>
      </c>
      <c r="E924" s="10" t="s">
        <v>3177</v>
      </c>
      <c r="F924" s="10" t="s">
        <v>3178</v>
      </c>
      <c r="G924" t="s">
        <v>451</v>
      </c>
      <c r="H924" t="s">
        <v>4814</v>
      </c>
      <c r="I924" t="s">
        <v>4815</v>
      </c>
      <c r="J924" s="10" t="s">
        <v>361</v>
      </c>
      <c r="K924" s="10" t="s">
        <v>361</v>
      </c>
      <c r="L924" s="10" t="s">
        <v>88</v>
      </c>
      <c r="M924" s="10" t="s">
        <v>88</v>
      </c>
      <c r="N924" t="s">
        <v>88</v>
      </c>
      <c r="O924" t="s">
        <v>88</v>
      </c>
      <c r="P924" t="s">
        <v>88</v>
      </c>
      <c r="Q924">
        <v>287</v>
      </c>
    </row>
    <row r="925" spans="1:17" ht="116" x14ac:dyDescent="0.35">
      <c r="A925" t="s">
        <v>3245</v>
      </c>
      <c r="B925" t="s">
        <v>88</v>
      </c>
      <c r="C925" t="s">
        <v>412</v>
      </c>
      <c r="D925" t="s">
        <v>406</v>
      </c>
      <c r="E925" s="10" t="s">
        <v>3179</v>
      </c>
      <c r="F925" s="10" t="s">
        <v>3180</v>
      </c>
      <c r="G925" t="s">
        <v>451</v>
      </c>
      <c r="H925" t="s">
        <v>4814</v>
      </c>
      <c r="I925" t="s">
        <v>4815</v>
      </c>
      <c r="J925" s="10" t="s">
        <v>361</v>
      </c>
      <c r="K925" s="10" t="s">
        <v>361</v>
      </c>
      <c r="L925" s="10" t="s">
        <v>88</v>
      </c>
      <c r="M925" s="10" t="s">
        <v>88</v>
      </c>
      <c r="N925" t="s">
        <v>88</v>
      </c>
      <c r="O925" t="s">
        <v>88</v>
      </c>
      <c r="P925" t="s">
        <v>88</v>
      </c>
      <c r="Q925">
        <v>288</v>
      </c>
    </row>
    <row r="926" spans="1:17" ht="159.5" x14ac:dyDescent="0.35">
      <c r="A926" t="s">
        <v>3245</v>
      </c>
      <c r="B926" t="s">
        <v>88</v>
      </c>
      <c r="C926" t="s">
        <v>412</v>
      </c>
      <c r="D926" t="s">
        <v>406</v>
      </c>
      <c r="E926" s="10" t="s">
        <v>3181</v>
      </c>
      <c r="F926" s="10" t="s">
        <v>3182</v>
      </c>
      <c r="G926" t="s">
        <v>451</v>
      </c>
      <c r="H926" t="s">
        <v>4818</v>
      </c>
      <c r="I926" t="s">
        <v>4819</v>
      </c>
      <c r="J926" s="10" t="s">
        <v>361</v>
      </c>
      <c r="K926" s="10" t="s">
        <v>361</v>
      </c>
      <c r="L926" s="10" t="s">
        <v>88</v>
      </c>
      <c r="M926" s="10" t="s">
        <v>88</v>
      </c>
      <c r="N926" t="s">
        <v>88</v>
      </c>
      <c r="O926" t="s">
        <v>88</v>
      </c>
      <c r="P926" t="s">
        <v>88</v>
      </c>
      <c r="Q926">
        <v>288</v>
      </c>
    </row>
    <row r="927" spans="1:17" ht="304.5" x14ac:dyDescent="0.35">
      <c r="A927" t="s">
        <v>3245</v>
      </c>
      <c r="B927" t="s">
        <v>88</v>
      </c>
      <c r="C927" t="s">
        <v>412</v>
      </c>
      <c r="D927" t="s">
        <v>421</v>
      </c>
      <c r="E927" s="10" t="s">
        <v>3183</v>
      </c>
      <c r="F927" s="10" t="s">
        <v>3184</v>
      </c>
      <c r="G927" t="s">
        <v>566</v>
      </c>
      <c r="H927" t="s">
        <v>4814</v>
      </c>
      <c r="I927" t="s">
        <v>4815</v>
      </c>
      <c r="J927" s="10" t="s">
        <v>361</v>
      </c>
      <c r="K927" s="10" t="s">
        <v>361</v>
      </c>
      <c r="L927" s="10" t="s">
        <v>88</v>
      </c>
      <c r="M927" s="10" t="s">
        <v>88</v>
      </c>
      <c r="N927" t="s">
        <v>88</v>
      </c>
      <c r="O927" t="s">
        <v>88</v>
      </c>
      <c r="P927" t="s">
        <v>88</v>
      </c>
      <c r="Q927">
        <v>291</v>
      </c>
    </row>
    <row r="928" spans="1:17" ht="101.5" x14ac:dyDescent="0.35">
      <c r="A928" t="s">
        <v>3245</v>
      </c>
      <c r="B928" t="s">
        <v>88</v>
      </c>
      <c r="C928" t="s">
        <v>407</v>
      </c>
      <c r="D928" t="s">
        <v>421</v>
      </c>
      <c r="E928" s="10" t="s">
        <v>3185</v>
      </c>
      <c r="F928" s="10" t="s">
        <v>3186</v>
      </c>
      <c r="G928" t="s">
        <v>656</v>
      </c>
      <c r="H928" t="s">
        <v>4804</v>
      </c>
      <c r="I928" t="s">
        <v>4805</v>
      </c>
      <c r="J928" s="10" t="s">
        <v>361</v>
      </c>
      <c r="K928" s="10" t="s">
        <v>361</v>
      </c>
      <c r="L928" s="10" t="s">
        <v>88</v>
      </c>
      <c r="M928" s="10" t="s">
        <v>88</v>
      </c>
      <c r="N928" t="s">
        <v>88</v>
      </c>
      <c r="O928" t="s">
        <v>88</v>
      </c>
      <c r="P928" t="s">
        <v>88</v>
      </c>
      <c r="Q928">
        <v>291</v>
      </c>
    </row>
    <row r="929" spans="1:17" ht="101.5" x14ac:dyDescent="0.35">
      <c r="A929" t="s">
        <v>3245</v>
      </c>
      <c r="B929" t="s">
        <v>88</v>
      </c>
      <c r="C929" t="s">
        <v>412</v>
      </c>
      <c r="D929" t="s">
        <v>421</v>
      </c>
      <c r="E929" s="10" t="s">
        <v>3187</v>
      </c>
      <c r="F929" s="10" t="s">
        <v>3188</v>
      </c>
      <c r="G929" t="s">
        <v>429</v>
      </c>
      <c r="H929" t="s">
        <v>4804</v>
      </c>
      <c r="I929" t="s">
        <v>4805</v>
      </c>
      <c r="J929" s="10" t="s">
        <v>361</v>
      </c>
      <c r="K929" s="10" t="s">
        <v>361</v>
      </c>
      <c r="L929" s="10" t="s">
        <v>88</v>
      </c>
      <c r="M929" s="10" t="s">
        <v>88</v>
      </c>
      <c r="N929" t="s">
        <v>88</v>
      </c>
      <c r="O929" t="s">
        <v>88</v>
      </c>
      <c r="P929" t="s">
        <v>88</v>
      </c>
      <c r="Q929">
        <v>292</v>
      </c>
    </row>
    <row r="930" spans="1:17" ht="246.5" x14ac:dyDescent="0.35">
      <c r="A930" t="s">
        <v>3245</v>
      </c>
      <c r="B930" t="s">
        <v>88</v>
      </c>
      <c r="C930" t="s">
        <v>442</v>
      </c>
      <c r="D930" t="s">
        <v>421</v>
      </c>
      <c r="E930" s="10" t="s">
        <v>3189</v>
      </c>
      <c r="F930" s="10" t="s">
        <v>3190</v>
      </c>
      <c r="G930" t="s">
        <v>1459</v>
      </c>
      <c r="H930" t="s">
        <v>4804</v>
      </c>
      <c r="I930" t="s">
        <v>4805</v>
      </c>
      <c r="J930" s="10" t="s">
        <v>361</v>
      </c>
      <c r="K930" s="10" t="s">
        <v>361</v>
      </c>
      <c r="L930" s="10" t="s">
        <v>88</v>
      </c>
      <c r="M930" s="10" t="s">
        <v>88</v>
      </c>
      <c r="N930" t="s">
        <v>88</v>
      </c>
      <c r="O930" t="s">
        <v>88</v>
      </c>
      <c r="P930" t="s">
        <v>88</v>
      </c>
      <c r="Q930">
        <v>294</v>
      </c>
    </row>
    <row r="931" spans="1:17" ht="159.5" x14ac:dyDescent="0.35">
      <c r="A931" t="s">
        <v>3245</v>
      </c>
      <c r="B931" t="s">
        <v>88</v>
      </c>
      <c r="C931" t="s">
        <v>3062</v>
      </c>
      <c r="D931" t="s">
        <v>421</v>
      </c>
      <c r="E931" s="10" t="s">
        <v>3191</v>
      </c>
      <c r="F931" s="10" t="s">
        <v>3192</v>
      </c>
      <c r="G931" t="s">
        <v>3497</v>
      </c>
      <c r="H931" t="s">
        <v>5155</v>
      </c>
      <c r="I931" s="10" t="s">
        <v>88</v>
      </c>
      <c r="J931" s="10" t="s">
        <v>361</v>
      </c>
      <c r="K931" s="10" t="s">
        <v>360</v>
      </c>
      <c r="L931" s="10" t="s">
        <v>88</v>
      </c>
      <c r="M931" s="10" t="s">
        <v>88</v>
      </c>
      <c r="N931" t="s">
        <v>88</v>
      </c>
      <c r="O931" t="s">
        <v>88</v>
      </c>
      <c r="P931" t="s">
        <v>88</v>
      </c>
      <c r="Q931">
        <v>296</v>
      </c>
    </row>
    <row r="932" spans="1:17" ht="29" x14ac:dyDescent="0.35">
      <c r="A932" t="s">
        <v>3246</v>
      </c>
      <c r="B932" s="21" t="s">
        <v>407</v>
      </c>
      <c r="C932" s="21" t="s">
        <v>412</v>
      </c>
      <c r="D932" t="s">
        <v>406</v>
      </c>
      <c r="E932" s="10" t="s">
        <v>88</v>
      </c>
      <c r="F932" s="10" t="s">
        <v>3198</v>
      </c>
      <c r="G932" t="s">
        <v>559</v>
      </c>
      <c r="H932" s="21" t="s">
        <v>4810</v>
      </c>
      <c r="I932" s="21" t="s">
        <v>4809</v>
      </c>
      <c r="J932" s="10" t="s">
        <v>361</v>
      </c>
      <c r="K932" s="10" t="s">
        <v>361</v>
      </c>
      <c r="L932" s="10" t="s">
        <v>88</v>
      </c>
      <c r="M932" s="10" t="s">
        <v>88</v>
      </c>
      <c r="N932" t="s">
        <v>88</v>
      </c>
      <c r="O932" t="s">
        <v>88</v>
      </c>
      <c r="P932" t="s">
        <v>88</v>
      </c>
      <c r="Q932">
        <v>116</v>
      </c>
    </row>
    <row r="933" spans="1:17" ht="130.5" x14ac:dyDescent="0.35">
      <c r="A933" t="s">
        <v>3246</v>
      </c>
      <c r="B933" s="21" t="s">
        <v>407</v>
      </c>
      <c r="C933" s="21" t="s">
        <v>407</v>
      </c>
      <c r="D933" t="s">
        <v>406</v>
      </c>
      <c r="E933" s="10" t="s">
        <v>88</v>
      </c>
      <c r="F933" s="10" t="s">
        <v>3199</v>
      </c>
      <c r="G933" t="s">
        <v>560</v>
      </c>
      <c r="H933" t="s">
        <v>4804</v>
      </c>
      <c r="I933" t="s">
        <v>4805</v>
      </c>
      <c r="J933" s="10" t="s">
        <v>361</v>
      </c>
      <c r="K933" s="10" t="s">
        <v>361</v>
      </c>
      <c r="L933" s="10" t="s">
        <v>88</v>
      </c>
      <c r="M933" s="10" t="s">
        <v>88</v>
      </c>
      <c r="N933" t="s">
        <v>88</v>
      </c>
      <c r="O933" t="s">
        <v>88</v>
      </c>
      <c r="P933" t="s">
        <v>88</v>
      </c>
      <c r="Q933">
        <v>117</v>
      </c>
    </row>
    <row r="934" spans="1:17" ht="29" x14ac:dyDescent="0.35">
      <c r="A934" t="s">
        <v>3246</v>
      </c>
      <c r="B934" t="s">
        <v>412</v>
      </c>
      <c r="C934" t="s">
        <v>407</v>
      </c>
      <c r="D934" t="s">
        <v>406</v>
      </c>
      <c r="E934" s="10" t="s">
        <v>88</v>
      </c>
      <c r="F934" s="10" t="s">
        <v>3200</v>
      </c>
      <c r="G934" t="s">
        <v>1024</v>
      </c>
      <c r="H934" t="s">
        <v>4804</v>
      </c>
      <c r="I934" t="s">
        <v>4805</v>
      </c>
      <c r="J934" s="10" t="s">
        <v>361</v>
      </c>
      <c r="K934" s="10" t="s">
        <v>361</v>
      </c>
      <c r="L934" s="10" t="s">
        <v>88</v>
      </c>
      <c r="M934" s="10" t="s">
        <v>88</v>
      </c>
      <c r="N934" t="s">
        <v>88</v>
      </c>
      <c r="O934" t="s">
        <v>88</v>
      </c>
      <c r="P934" t="s">
        <v>88</v>
      </c>
      <c r="Q934">
        <v>117</v>
      </c>
    </row>
    <row r="935" spans="1:17" ht="43.5" x14ac:dyDescent="0.35">
      <c r="A935" t="s">
        <v>3247</v>
      </c>
      <c r="B935" t="s">
        <v>412</v>
      </c>
      <c r="C935" t="s">
        <v>412</v>
      </c>
      <c r="D935" t="s">
        <v>406</v>
      </c>
      <c r="E935" s="10" t="s">
        <v>1883</v>
      </c>
      <c r="F935" s="10" t="s">
        <v>3270</v>
      </c>
      <c r="G935" t="s">
        <v>418</v>
      </c>
      <c r="H935" t="s">
        <v>4820</v>
      </c>
      <c r="I935" t="s">
        <v>4821</v>
      </c>
      <c r="J935" s="10" t="s">
        <v>361</v>
      </c>
      <c r="K935" s="10" t="s">
        <v>361</v>
      </c>
      <c r="L935" s="10" t="s">
        <v>88</v>
      </c>
      <c r="M935" s="10" t="s">
        <v>88</v>
      </c>
      <c r="N935" t="s">
        <v>88</v>
      </c>
      <c r="O935" t="s">
        <v>88</v>
      </c>
      <c r="P935" t="s">
        <v>88</v>
      </c>
      <c r="Q935">
        <v>220</v>
      </c>
    </row>
    <row r="936" spans="1:17" ht="145" x14ac:dyDescent="0.35">
      <c r="A936" t="s">
        <v>3247</v>
      </c>
      <c r="B936" t="s">
        <v>412</v>
      </c>
      <c r="C936" t="s">
        <v>412</v>
      </c>
      <c r="D936" t="s">
        <v>421</v>
      </c>
      <c r="E936" s="10" t="s">
        <v>2318</v>
      </c>
      <c r="F936" s="10" t="s">
        <v>3271</v>
      </c>
      <c r="G936" t="s">
        <v>566</v>
      </c>
      <c r="H936" t="s">
        <v>4814</v>
      </c>
      <c r="I936" t="s">
        <v>4815</v>
      </c>
      <c r="J936" s="10" t="s">
        <v>361</v>
      </c>
      <c r="K936" s="10" t="s">
        <v>361</v>
      </c>
      <c r="L936" s="10" t="s">
        <v>88</v>
      </c>
      <c r="M936" s="10" t="s">
        <v>88</v>
      </c>
      <c r="N936" t="s">
        <v>88</v>
      </c>
      <c r="O936" t="s">
        <v>88</v>
      </c>
      <c r="P936" t="s">
        <v>88</v>
      </c>
      <c r="Q936">
        <v>221</v>
      </c>
    </row>
    <row r="937" spans="1:17" ht="145" x14ac:dyDescent="0.35">
      <c r="A937" t="s">
        <v>3247</v>
      </c>
      <c r="B937" t="s">
        <v>412</v>
      </c>
      <c r="C937" t="s">
        <v>412</v>
      </c>
      <c r="D937" t="s">
        <v>406</v>
      </c>
      <c r="E937" s="10" t="s">
        <v>2328</v>
      </c>
      <c r="F937" s="10" t="s">
        <v>3272</v>
      </c>
      <c r="G937" t="s">
        <v>1272</v>
      </c>
      <c r="H937" t="s">
        <v>4827</v>
      </c>
      <c r="I937" t="s">
        <v>4823</v>
      </c>
      <c r="J937" s="10" t="s">
        <v>361</v>
      </c>
      <c r="K937" s="10" t="s">
        <v>361</v>
      </c>
      <c r="L937" s="10" t="s">
        <v>88</v>
      </c>
      <c r="M937" s="10" t="s">
        <v>88</v>
      </c>
      <c r="N937" t="s">
        <v>88</v>
      </c>
      <c r="O937" t="s">
        <v>88</v>
      </c>
      <c r="P937" t="s">
        <v>88</v>
      </c>
      <c r="Q937">
        <v>223</v>
      </c>
    </row>
    <row r="938" spans="1:17" ht="246.5" x14ac:dyDescent="0.35">
      <c r="A938" t="s">
        <v>3247</v>
      </c>
      <c r="B938" t="s">
        <v>412</v>
      </c>
      <c r="C938" t="s">
        <v>412</v>
      </c>
      <c r="D938" t="s">
        <v>421</v>
      </c>
      <c r="E938" s="10" t="s">
        <v>3273</v>
      </c>
      <c r="F938" s="10" t="s">
        <v>3274</v>
      </c>
      <c r="G938" t="s">
        <v>429</v>
      </c>
      <c r="H938" t="s">
        <v>4811</v>
      </c>
      <c r="I938" t="s">
        <v>4812</v>
      </c>
      <c r="J938" s="10" t="s">
        <v>361</v>
      </c>
      <c r="K938" s="10" t="s">
        <v>361</v>
      </c>
      <c r="L938" s="10" t="s">
        <v>88</v>
      </c>
      <c r="M938" s="10" t="s">
        <v>88</v>
      </c>
      <c r="N938" t="s">
        <v>88</v>
      </c>
      <c r="O938" t="s">
        <v>88</v>
      </c>
      <c r="P938" t="s">
        <v>88</v>
      </c>
      <c r="Q938">
        <v>224</v>
      </c>
    </row>
    <row r="939" spans="1:17" ht="87" x14ac:dyDescent="0.35">
      <c r="A939" t="s">
        <v>3247</v>
      </c>
      <c r="B939" t="s">
        <v>550</v>
      </c>
      <c r="C939" t="s">
        <v>550</v>
      </c>
      <c r="D939" t="s">
        <v>421</v>
      </c>
      <c r="E939" s="10" t="s">
        <v>3275</v>
      </c>
      <c r="F939" s="10" t="s">
        <v>3276</v>
      </c>
      <c r="G939" t="s">
        <v>565</v>
      </c>
      <c r="H939" t="s">
        <v>4804</v>
      </c>
      <c r="I939" t="s">
        <v>4805</v>
      </c>
      <c r="J939" s="10" t="s">
        <v>361</v>
      </c>
      <c r="K939" s="10" t="s">
        <v>361</v>
      </c>
      <c r="L939" s="10" t="s">
        <v>88</v>
      </c>
      <c r="M939" s="10" t="s">
        <v>88</v>
      </c>
      <c r="N939" s="10" t="s">
        <v>3433</v>
      </c>
      <c r="O939" s="10" t="s">
        <v>88</v>
      </c>
      <c r="P939" s="10" t="s">
        <v>88</v>
      </c>
      <c r="Q939">
        <v>240</v>
      </c>
    </row>
    <row r="940" spans="1:17" ht="116" x14ac:dyDescent="0.35">
      <c r="A940" t="s">
        <v>3247</v>
      </c>
      <c r="B940" t="s">
        <v>550</v>
      </c>
      <c r="C940" t="s">
        <v>550</v>
      </c>
      <c r="D940" t="s">
        <v>421</v>
      </c>
      <c r="E940" s="10" t="s">
        <v>3277</v>
      </c>
      <c r="F940" s="10" t="s">
        <v>3278</v>
      </c>
      <c r="G940" t="s">
        <v>573</v>
      </c>
      <c r="H940" t="s">
        <v>4808</v>
      </c>
      <c r="I940" t="s">
        <v>4807</v>
      </c>
      <c r="J940" s="10" t="s">
        <v>361</v>
      </c>
      <c r="K940" s="10" t="s">
        <v>361</v>
      </c>
      <c r="L940" s="10" t="s">
        <v>88</v>
      </c>
      <c r="M940" s="10" t="s">
        <v>88</v>
      </c>
      <c r="N940" s="10" t="s">
        <v>3433</v>
      </c>
      <c r="O940" s="10" t="s">
        <v>88</v>
      </c>
      <c r="P940" s="10" t="s">
        <v>88</v>
      </c>
      <c r="Q940">
        <v>239</v>
      </c>
    </row>
    <row r="941" spans="1:17" ht="101.5" x14ac:dyDescent="0.35">
      <c r="A941" t="s">
        <v>3247</v>
      </c>
      <c r="B941" t="s">
        <v>442</v>
      </c>
      <c r="C941" t="s">
        <v>412</v>
      </c>
      <c r="D941" t="s">
        <v>406</v>
      </c>
      <c r="E941" s="10" t="s">
        <v>3279</v>
      </c>
      <c r="F941" s="10" t="s">
        <v>3280</v>
      </c>
      <c r="G941" t="s">
        <v>435</v>
      </c>
      <c r="H941" t="s">
        <v>4813</v>
      </c>
      <c r="I941" t="s">
        <v>4806</v>
      </c>
      <c r="J941" s="10" t="s">
        <v>361</v>
      </c>
      <c r="K941" s="10" t="s">
        <v>361</v>
      </c>
      <c r="L941" s="10" t="s">
        <v>88</v>
      </c>
      <c r="M941" s="10" t="s">
        <v>88</v>
      </c>
      <c r="N941" t="s">
        <v>88</v>
      </c>
      <c r="O941" t="s">
        <v>88</v>
      </c>
      <c r="P941" t="s">
        <v>88</v>
      </c>
      <c r="Q941">
        <v>240</v>
      </c>
    </row>
    <row r="942" spans="1:17" ht="319" x14ac:dyDescent="0.35">
      <c r="A942" t="s">
        <v>3247</v>
      </c>
      <c r="B942" t="s">
        <v>442</v>
      </c>
      <c r="C942" t="s">
        <v>412</v>
      </c>
      <c r="D942" t="s">
        <v>406</v>
      </c>
      <c r="E942" s="10" t="s">
        <v>1887</v>
      </c>
      <c r="F942" s="10" t="s">
        <v>3281</v>
      </c>
      <c r="G942" t="s">
        <v>451</v>
      </c>
      <c r="H942" t="s">
        <v>4814</v>
      </c>
      <c r="I942" t="s">
        <v>4815</v>
      </c>
      <c r="J942" s="10" t="s">
        <v>361</v>
      </c>
      <c r="K942" s="10" t="s">
        <v>361</v>
      </c>
      <c r="L942" s="10" t="s">
        <v>88</v>
      </c>
      <c r="M942" s="10" t="s">
        <v>88</v>
      </c>
      <c r="N942" t="s">
        <v>88</v>
      </c>
      <c r="O942" t="s">
        <v>88</v>
      </c>
      <c r="P942" t="s">
        <v>88</v>
      </c>
      <c r="Q942">
        <v>240</v>
      </c>
    </row>
    <row r="943" spans="1:17" ht="101.5" x14ac:dyDescent="0.35">
      <c r="A943" t="s">
        <v>3247</v>
      </c>
      <c r="B943" t="s">
        <v>442</v>
      </c>
      <c r="C943" t="s">
        <v>412</v>
      </c>
      <c r="D943" t="s">
        <v>406</v>
      </c>
      <c r="E943" s="10" t="s">
        <v>3282</v>
      </c>
      <c r="F943" s="10" t="s">
        <v>3283</v>
      </c>
      <c r="G943" t="s">
        <v>559</v>
      </c>
      <c r="H943" t="s">
        <v>4804</v>
      </c>
      <c r="I943" t="s">
        <v>4805</v>
      </c>
      <c r="J943" s="10" t="s">
        <v>361</v>
      </c>
      <c r="K943" s="10" t="s">
        <v>361</v>
      </c>
      <c r="L943" s="10" t="s">
        <v>88</v>
      </c>
      <c r="M943" s="10" t="s">
        <v>88</v>
      </c>
      <c r="N943" t="s">
        <v>88</v>
      </c>
      <c r="O943" t="s">
        <v>88</v>
      </c>
      <c r="P943" t="s">
        <v>88</v>
      </c>
      <c r="Q943">
        <v>241</v>
      </c>
    </row>
    <row r="944" spans="1:17" ht="101.5" x14ac:dyDescent="0.35">
      <c r="A944" t="s">
        <v>3247</v>
      </c>
      <c r="B944" t="s">
        <v>442</v>
      </c>
      <c r="C944" t="s">
        <v>442</v>
      </c>
      <c r="D944" t="s">
        <v>421</v>
      </c>
      <c r="E944" s="10" t="s">
        <v>3284</v>
      </c>
      <c r="F944" s="10" t="s">
        <v>3285</v>
      </c>
      <c r="G944" t="s">
        <v>934</v>
      </c>
      <c r="H944" s="21" t="s">
        <v>4813</v>
      </c>
      <c r="I944" s="21" t="s">
        <v>4806</v>
      </c>
      <c r="J944" s="10" t="s">
        <v>361</v>
      </c>
      <c r="K944" s="10" t="s">
        <v>361</v>
      </c>
      <c r="L944" s="10" t="s">
        <v>88</v>
      </c>
      <c r="M944" s="10" t="s">
        <v>88</v>
      </c>
      <c r="N944" t="s">
        <v>88</v>
      </c>
      <c r="O944" t="s">
        <v>88</v>
      </c>
      <c r="P944" t="s">
        <v>88</v>
      </c>
      <c r="Q944">
        <v>241</v>
      </c>
    </row>
    <row r="945" spans="1:17" ht="29" x14ac:dyDescent="0.35">
      <c r="A945" t="s">
        <v>3247</v>
      </c>
      <c r="B945" t="s">
        <v>442</v>
      </c>
      <c r="C945" t="s">
        <v>412</v>
      </c>
      <c r="D945" t="s">
        <v>406</v>
      </c>
      <c r="E945" s="10" t="s">
        <v>3286</v>
      </c>
      <c r="F945" s="10" t="s">
        <v>3287</v>
      </c>
      <c r="G945" t="s">
        <v>435</v>
      </c>
      <c r="H945" s="21" t="s">
        <v>4813</v>
      </c>
      <c r="I945" s="21" t="s">
        <v>4806</v>
      </c>
      <c r="J945" s="10" t="s">
        <v>361</v>
      </c>
      <c r="K945" s="10" t="s">
        <v>361</v>
      </c>
      <c r="L945" s="10" t="s">
        <v>88</v>
      </c>
      <c r="M945" s="10" t="s">
        <v>88</v>
      </c>
      <c r="N945" t="s">
        <v>88</v>
      </c>
      <c r="O945" t="s">
        <v>88</v>
      </c>
      <c r="P945" t="s">
        <v>88</v>
      </c>
      <c r="Q945">
        <v>241</v>
      </c>
    </row>
    <row r="946" spans="1:17" ht="58" x14ac:dyDescent="0.35">
      <c r="A946" t="s">
        <v>3247</v>
      </c>
      <c r="B946" t="s">
        <v>442</v>
      </c>
      <c r="C946" t="s">
        <v>412</v>
      </c>
      <c r="D946" t="s">
        <v>406</v>
      </c>
      <c r="E946" s="10" t="s">
        <v>3288</v>
      </c>
      <c r="F946" s="10" t="s">
        <v>3289</v>
      </c>
      <c r="G946" t="s">
        <v>622</v>
      </c>
      <c r="H946" t="s">
        <v>4814</v>
      </c>
      <c r="I946" t="s">
        <v>4815</v>
      </c>
      <c r="J946" s="10" t="s">
        <v>361</v>
      </c>
      <c r="K946" s="10" t="s">
        <v>361</v>
      </c>
      <c r="L946" s="10" t="s">
        <v>88</v>
      </c>
      <c r="M946" s="10" t="s">
        <v>88</v>
      </c>
      <c r="N946" t="s">
        <v>88</v>
      </c>
      <c r="O946" t="s">
        <v>88</v>
      </c>
      <c r="P946" t="s">
        <v>88</v>
      </c>
      <c r="Q946">
        <v>241</v>
      </c>
    </row>
    <row r="947" spans="1:17" ht="72.5" x14ac:dyDescent="0.35">
      <c r="A947" t="s">
        <v>3247</v>
      </c>
      <c r="B947" t="s">
        <v>442</v>
      </c>
      <c r="C947" t="s">
        <v>442</v>
      </c>
      <c r="D947" t="s">
        <v>421</v>
      </c>
      <c r="E947" s="10" t="s">
        <v>3290</v>
      </c>
      <c r="F947" s="10" t="s">
        <v>3291</v>
      </c>
      <c r="G947" t="s">
        <v>563</v>
      </c>
      <c r="H947" s="21" t="s">
        <v>4804</v>
      </c>
      <c r="I947" s="21" t="s">
        <v>4805</v>
      </c>
      <c r="J947" s="10" t="s">
        <v>361</v>
      </c>
      <c r="K947" s="10" t="s">
        <v>360</v>
      </c>
      <c r="L947" s="10" t="s">
        <v>88</v>
      </c>
      <c r="M947" s="10" t="s">
        <v>88</v>
      </c>
      <c r="N947" t="s">
        <v>88</v>
      </c>
      <c r="O947" t="s">
        <v>88</v>
      </c>
      <c r="P947" t="s">
        <v>88</v>
      </c>
      <c r="Q947">
        <v>242</v>
      </c>
    </row>
    <row r="948" spans="1:17" ht="101.5" x14ac:dyDescent="0.35">
      <c r="A948" t="s">
        <v>3247</v>
      </c>
      <c r="B948" t="s">
        <v>442</v>
      </c>
      <c r="C948" t="s">
        <v>442</v>
      </c>
      <c r="D948" t="s">
        <v>421</v>
      </c>
      <c r="E948" s="10" t="s">
        <v>3292</v>
      </c>
      <c r="F948" s="10" t="s">
        <v>3293</v>
      </c>
      <c r="G948" t="s">
        <v>563</v>
      </c>
      <c r="H948" s="21" t="s">
        <v>4804</v>
      </c>
      <c r="I948" s="21" t="s">
        <v>4805</v>
      </c>
      <c r="J948" s="10" t="s">
        <v>361</v>
      </c>
      <c r="K948" s="10" t="s">
        <v>360</v>
      </c>
      <c r="L948" s="10" t="s">
        <v>88</v>
      </c>
      <c r="M948" s="10" t="s">
        <v>88</v>
      </c>
      <c r="N948" t="s">
        <v>88</v>
      </c>
      <c r="O948" t="s">
        <v>88</v>
      </c>
      <c r="P948" t="s">
        <v>88</v>
      </c>
      <c r="Q948">
        <v>244</v>
      </c>
    </row>
    <row r="949" spans="1:17" ht="101.5" x14ac:dyDescent="0.35">
      <c r="A949" t="s">
        <v>3247</v>
      </c>
      <c r="B949" t="s">
        <v>3062</v>
      </c>
      <c r="C949" t="s">
        <v>3062</v>
      </c>
      <c r="D949" t="s">
        <v>421</v>
      </c>
      <c r="E949" s="10" t="s">
        <v>3294</v>
      </c>
      <c r="F949" s="10" t="s">
        <v>3295</v>
      </c>
      <c r="G949" t="s">
        <v>3497</v>
      </c>
      <c r="H949" t="s">
        <v>5155</v>
      </c>
      <c r="I949" s="10" t="s">
        <v>88</v>
      </c>
      <c r="J949" s="10" t="s">
        <v>361</v>
      </c>
      <c r="K949" s="10" t="s">
        <v>360</v>
      </c>
      <c r="L949" s="10" t="s">
        <v>88</v>
      </c>
      <c r="M949" s="10" t="s">
        <v>88</v>
      </c>
      <c r="N949" t="s">
        <v>88</v>
      </c>
      <c r="O949" t="s">
        <v>88</v>
      </c>
      <c r="P949" t="s">
        <v>88</v>
      </c>
      <c r="Q949">
        <v>246</v>
      </c>
    </row>
    <row r="950" spans="1:17" ht="72.5" x14ac:dyDescent="0.35">
      <c r="A950" t="s">
        <v>3247</v>
      </c>
      <c r="B950" t="s">
        <v>3062</v>
      </c>
      <c r="C950" t="s">
        <v>3062</v>
      </c>
      <c r="D950" t="s">
        <v>421</v>
      </c>
      <c r="E950" s="10" t="s">
        <v>1454</v>
      </c>
      <c r="F950" s="10" t="s">
        <v>3296</v>
      </c>
      <c r="G950" t="s">
        <v>3497</v>
      </c>
      <c r="H950" t="s">
        <v>5155</v>
      </c>
      <c r="I950" s="10" t="s">
        <v>88</v>
      </c>
      <c r="J950" s="10" t="s">
        <v>361</v>
      </c>
      <c r="K950" s="10" t="s">
        <v>360</v>
      </c>
      <c r="L950" s="10" t="s">
        <v>88</v>
      </c>
      <c r="M950" s="10" t="s">
        <v>88</v>
      </c>
      <c r="N950" t="s">
        <v>88</v>
      </c>
      <c r="O950" t="s">
        <v>88</v>
      </c>
      <c r="P950" t="s">
        <v>88</v>
      </c>
      <c r="Q950">
        <v>246</v>
      </c>
    </row>
    <row r="951" spans="1:17" ht="101.5" x14ac:dyDescent="0.35">
      <c r="A951" t="s">
        <v>3247</v>
      </c>
      <c r="B951" t="s">
        <v>3062</v>
      </c>
      <c r="C951" t="s">
        <v>3062</v>
      </c>
      <c r="D951" t="s">
        <v>421</v>
      </c>
      <c r="E951" s="10" t="s">
        <v>1509</v>
      </c>
      <c r="F951" s="10" t="s">
        <v>3297</v>
      </c>
      <c r="G951" t="s">
        <v>3497</v>
      </c>
      <c r="H951" t="s">
        <v>5155</v>
      </c>
      <c r="I951" s="10" t="s">
        <v>88</v>
      </c>
      <c r="J951" s="10" t="s">
        <v>361</v>
      </c>
      <c r="K951" s="10" t="s">
        <v>360</v>
      </c>
      <c r="L951" s="10" t="s">
        <v>88</v>
      </c>
      <c r="M951" s="10" t="s">
        <v>88</v>
      </c>
      <c r="N951" t="s">
        <v>88</v>
      </c>
      <c r="O951" t="s">
        <v>88</v>
      </c>
      <c r="P951" t="s">
        <v>88</v>
      </c>
      <c r="Q951">
        <v>247</v>
      </c>
    </row>
    <row r="952" spans="1:17" ht="72.5" x14ac:dyDescent="0.35">
      <c r="A952" t="s">
        <v>3247</v>
      </c>
      <c r="B952" t="s">
        <v>3062</v>
      </c>
      <c r="C952" t="s">
        <v>3062</v>
      </c>
      <c r="D952" t="s">
        <v>421</v>
      </c>
      <c r="E952" s="10" t="s">
        <v>3298</v>
      </c>
      <c r="F952" s="10" t="s">
        <v>3299</v>
      </c>
      <c r="G952" t="s">
        <v>3497</v>
      </c>
      <c r="H952" t="s">
        <v>5155</v>
      </c>
      <c r="I952" s="10" t="s">
        <v>88</v>
      </c>
      <c r="J952" s="10" t="s">
        <v>361</v>
      </c>
      <c r="K952" s="10" t="s">
        <v>360</v>
      </c>
      <c r="L952" s="10" t="s">
        <v>88</v>
      </c>
      <c r="M952" s="10" t="s">
        <v>88</v>
      </c>
      <c r="N952" t="s">
        <v>88</v>
      </c>
      <c r="O952" t="s">
        <v>88</v>
      </c>
      <c r="P952" t="s">
        <v>88</v>
      </c>
      <c r="Q952">
        <v>247</v>
      </c>
    </row>
    <row r="953" spans="1:17" ht="159.5" x14ac:dyDescent="0.35">
      <c r="A953" t="s">
        <v>3248</v>
      </c>
      <c r="B953" s="21" t="s">
        <v>407</v>
      </c>
      <c r="C953" s="21" t="s">
        <v>407</v>
      </c>
      <c r="D953" t="s">
        <v>668</v>
      </c>
      <c r="E953" s="10" t="s">
        <v>3316</v>
      </c>
      <c r="F953" s="10" t="s">
        <v>3317</v>
      </c>
      <c r="G953" t="s">
        <v>560</v>
      </c>
      <c r="H953" t="s">
        <v>4804</v>
      </c>
      <c r="I953" t="s">
        <v>4805</v>
      </c>
      <c r="J953" s="10" t="s">
        <v>361</v>
      </c>
      <c r="K953" s="10" t="s">
        <v>361</v>
      </c>
      <c r="L953" s="10" t="s">
        <v>88</v>
      </c>
      <c r="M953" s="10" t="s">
        <v>88</v>
      </c>
      <c r="N953" t="s">
        <v>88</v>
      </c>
      <c r="O953" t="s">
        <v>88</v>
      </c>
      <c r="P953" t="s">
        <v>88</v>
      </c>
      <c r="Q953" s="10">
        <v>236</v>
      </c>
    </row>
    <row r="954" spans="1:17" ht="87" x14ac:dyDescent="0.35">
      <c r="A954" t="s">
        <v>3248</v>
      </c>
      <c r="B954" t="s">
        <v>412</v>
      </c>
      <c r="C954" t="s">
        <v>412</v>
      </c>
      <c r="D954" t="s">
        <v>406</v>
      </c>
      <c r="E954" s="10" t="s">
        <v>3318</v>
      </c>
      <c r="F954" s="10" t="s">
        <v>3319</v>
      </c>
      <c r="G954" t="s">
        <v>559</v>
      </c>
      <c r="H954" t="s">
        <v>4811</v>
      </c>
      <c r="I954" t="s">
        <v>4812</v>
      </c>
      <c r="J954" s="10" t="s">
        <v>361</v>
      </c>
      <c r="K954" s="10" t="s">
        <v>361</v>
      </c>
      <c r="L954" s="10" t="s">
        <v>88</v>
      </c>
      <c r="M954" s="10" t="s">
        <v>88</v>
      </c>
      <c r="N954" t="s">
        <v>88</v>
      </c>
      <c r="O954" t="s">
        <v>88</v>
      </c>
      <c r="P954" t="s">
        <v>88</v>
      </c>
      <c r="Q954">
        <v>239</v>
      </c>
    </row>
    <row r="955" spans="1:17" ht="130.5" x14ac:dyDescent="0.35">
      <c r="A955" t="s">
        <v>3248</v>
      </c>
      <c r="B955" t="s">
        <v>412</v>
      </c>
      <c r="C955" t="s">
        <v>412</v>
      </c>
      <c r="D955" t="s">
        <v>406</v>
      </c>
      <c r="E955" s="10" t="s">
        <v>3320</v>
      </c>
      <c r="F955" s="10" t="s">
        <v>3321</v>
      </c>
      <c r="G955" t="s">
        <v>435</v>
      </c>
      <c r="H955" s="21" t="s">
        <v>4813</v>
      </c>
      <c r="I955" s="21" t="s">
        <v>4806</v>
      </c>
      <c r="J955" s="10" t="s">
        <v>361</v>
      </c>
      <c r="K955" s="10" t="s">
        <v>361</v>
      </c>
      <c r="L955" s="10" t="s">
        <v>88</v>
      </c>
      <c r="M955" s="10" t="s">
        <v>88</v>
      </c>
      <c r="N955" t="s">
        <v>88</v>
      </c>
      <c r="O955" t="s">
        <v>88</v>
      </c>
      <c r="P955" t="s">
        <v>88</v>
      </c>
      <c r="Q955">
        <v>239</v>
      </c>
    </row>
    <row r="956" spans="1:17" ht="101.5" x14ac:dyDescent="0.35">
      <c r="A956" t="s">
        <v>3248</v>
      </c>
      <c r="B956" t="s">
        <v>412</v>
      </c>
      <c r="C956" t="s">
        <v>412</v>
      </c>
      <c r="D956" t="s">
        <v>406</v>
      </c>
      <c r="E956" s="10" t="s">
        <v>3322</v>
      </c>
      <c r="F956" s="10" t="s">
        <v>3323</v>
      </c>
      <c r="G956" t="s">
        <v>435</v>
      </c>
      <c r="H956" s="21" t="s">
        <v>4813</v>
      </c>
      <c r="I956" s="21" t="s">
        <v>4806</v>
      </c>
      <c r="J956" s="10" t="s">
        <v>361</v>
      </c>
      <c r="K956" s="10" t="s">
        <v>360</v>
      </c>
      <c r="L956" s="10" t="s">
        <v>88</v>
      </c>
      <c r="M956" s="10" t="s">
        <v>88</v>
      </c>
      <c r="N956" t="s">
        <v>88</v>
      </c>
      <c r="O956" t="s">
        <v>88</v>
      </c>
      <c r="P956" t="s">
        <v>88</v>
      </c>
      <c r="Q956">
        <v>240</v>
      </c>
    </row>
    <row r="957" spans="1:17" ht="87" x14ac:dyDescent="0.35">
      <c r="A957" t="s">
        <v>3248</v>
      </c>
      <c r="B957" t="s">
        <v>412</v>
      </c>
      <c r="C957" t="s">
        <v>412</v>
      </c>
      <c r="D957" t="s">
        <v>668</v>
      </c>
      <c r="E957" s="10" t="s">
        <v>3324</v>
      </c>
      <c r="F957" s="10" t="s">
        <v>3325</v>
      </c>
      <c r="G957" t="s">
        <v>561</v>
      </c>
      <c r="H957" t="s">
        <v>4810</v>
      </c>
      <c r="I957" t="s">
        <v>4809</v>
      </c>
      <c r="J957" s="10" t="s">
        <v>361</v>
      </c>
      <c r="K957" s="10" t="s">
        <v>361</v>
      </c>
      <c r="L957" s="10" t="s">
        <v>88</v>
      </c>
      <c r="M957" s="10" t="s">
        <v>88</v>
      </c>
      <c r="N957" t="s">
        <v>88</v>
      </c>
      <c r="O957" t="s">
        <v>88</v>
      </c>
      <c r="P957" t="s">
        <v>88</v>
      </c>
      <c r="Q957">
        <v>240</v>
      </c>
    </row>
    <row r="958" spans="1:17" ht="116" x14ac:dyDescent="0.35">
      <c r="A958" t="s">
        <v>3248</v>
      </c>
      <c r="B958" t="s">
        <v>412</v>
      </c>
      <c r="C958" t="s">
        <v>412</v>
      </c>
      <c r="D958" t="s">
        <v>421</v>
      </c>
      <c r="E958" s="10" t="s">
        <v>3326</v>
      </c>
      <c r="F958" s="10" t="s">
        <v>3327</v>
      </c>
      <c r="G958" t="s">
        <v>429</v>
      </c>
      <c r="H958" t="s">
        <v>4811</v>
      </c>
      <c r="I958" t="s">
        <v>4812</v>
      </c>
      <c r="J958" s="10" t="s">
        <v>361</v>
      </c>
      <c r="K958" s="10" t="s">
        <v>361</v>
      </c>
      <c r="L958" s="10" t="s">
        <v>88</v>
      </c>
      <c r="M958" s="10" t="s">
        <v>88</v>
      </c>
      <c r="N958" t="s">
        <v>88</v>
      </c>
      <c r="O958" t="s">
        <v>88</v>
      </c>
      <c r="P958" t="s">
        <v>88</v>
      </c>
      <c r="Q958">
        <v>240</v>
      </c>
    </row>
    <row r="959" spans="1:17" ht="188.5" x14ac:dyDescent="0.35">
      <c r="A959" t="s">
        <v>3248</v>
      </c>
      <c r="B959" t="s">
        <v>412</v>
      </c>
      <c r="C959" t="s">
        <v>412</v>
      </c>
      <c r="D959" t="s">
        <v>421</v>
      </c>
      <c r="E959" s="10" t="s">
        <v>3328</v>
      </c>
      <c r="F959" s="10" t="s">
        <v>3329</v>
      </c>
      <c r="G959" t="s">
        <v>566</v>
      </c>
      <c r="H959" t="s">
        <v>4814</v>
      </c>
      <c r="I959" t="s">
        <v>4815</v>
      </c>
      <c r="J959" s="10" t="s">
        <v>361</v>
      </c>
      <c r="K959" s="10" t="s">
        <v>361</v>
      </c>
      <c r="L959" s="10" t="s">
        <v>88</v>
      </c>
      <c r="M959" s="10" t="s">
        <v>88</v>
      </c>
      <c r="N959" t="s">
        <v>88</v>
      </c>
      <c r="O959" t="s">
        <v>88</v>
      </c>
      <c r="P959" t="s">
        <v>88</v>
      </c>
      <c r="Q959">
        <v>241</v>
      </c>
    </row>
    <row r="960" spans="1:17" ht="101.5" x14ac:dyDescent="0.35">
      <c r="A960" t="s">
        <v>3248</v>
      </c>
      <c r="B960" t="s">
        <v>412</v>
      </c>
      <c r="C960" t="s">
        <v>412</v>
      </c>
      <c r="D960" t="s">
        <v>406</v>
      </c>
      <c r="E960" s="10" t="s">
        <v>3330</v>
      </c>
      <c r="F960" s="10" t="s">
        <v>3331</v>
      </c>
      <c r="G960" t="s">
        <v>418</v>
      </c>
      <c r="H960" t="s">
        <v>4820</v>
      </c>
      <c r="I960" t="s">
        <v>4821</v>
      </c>
      <c r="J960" s="10" t="s">
        <v>361</v>
      </c>
      <c r="K960" s="10" t="s">
        <v>361</v>
      </c>
      <c r="L960" s="10" t="s">
        <v>88</v>
      </c>
      <c r="M960" s="10" t="s">
        <v>88</v>
      </c>
      <c r="N960" t="s">
        <v>88</v>
      </c>
      <c r="O960" t="s">
        <v>88</v>
      </c>
      <c r="P960" t="s">
        <v>88</v>
      </c>
      <c r="Q960">
        <v>242</v>
      </c>
    </row>
    <row r="961" spans="1:17" ht="174" x14ac:dyDescent="0.35">
      <c r="A961" t="s">
        <v>3248</v>
      </c>
      <c r="B961" t="s">
        <v>442</v>
      </c>
      <c r="C961" t="s">
        <v>442</v>
      </c>
      <c r="D961" t="s">
        <v>406</v>
      </c>
      <c r="E961" s="10" t="s">
        <v>2666</v>
      </c>
      <c r="F961" s="10" t="s">
        <v>3332</v>
      </c>
      <c r="G961" t="s">
        <v>453</v>
      </c>
      <c r="H961" t="s">
        <v>5155</v>
      </c>
      <c r="I961" s="21" t="s">
        <v>88</v>
      </c>
      <c r="J961" s="10" t="s">
        <v>361</v>
      </c>
      <c r="K961" s="10" t="s">
        <v>361</v>
      </c>
      <c r="L961" s="10" t="s">
        <v>88</v>
      </c>
      <c r="M961" s="10" t="s">
        <v>88</v>
      </c>
      <c r="N961" t="s">
        <v>88</v>
      </c>
      <c r="O961" t="s">
        <v>88</v>
      </c>
      <c r="P961" t="s">
        <v>88</v>
      </c>
      <c r="Q961">
        <v>244</v>
      </c>
    </row>
    <row r="962" spans="1:17" ht="43.5" x14ac:dyDescent="0.35">
      <c r="A962" t="s">
        <v>3249</v>
      </c>
      <c r="B962" s="21" t="s">
        <v>407</v>
      </c>
      <c r="C962" s="21" t="s">
        <v>407</v>
      </c>
      <c r="D962" t="s">
        <v>668</v>
      </c>
      <c r="E962" s="10" t="s">
        <v>3374</v>
      </c>
      <c r="F962" s="10" t="s">
        <v>3375</v>
      </c>
      <c r="G962" t="s">
        <v>657</v>
      </c>
      <c r="H962" t="s">
        <v>4804</v>
      </c>
      <c r="I962" t="s">
        <v>4805</v>
      </c>
      <c r="J962" s="10" t="s">
        <v>361</v>
      </c>
      <c r="K962" s="10" t="s">
        <v>361</v>
      </c>
      <c r="L962" s="10" t="s">
        <v>88</v>
      </c>
      <c r="M962" s="10" t="s">
        <v>88</v>
      </c>
      <c r="N962" t="s">
        <v>88</v>
      </c>
      <c r="O962" t="s">
        <v>88</v>
      </c>
      <c r="P962" t="s">
        <v>88</v>
      </c>
      <c r="Q962">
        <v>89</v>
      </c>
    </row>
    <row r="963" spans="1:17" ht="145" x14ac:dyDescent="0.35">
      <c r="A963" t="s">
        <v>3249</v>
      </c>
      <c r="B963" s="21" t="s">
        <v>407</v>
      </c>
      <c r="C963" s="21" t="s">
        <v>412</v>
      </c>
      <c r="D963" t="s">
        <v>406</v>
      </c>
      <c r="E963" s="10" t="s">
        <v>3376</v>
      </c>
      <c r="F963" s="10" t="s">
        <v>3377</v>
      </c>
      <c r="G963" t="s">
        <v>559</v>
      </c>
      <c r="H963" t="s">
        <v>4810</v>
      </c>
      <c r="I963" t="s">
        <v>4821</v>
      </c>
      <c r="J963" s="10" t="s">
        <v>361</v>
      </c>
      <c r="K963" s="10" t="s">
        <v>361</v>
      </c>
      <c r="L963" s="10" t="s">
        <v>88</v>
      </c>
      <c r="M963" s="10" t="s">
        <v>88</v>
      </c>
      <c r="N963" t="s">
        <v>88</v>
      </c>
      <c r="O963" t="s">
        <v>88</v>
      </c>
      <c r="P963" t="s">
        <v>88</v>
      </c>
      <c r="Q963">
        <v>92</v>
      </c>
    </row>
    <row r="964" spans="1:17" ht="72.5" x14ac:dyDescent="0.35">
      <c r="A964" t="s">
        <v>3249</v>
      </c>
      <c r="B964" t="s">
        <v>412</v>
      </c>
      <c r="C964" t="s">
        <v>412</v>
      </c>
      <c r="D964" t="s">
        <v>406</v>
      </c>
      <c r="E964" s="10" t="s">
        <v>3378</v>
      </c>
      <c r="F964" s="10" t="s">
        <v>3379</v>
      </c>
      <c r="G964" t="s">
        <v>568</v>
      </c>
      <c r="H964" t="s">
        <v>4824</v>
      </c>
      <c r="I964" t="s">
        <v>4822</v>
      </c>
      <c r="J964" s="10" t="s">
        <v>361</v>
      </c>
      <c r="K964" s="10" t="s">
        <v>361</v>
      </c>
      <c r="L964" s="10" t="s">
        <v>88</v>
      </c>
      <c r="M964" s="10" t="s">
        <v>88</v>
      </c>
      <c r="N964" t="s">
        <v>88</v>
      </c>
      <c r="O964" t="s">
        <v>88</v>
      </c>
      <c r="P964" t="s">
        <v>88</v>
      </c>
      <c r="Q964">
        <v>92</v>
      </c>
    </row>
    <row r="965" spans="1:17" ht="101.5" x14ac:dyDescent="0.35">
      <c r="A965" t="s">
        <v>3249</v>
      </c>
      <c r="B965" t="s">
        <v>412</v>
      </c>
      <c r="C965" t="s">
        <v>412</v>
      </c>
      <c r="D965" t="s">
        <v>406</v>
      </c>
      <c r="E965" s="10" t="s">
        <v>3380</v>
      </c>
      <c r="F965" s="10" t="s">
        <v>3381</v>
      </c>
      <c r="G965" t="s">
        <v>451</v>
      </c>
      <c r="H965" t="s">
        <v>4814</v>
      </c>
      <c r="I965" t="s">
        <v>4815</v>
      </c>
      <c r="J965" s="10" t="s">
        <v>361</v>
      </c>
      <c r="K965" s="10" t="s">
        <v>361</v>
      </c>
      <c r="L965" s="10" t="s">
        <v>88</v>
      </c>
      <c r="M965" s="10" t="s">
        <v>88</v>
      </c>
      <c r="N965" t="s">
        <v>88</v>
      </c>
      <c r="O965" t="s">
        <v>88</v>
      </c>
      <c r="P965" t="s">
        <v>88</v>
      </c>
      <c r="Q965">
        <v>103</v>
      </c>
    </row>
    <row r="966" spans="1:17" ht="145" x14ac:dyDescent="0.35">
      <c r="A966" t="s">
        <v>3249</v>
      </c>
      <c r="B966" s="21" t="s">
        <v>407</v>
      </c>
      <c r="C966" s="21" t="s">
        <v>412</v>
      </c>
      <c r="D966" t="s">
        <v>406</v>
      </c>
      <c r="E966" s="10" t="s">
        <v>3382</v>
      </c>
      <c r="F966" s="10" t="s">
        <v>3383</v>
      </c>
      <c r="G966" t="s">
        <v>1112</v>
      </c>
      <c r="H966" t="s">
        <v>4818</v>
      </c>
      <c r="I966" t="s">
        <v>4819</v>
      </c>
      <c r="J966" s="10" t="s">
        <v>361</v>
      </c>
      <c r="K966" s="10" t="s">
        <v>361</v>
      </c>
      <c r="L966" s="10" t="s">
        <v>88</v>
      </c>
      <c r="M966" s="10" t="s">
        <v>88</v>
      </c>
      <c r="N966" t="s">
        <v>88</v>
      </c>
      <c r="O966" t="s">
        <v>88</v>
      </c>
      <c r="P966" t="s">
        <v>88</v>
      </c>
      <c r="Q966">
        <v>103</v>
      </c>
    </row>
    <row r="967" spans="1:17" ht="72.5" x14ac:dyDescent="0.35">
      <c r="A967" t="s">
        <v>3249</v>
      </c>
      <c r="B967" s="21" t="s">
        <v>407</v>
      </c>
      <c r="C967" s="21" t="s">
        <v>412</v>
      </c>
      <c r="D967" t="s">
        <v>406</v>
      </c>
      <c r="E967" s="10" t="s">
        <v>607</v>
      </c>
      <c r="F967" s="10" t="s">
        <v>3384</v>
      </c>
      <c r="G967" t="s">
        <v>418</v>
      </c>
      <c r="H967" t="s">
        <v>4820</v>
      </c>
      <c r="I967" t="s">
        <v>4821</v>
      </c>
      <c r="J967" s="10" t="s">
        <v>361</v>
      </c>
      <c r="K967" s="10" t="s">
        <v>361</v>
      </c>
      <c r="L967" s="10" t="s">
        <v>88</v>
      </c>
      <c r="M967" s="10" t="s">
        <v>88</v>
      </c>
      <c r="N967" t="s">
        <v>88</v>
      </c>
      <c r="O967" t="s">
        <v>88</v>
      </c>
      <c r="P967" t="s">
        <v>88</v>
      </c>
      <c r="Q967">
        <v>105</v>
      </c>
    </row>
    <row r="968" spans="1:17" ht="43.5" x14ac:dyDescent="0.35">
      <c r="A968" t="s">
        <v>3249</v>
      </c>
      <c r="B968" s="21" t="s">
        <v>407</v>
      </c>
      <c r="C968" s="21" t="s">
        <v>412</v>
      </c>
      <c r="D968" t="s">
        <v>406</v>
      </c>
      <c r="E968" s="10" t="s">
        <v>3385</v>
      </c>
      <c r="F968" s="10" t="s">
        <v>3386</v>
      </c>
      <c r="G968" t="s">
        <v>739</v>
      </c>
      <c r="H968" t="s">
        <v>4816</v>
      </c>
      <c r="I968" t="s">
        <v>4817</v>
      </c>
      <c r="J968" s="10" t="s">
        <v>361</v>
      </c>
      <c r="K968" s="10" t="s">
        <v>361</v>
      </c>
      <c r="L968" s="10" t="s">
        <v>88</v>
      </c>
      <c r="M968" s="10" t="s">
        <v>88</v>
      </c>
      <c r="N968" t="s">
        <v>88</v>
      </c>
      <c r="O968" t="s">
        <v>88</v>
      </c>
      <c r="P968" t="s">
        <v>88</v>
      </c>
      <c r="Q968">
        <v>107</v>
      </c>
    </row>
    <row r="969" spans="1:17" ht="58" x14ac:dyDescent="0.35">
      <c r="A969" t="s">
        <v>3249</v>
      </c>
      <c r="B969" s="21" t="s">
        <v>407</v>
      </c>
      <c r="C969" s="21" t="s">
        <v>412</v>
      </c>
      <c r="D969" t="s">
        <v>406</v>
      </c>
      <c r="E969" s="10" t="s">
        <v>3387</v>
      </c>
      <c r="F969" s="10" t="s">
        <v>3388</v>
      </c>
      <c r="G969" t="s">
        <v>561</v>
      </c>
      <c r="H969" t="s">
        <v>4810</v>
      </c>
      <c r="I969" t="s">
        <v>4809</v>
      </c>
      <c r="J969" s="10" t="s">
        <v>361</v>
      </c>
      <c r="K969" s="10" t="s">
        <v>361</v>
      </c>
      <c r="L969" s="10" t="s">
        <v>88</v>
      </c>
      <c r="M969" s="10" t="s">
        <v>88</v>
      </c>
      <c r="N969" t="s">
        <v>88</v>
      </c>
      <c r="O969" t="s">
        <v>88</v>
      </c>
      <c r="P969" t="s">
        <v>88</v>
      </c>
      <c r="Q969" s="10">
        <v>108</v>
      </c>
    </row>
    <row r="970" spans="1:17" ht="43.5" x14ac:dyDescent="0.35">
      <c r="A970" t="s">
        <v>3249</v>
      </c>
      <c r="B970" t="s">
        <v>442</v>
      </c>
      <c r="C970" t="s">
        <v>442</v>
      </c>
      <c r="D970" t="s">
        <v>406</v>
      </c>
      <c r="E970" s="10" t="s">
        <v>3389</v>
      </c>
      <c r="F970" s="10" t="s">
        <v>3390</v>
      </c>
      <c r="G970" t="s">
        <v>453</v>
      </c>
      <c r="H970" t="s">
        <v>5155</v>
      </c>
      <c r="I970" s="21" t="s">
        <v>88</v>
      </c>
      <c r="J970" s="10" t="s">
        <v>361</v>
      </c>
      <c r="K970" s="10" t="s">
        <v>361</v>
      </c>
      <c r="L970" s="10" t="s">
        <v>88</v>
      </c>
      <c r="M970" s="10" t="s">
        <v>88</v>
      </c>
      <c r="N970" t="s">
        <v>88</v>
      </c>
      <c r="O970" t="s">
        <v>88</v>
      </c>
      <c r="P970" t="s">
        <v>88</v>
      </c>
      <c r="Q970">
        <v>111</v>
      </c>
    </row>
    <row r="971" spans="1:17" ht="58" x14ac:dyDescent="0.35">
      <c r="A971" t="s">
        <v>3249</v>
      </c>
      <c r="B971" t="s">
        <v>412</v>
      </c>
      <c r="C971" t="s">
        <v>412</v>
      </c>
      <c r="D971" t="s">
        <v>421</v>
      </c>
      <c r="E971" s="10" t="s">
        <v>3391</v>
      </c>
      <c r="F971" s="10" t="s">
        <v>3392</v>
      </c>
      <c r="G971" t="s">
        <v>566</v>
      </c>
      <c r="H971" s="21" t="s">
        <v>4810</v>
      </c>
      <c r="I971" s="21" t="s">
        <v>4809</v>
      </c>
      <c r="J971" s="10" t="s">
        <v>361</v>
      </c>
      <c r="K971" s="10" t="s">
        <v>361</v>
      </c>
      <c r="L971" s="10" t="s">
        <v>88</v>
      </c>
      <c r="M971" s="10" t="s">
        <v>88</v>
      </c>
      <c r="N971" t="s">
        <v>88</v>
      </c>
      <c r="O971" t="s">
        <v>88</v>
      </c>
      <c r="P971" t="s">
        <v>88</v>
      </c>
      <c r="Q971">
        <v>111</v>
      </c>
    </row>
    <row r="972" spans="1:17" s="13" customFormat="1" ht="29" x14ac:dyDescent="0.35">
      <c r="A972" s="13" t="s">
        <v>3249</v>
      </c>
      <c r="B972" s="13" t="s">
        <v>550</v>
      </c>
      <c r="C972" s="13" t="s">
        <v>550</v>
      </c>
      <c r="D972" s="13" t="s">
        <v>421</v>
      </c>
      <c r="E972" s="20" t="s">
        <v>3393</v>
      </c>
      <c r="F972" s="13" t="s">
        <v>3394</v>
      </c>
      <c r="G972" s="13" t="s">
        <v>660</v>
      </c>
      <c r="H972" s="13" t="s">
        <v>4804</v>
      </c>
      <c r="I972" s="13" t="s">
        <v>4805</v>
      </c>
      <c r="J972" s="20" t="s">
        <v>361</v>
      </c>
      <c r="K972" s="20" t="s">
        <v>361</v>
      </c>
      <c r="L972" s="20" t="s">
        <v>88</v>
      </c>
      <c r="M972" s="20">
        <v>5</v>
      </c>
      <c r="N972" s="13" t="s">
        <v>88</v>
      </c>
      <c r="O972" t="s">
        <v>88</v>
      </c>
      <c r="P972" t="s">
        <v>88</v>
      </c>
      <c r="Q972" s="13">
        <v>130</v>
      </c>
    </row>
    <row r="973" spans="1:17" ht="232" x14ac:dyDescent="0.35">
      <c r="A973" t="s">
        <v>3249</v>
      </c>
      <c r="B973" t="s">
        <v>442</v>
      </c>
      <c r="C973" t="s">
        <v>442</v>
      </c>
      <c r="D973" t="s">
        <v>421</v>
      </c>
      <c r="E973" s="10" t="s">
        <v>3395</v>
      </c>
      <c r="F973" s="10" t="s">
        <v>3396</v>
      </c>
      <c r="G973" t="s">
        <v>563</v>
      </c>
      <c r="H973" s="21" t="s">
        <v>4804</v>
      </c>
      <c r="I973" s="21" t="s">
        <v>4805</v>
      </c>
      <c r="J973" s="10" t="s">
        <v>361</v>
      </c>
      <c r="K973" s="10" t="s">
        <v>360</v>
      </c>
      <c r="L973" s="10" t="s">
        <v>88</v>
      </c>
      <c r="M973" s="10" t="s">
        <v>88</v>
      </c>
      <c r="N973" t="s">
        <v>88</v>
      </c>
      <c r="O973" t="s">
        <v>88</v>
      </c>
      <c r="P973" t="s">
        <v>88</v>
      </c>
      <c r="Q973">
        <v>131</v>
      </c>
    </row>
    <row r="974" spans="1:17" ht="72.5" x14ac:dyDescent="0.35">
      <c r="A974" t="s">
        <v>3249</v>
      </c>
      <c r="B974" t="s">
        <v>442</v>
      </c>
      <c r="C974" t="s">
        <v>442</v>
      </c>
      <c r="D974" t="s">
        <v>421</v>
      </c>
      <c r="E974" s="10" t="s">
        <v>3397</v>
      </c>
      <c r="F974" s="10" t="s">
        <v>3398</v>
      </c>
      <c r="G974" t="s">
        <v>2130</v>
      </c>
      <c r="H974" t="s">
        <v>5155</v>
      </c>
      <c r="I974" s="21" t="s">
        <v>88</v>
      </c>
      <c r="J974" s="10" t="s">
        <v>361</v>
      </c>
      <c r="K974" s="10" t="s">
        <v>361</v>
      </c>
      <c r="L974" s="10" t="s">
        <v>88</v>
      </c>
      <c r="M974" s="10" t="s">
        <v>88</v>
      </c>
      <c r="N974" t="s">
        <v>88</v>
      </c>
      <c r="O974" t="s">
        <v>88</v>
      </c>
      <c r="P974" t="s">
        <v>88</v>
      </c>
      <c r="Q974">
        <v>135</v>
      </c>
    </row>
    <row r="975" spans="1:17" ht="29" x14ac:dyDescent="0.35">
      <c r="A975" t="s">
        <v>3249</v>
      </c>
      <c r="B975" t="s">
        <v>442</v>
      </c>
      <c r="C975" t="s">
        <v>442</v>
      </c>
      <c r="D975" t="s">
        <v>421</v>
      </c>
      <c r="E975" s="10" t="s">
        <v>3399</v>
      </c>
      <c r="F975" s="10" t="s">
        <v>3400</v>
      </c>
      <c r="G975" t="s">
        <v>563</v>
      </c>
      <c r="H975" s="21" t="s">
        <v>4804</v>
      </c>
      <c r="I975" s="21" t="s">
        <v>4805</v>
      </c>
      <c r="J975" s="10" t="s">
        <v>361</v>
      </c>
      <c r="K975" s="10" t="s">
        <v>361</v>
      </c>
      <c r="L975" s="10" t="s">
        <v>88</v>
      </c>
      <c r="M975" s="10" t="s">
        <v>88</v>
      </c>
      <c r="N975" t="s">
        <v>88</v>
      </c>
      <c r="O975" t="s">
        <v>88</v>
      </c>
      <c r="P975" t="s">
        <v>88</v>
      </c>
      <c r="Q975">
        <v>137</v>
      </c>
    </row>
    <row r="976" spans="1:17" ht="130.5" x14ac:dyDescent="0.35">
      <c r="A976" s="21" t="s">
        <v>3458</v>
      </c>
      <c r="B976" t="s">
        <v>412</v>
      </c>
      <c r="C976" t="s">
        <v>412</v>
      </c>
      <c r="D976" t="s">
        <v>406</v>
      </c>
      <c r="E976" s="10" t="s">
        <v>3474</v>
      </c>
      <c r="F976" s="10" t="s">
        <v>3475</v>
      </c>
      <c r="G976" t="s">
        <v>451</v>
      </c>
      <c r="H976" t="s">
        <v>4814</v>
      </c>
      <c r="I976" t="s">
        <v>4815</v>
      </c>
      <c r="J976" s="10" t="s">
        <v>361</v>
      </c>
      <c r="K976" s="10" t="s">
        <v>361</v>
      </c>
      <c r="L976" s="10" t="s">
        <v>88</v>
      </c>
      <c r="M976" s="10" t="s">
        <v>88</v>
      </c>
      <c r="N976" s="10" t="s">
        <v>88</v>
      </c>
      <c r="O976" s="10" t="s">
        <v>88</v>
      </c>
      <c r="P976" s="10" t="s">
        <v>88</v>
      </c>
      <c r="Q976">
        <v>239</v>
      </c>
    </row>
    <row r="977" spans="1:17" ht="116" x14ac:dyDescent="0.35">
      <c r="A977" s="21" t="s">
        <v>3458</v>
      </c>
      <c r="B977" t="s">
        <v>412</v>
      </c>
      <c r="C977" t="s">
        <v>3062</v>
      </c>
      <c r="D977" t="s">
        <v>406</v>
      </c>
      <c r="E977" s="10" t="s">
        <v>3476</v>
      </c>
      <c r="F977" s="10" t="s">
        <v>3477</v>
      </c>
      <c r="G977" t="s">
        <v>3496</v>
      </c>
      <c r="H977" t="s">
        <v>5155</v>
      </c>
      <c r="I977" s="10" t="s">
        <v>88</v>
      </c>
      <c r="J977" s="10" t="s">
        <v>361</v>
      </c>
      <c r="K977" s="10" t="s">
        <v>360</v>
      </c>
      <c r="L977" s="10" t="s">
        <v>88</v>
      </c>
      <c r="M977" s="10" t="s">
        <v>88</v>
      </c>
      <c r="N977" s="10" t="s">
        <v>88</v>
      </c>
      <c r="O977" s="10" t="s">
        <v>88</v>
      </c>
      <c r="P977" s="10" t="s">
        <v>88</v>
      </c>
      <c r="Q977">
        <v>239</v>
      </c>
    </row>
    <row r="978" spans="1:17" ht="145" x14ac:dyDescent="0.35">
      <c r="A978" s="21" t="s">
        <v>3458</v>
      </c>
      <c r="B978" t="s">
        <v>412</v>
      </c>
      <c r="C978" t="s">
        <v>412</v>
      </c>
      <c r="D978" t="s">
        <v>406</v>
      </c>
      <c r="E978" s="10" t="s">
        <v>3478</v>
      </c>
      <c r="F978" s="10" t="s">
        <v>3479</v>
      </c>
      <c r="G978" t="s">
        <v>568</v>
      </c>
      <c r="H978" t="s">
        <v>4824</v>
      </c>
      <c r="I978" t="s">
        <v>4822</v>
      </c>
      <c r="J978" s="10" t="s">
        <v>361</v>
      </c>
      <c r="K978" s="10" t="s">
        <v>361</v>
      </c>
      <c r="L978" s="10" t="s">
        <v>88</v>
      </c>
      <c r="M978" s="10" t="s">
        <v>88</v>
      </c>
      <c r="N978" s="10" t="s">
        <v>88</v>
      </c>
      <c r="O978" s="10" t="s">
        <v>88</v>
      </c>
      <c r="P978" s="10" t="s">
        <v>88</v>
      </c>
      <c r="Q978">
        <v>240</v>
      </c>
    </row>
    <row r="979" spans="1:17" ht="246.5" x14ac:dyDescent="0.35">
      <c r="A979" s="21" t="s">
        <v>3458</v>
      </c>
      <c r="B979" t="s">
        <v>412</v>
      </c>
      <c r="C979" t="s">
        <v>412</v>
      </c>
      <c r="D979" t="s">
        <v>406</v>
      </c>
      <c r="E979" s="10" t="s">
        <v>3480</v>
      </c>
      <c r="F979" s="10" t="s">
        <v>3481</v>
      </c>
      <c r="G979" t="s">
        <v>451</v>
      </c>
      <c r="H979" t="s">
        <v>4814</v>
      </c>
      <c r="I979" t="s">
        <v>4815</v>
      </c>
      <c r="J979" s="10" t="s">
        <v>361</v>
      </c>
      <c r="K979" s="10" t="s">
        <v>361</v>
      </c>
      <c r="L979" s="10" t="s">
        <v>88</v>
      </c>
      <c r="M979" s="10" t="s">
        <v>88</v>
      </c>
      <c r="N979" s="10" t="s">
        <v>88</v>
      </c>
      <c r="O979" s="10" t="s">
        <v>88</v>
      </c>
      <c r="P979" s="10" t="s">
        <v>88</v>
      </c>
      <c r="Q979">
        <v>240</v>
      </c>
    </row>
    <row r="980" spans="1:17" ht="101.5" x14ac:dyDescent="0.35">
      <c r="A980" s="21" t="s">
        <v>3458</v>
      </c>
      <c r="B980" t="s">
        <v>412</v>
      </c>
      <c r="C980" t="s">
        <v>412</v>
      </c>
      <c r="D980" t="s">
        <v>406</v>
      </c>
      <c r="E980" s="10" t="s">
        <v>3482</v>
      </c>
      <c r="F980" s="10" t="s">
        <v>3483</v>
      </c>
      <c r="G980" t="s">
        <v>559</v>
      </c>
      <c r="H980" t="s">
        <v>4808</v>
      </c>
      <c r="I980" t="s">
        <v>4807</v>
      </c>
      <c r="J980" s="10" t="s">
        <v>361</v>
      </c>
      <c r="K980" s="10" t="s">
        <v>361</v>
      </c>
      <c r="L980" s="10" t="s">
        <v>88</v>
      </c>
      <c r="M980" s="10" t="s">
        <v>88</v>
      </c>
      <c r="N980" s="10" t="s">
        <v>88</v>
      </c>
      <c r="O980" s="10" t="s">
        <v>88</v>
      </c>
      <c r="P980" s="10" t="s">
        <v>88</v>
      </c>
      <c r="Q980">
        <v>241</v>
      </c>
    </row>
    <row r="981" spans="1:17" ht="159.5" x14ac:dyDescent="0.35">
      <c r="A981" s="21" t="s">
        <v>3458</v>
      </c>
      <c r="B981" t="s">
        <v>412</v>
      </c>
      <c r="C981" t="s">
        <v>412</v>
      </c>
      <c r="D981" t="s">
        <v>406</v>
      </c>
      <c r="E981" s="10" t="s">
        <v>3484</v>
      </c>
      <c r="F981" s="10" t="s">
        <v>3485</v>
      </c>
      <c r="G981" t="s">
        <v>418</v>
      </c>
      <c r="H981" t="s">
        <v>4820</v>
      </c>
      <c r="I981" t="s">
        <v>4821</v>
      </c>
      <c r="J981" s="10" t="s">
        <v>361</v>
      </c>
      <c r="K981" s="10" t="s">
        <v>361</v>
      </c>
      <c r="L981" s="10" t="s">
        <v>88</v>
      </c>
      <c r="M981" s="10" t="s">
        <v>88</v>
      </c>
      <c r="N981" s="10" t="s">
        <v>88</v>
      </c>
      <c r="O981" s="10" t="s">
        <v>88</v>
      </c>
      <c r="P981" s="10" t="s">
        <v>88</v>
      </c>
      <c r="Q981" s="10">
        <v>247</v>
      </c>
    </row>
    <row r="982" spans="1:17" ht="101.5" x14ac:dyDescent="0.35">
      <c r="A982" s="21" t="s">
        <v>3458</v>
      </c>
      <c r="B982" s="21" t="s">
        <v>407</v>
      </c>
      <c r="C982" s="21" t="s">
        <v>412</v>
      </c>
      <c r="D982" t="s">
        <v>406</v>
      </c>
      <c r="E982" s="10" t="s">
        <v>3486</v>
      </c>
      <c r="F982" s="10" t="s">
        <v>3487</v>
      </c>
      <c r="G982" t="s">
        <v>559</v>
      </c>
      <c r="H982" t="s">
        <v>4810</v>
      </c>
      <c r="I982" t="s">
        <v>4809</v>
      </c>
      <c r="J982" s="10" t="s">
        <v>361</v>
      </c>
      <c r="K982" s="10" t="s">
        <v>361</v>
      </c>
      <c r="L982" s="10" t="s">
        <v>88</v>
      </c>
      <c r="M982" s="10" t="s">
        <v>88</v>
      </c>
      <c r="N982" s="10" t="s">
        <v>88</v>
      </c>
      <c r="O982" s="10" t="s">
        <v>88</v>
      </c>
      <c r="P982" s="10" t="s">
        <v>88</v>
      </c>
      <c r="Q982" s="10">
        <v>247</v>
      </c>
    </row>
    <row r="983" spans="1:17" ht="87" x14ac:dyDescent="0.35">
      <c r="A983" s="21" t="s">
        <v>3458</v>
      </c>
      <c r="B983" s="21" t="s">
        <v>407</v>
      </c>
      <c r="C983" s="21" t="s">
        <v>412</v>
      </c>
      <c r="D983" t="s">
        <v>406</v>
      </c>
      <c r="E983" s="10" t="s">
        <v>3488</v>
      </c>
      <c r="F983" s="10" t="s">
        <v>3489</v>
      </c>
      <c r="G983" t="s">
        <v>435</v>
      </c>
      <c r="H983" s="21" t="s">
        <v>4813</v>
      </c>
      <c r="I983" s="21" t="s">
        <v>4806</v>
      </c>
      <c r="J983" s="10" t="s">
        <v>361</v>
      </c>
      <c r="K983" s="10" t="s">
        <v>361</v>
      </c>
      <c r="L983" s="10" t="s">
        <v>88</v>
      </c>
      <c r="M983" s="10" t="s">
        <v>88</v>
      </c>
      <c r="N983" s="10" t="s">
        <v>88</v>
      </c>
      <c r="O983" s="10" t="s">
        <v>88</v>
      </c>
      <c r="P983" s="10" t="s">
        <v>88</v>
      </c>
      <c r="Q983">
        <v>247</v>
      </c>
    </row>
    <row r="984" spans="1:17" ht="203" x14ac:dyDescent="0.35">
      <c r="A984" s="21" t="s">
        <v>3458</v>
      </c>
      <c r="B984" t="s">
        <v>412</v>
      </c>
      <c r="C984" t="s">
        <v>412</v>
      </c>
      <c r="D984" t="s">
        <v>421</v>
      </c>
      <c r="E984" s="10" t="s">
        <v>3490</v>
      </c>
      <c r="F984" s="10" t="s">
        <v>3491</v>
      </c>
      <c r="G984" t="s">
        <v>566</v>
      </c>
      <c r="H984" t="s">
        <v>4804</v>
      </c>
      <c r="I984" t="s">
        <v>4805</v>
      </c>
      <c r="J984" s="10" t="s">
        <v>361</v>
      </c>
      <c r="K984" s="10" t="s">
        <v>361</v>
      </c>
      <c r="L984" s="10" t="s">
        <v>88</v>
      </c>
      <c r="M984" s="10" t="s">
        <v>88</v>
      </c>
      <c r="N984" s="10" t="s">
        <v>88</v>
      </c>
      <c r="O984" s="10" t="s">
        <v>88</v>
      </c>
      <c r="P984" s="10" t="s">
        <v>88</v>
      </c>
      <c r="Q984">
        <v>247</v>
      </c>
    </row>
    <row r="985" spans="1:17" ht="130.5" x14ac:dyDescent="0.35">
      <c r="A985" s="21" t="s">
        <v>3458</v>
      </c>
      <c r="B985" t="s">
        <v>412</v>
      </c>
      <c r="C985" t="s">
        <v>412</v>
      </c>
      <c r="D985" t="s">
        <v>421</v>
      </c>
      <c r="E985" s="10" t="s">
        <v>3492</v>
      </c>
      <c r="F985" s="10" t="s">
        <v>3493</v>
      </c>
      <c r="G985" t="s">
        <v>429</v>
      </c>
      <c r="H985" t="s">
        <v>4811</v>
      </c>
      <c r="I985" t="s">
        <v>4812</v>
      </c>
      <c r="J985" s="10" t="s">
        <v>361</v>
      </c>
      <c r="K985" s="10" t="s">
        <v>361</v>
      </c>
      <c r="L985" s="10" t="s">
        <v>88</v>
      </c>
      <c r="M985" s="10" t="s">
        <v>88</v>
      </c>
      <c r="N985" s="10" t="s">
        <v>88</v>
      </c>
      <c r="O985" s="10" t="s">
        <v>88</v>
      </c>
      <c r="P985" s="10" t="s">
        <v>88</v>
      </c>
      <c r="Q985">
        <v>249</v>
      </c>
    </row>
    <row r="986" spans="1:17" ht="159.5" x14ac:dyDescent="0.35">
      <c r="A986" s="21" t="s">
        <v>3458</v>
      </c>
      <c r="B986" t="s">
        <v>3062</v>
      </c>
      <c r="C986" t="s">
        <v>3062</v>
      </c>
      <c r="D986" t="s">
        <v>421</v>
      </c>
      <c r="E986" s="10" t="s">
        <v>3494</v>
      </c>
      <c r="F986" s="10" t="s">
        <v>3495</v>
      </c>
      <c r="G986" t="s">
        <v>3497</v>
      </c>
      <c r="H986" t="s">
        <v>5155</v>
      </c>
      <c r="I986" s="10" t="s">
        <v>88</v>
      </c>
      <c r="J986" s="10" t="s">
        <v>361</v>
      </c>
      <c r="K986" s="10" t="s">
        <v>360</v>
      </c>
      <c r="L986" s="10" t="s">
        <v>88</v>
      </c>
      <c r="M986" s="10" t="s">
        <v>88</v>
      </c>
      <c r="N986" s="10" t="s">
        <v>88</v>
      </c>
      <c r="O986" s="10" t="s">
        <v>88</v>
      </c>
      <c r="P986" s="10" t="s">
        <v>88</v>
      </c>
      <c r="Q986">
        <v>249</v>
      </c>
    </row>
    <row r="987" spans="1:17" ht="145" x14ac:dyDescent="0.35">
      <c r="A987" t="s">
        <v>3498</v>
      </c>
      <c r="B987" t="s">
        <v>412</v>
      </c>
      <c r="C987" t="s">
        <v>407</v>
      </c>
      <c r="D987" t="s">
        <v>668</v>
      </c>
      <c r="E987" s="10" t="s">
        <v>3502</v>
      </c>
      <c r="F987" s="10" t="s">
        <v>3503</v>
      </c>
      <c r="G987" t="s">
        <v>560</v>
      </c>
      <c r="H987" t="s">
        <v>4804</v>
      </c>
      <c r="I987" t="s">
        <v>4805</v>
      </c>
      <c r="J987" s="10" t="s">
        <v>361</v>
      </c>
      <c r="K987" s="10" t="s">
        <v>361</v>
      </c>
      <c r="L987" s="10" t="s">
        <v>88</v>
      </c>
      <c r="M987" s="10" t="s">
        <v>88</v>
      </c>
      <c r="N987" s="10" t="s">
        <v>88</v>
      </c>
      <c r="O987" s="10" t="s">
        <v>88</v>
      </c>
      <c r="P987" s="10" t="s">
        <v>88</v>
      </c>
      <c r="Q987">
        <v>167</v>
      </c>
    </row>
    <row r="988" spans="1:17" ht="145" x14ac:dyDescent="0.35">
      <c r="A988" t="s">
        <v>3498</v>
      </c>
      <c r="B988" t="s">
        <v>412</v>
      </c>
      <c r="C988" t="s">
        <v>412</v>
      </c>
      <c r="D988" t="s">
        <v>406</v>
      </c>
      <c r="E988" s="10" t="s">
        <v>3504</v>
      </c>
      <c r="F988" s="10" t="s">
        <v>3505</v>
      </c>
      <c r="G988" t="s">
        <v>559</v>
      </c>
      <c r="H988" t="s">
        <v>4810</v>
      </c>
      <c r="I988" t="s">
        <v>4809</v>
      </c>
      <c r="J988" s="10" t="s">
        <v>361</v>
      </c>
      <c r="K988" s="10" t="s">
        <v>361</v>
      </c>
      <c r="L988" s="10" t="s">
        <v>88</v>
      </c>
      <c r="M988" s="10" t="s">
        <v>88</v>
      </c>
      <c r="N988" s="10" t="s">
        <v>88</v>
      </c>
      <c r="O988" s="10" t="s">
        <v>88</v>
      </c>
      <c r="P988" s="10" t="s">
        <v>88</v>
      </c>
      <c r="Q988">
        <v>170</v>
      </c>
    </row>
    <row r="989" spans="1:17" ht="29" x14ac:dyDescent="0.35">
      <c r="A989" t="s">
        <v>3498</v>
      </c>
      <c r="B989" t="s">
        <v>412</v>
      </c>
      <c r="C989" t="s">
        <v>412</v>
      </c>
      <c r="D989" t="s">
        <v>406</v>
      </c>
      <c r="E989" s="10" t="s">
        <v>3114</v>
      </c>
      <c r="F989" s="10" t="s">
        <v>2317</v>
      </c>
      <c r="G989" t="s">
        <v>418</v>
      </c>
      <c r="H989" t="s">
        <v>4820</v>
      </c>
      <c r="I989" t="s">
        <v>4821</v>
      </c>
      <c r="J989" s="10" t="s">
        <v>361</v>
      </c>
      <c r="K989" s="10" t="s">
        <v>361</v>
      </c>
      <c r="L989" s="10" t="s">
        <v>88</v>
      </c>
      <c r="M989" s="10" t="s">
        <v>88</v>
      </c>
      <c r="N989" s="10" t="s">
        <v>88</v>
      </c>
      <c r="O989" s="10" t="s">
        <v>88</v>
      </c>
      <c r="P989" s="10" t="s">
        <v>88</v>
      </c>
      <c r="Q989">
        <v>172</v>
      </c>
    </row>
    <row r="990" spans="1:17" ht="87" x14ac:dyDescent="0.35">
      <c r="A990" t="s">
        <v>3498</v>
      </c>
      <c r="B990" t="s">
        <v>412</v>
      </c>
      <c r="C990" t="s">
        <v>412</v>
      </c>
      <c r="D990" t="s">
        <v>406</v>
      </c>
      <c r="E990" s="10" t="s">
        <v>3506</v>
      </c>
      <c r="F990" s="10" t="s">
        <v>3507</v>
      </c>
      <c r="G990" t="s">
        <v>654</v>
      </c>
      <c r="H990" t="s">
        <v>4810</v>
      </c>
      <c r="I990" t="s">
        <v>4809</v>
      </c>
      <c r="J990" s="10" t="s">
        <v>361</v>
      </c>
      <c r="K990" s="10" t="s">
        <v>361</v>
      </c>
      <c r="L990" s="10" t="s">
        <v>88</v>
      </c>
      <c r="M990" s="10" t="s">
        <v>88</v>
      </c>
      <c r="N990" s="10" t="s">
        <v>88</v>
      </c>
      <c r="O990" s="10" t="s">
        <v>88</v>
      </c>
      <c r="P990" s="10" t="s">
        <v>88</v>
      </c>
      <c r="Q990">
        <v>173</v>
      </c>
    </row>
    <row r="991" spans="1:17" ht="130.5" x14ac:dyDescent="0.35">
      <c r="A991" t="s">
        <v>3498</v>
      </c>
      <c r="B991" t="s">
        <v>412</v>
      </c>
      <c r="C991" t="s">
        <v>412</v>
      </c>
      <c r="D991" t="s">
        <v>406</v>
      </c>
      <c r="E991" s="10" t="s">
        <v>3508</v>
      </c>
      <c r="F991" s="10" t="s">
        <v>3509</v>
      </c>
      <c r="G991" t="s">
        <v>1272</v>
      </c>
      <c r="H991" t="s">
        <v>4810</v>
      </c>
      <c r="I991" t="s">
        <v>4809</v>
      </c>
      <c r="J991" s="10" t="s">
        <v>361</v>
      </c>
      <c r="K991" s="10" t="s">
        <v>361</v>
      </c>
      <c r="L991" s="10" t="s">
        <v>88</v>
      </c>
      <c r="M991" s="10" t="s">
        <v>88</v>
      </c>
      <c r="N991" s="10" t="s">
        <v>88</v>
      </c>
      <c r="O991" s="10" t="s">
        <v>88</v>
      </c>
      <c r="P991" s="10" t="s">
        <v>88</v>
      </c>
      <c r="Q991">
        <v>173</v>
      </c>
    </row>
    <row r="992" spans="1:17" ht="159.5" x14ac:dyDescent="0.35">
      <c r="A992" t="s">
        <v>3498</v>
      </c>
      <c r="B992" t="s">
        <v>412</v>
      </c>
      <c r="C992" t="s">
        <v>412</v>
      </c>
      <c r="D992" t="s">
        <v>421</v>
      </c>
      <c r="E992" s="10" t="s">
        <v>1895</v>
      </c>
      <c r="F992" s="10" t="s">
        <v>3510</v>
      </c>
      <c r="G992" t="s">
        <v>566</v>
      </c>
      <c r="H992" t="s">
        <v>4808</v>
      </c>
      <c r="I992" t="s">
        <v>4807</v>
      </c>
      <c r="J992" s="10" t="s">
        <v>361</v>
      </c>
      <c r="K992" s="10" t="s">
        <v>361</v>
      </c>
      <c r="L992" s="10" t="s">
        <v>88</v>
      </c>
      <c r="M992" s="10" t="s">
        <v>88</v>
      </c>
      <c r="N992" s="10" t="s">
        <v>88</v>
      </c>
      <c r="O992" s="10" t="s">
        <v>88</v>
      </c>
      <c r="P992" s="10" t="s">
        <v>88</v>
      </c>
      <c r="Q992">
        <v>177</v>
      </c>
    </row>
    <row r="993" spans="1:17" ht="87" x14ac:dyDescent="0.35">
      <c r="A993" t="s">
        <v>3498</v>
      </c>
      <c r="B993" t="s">
        <v>412</v>
      </c>
      <c r="C993" t="s">
        <v>412</v>
      </c>
      <c r="D993" t="s">
        <v>421</v>
      </c>
      <c r="E993" s="10" t="s">
        <v>3511</v>
      </c>
      <c r="F993" s="10" t="s">
        <v>3512</v>
      </c>
      <c r="G993" t="s">
        <v>429</v>
      </c>
      <c r="H993" t="s">
        <v>4811</v>
      </c>
      <c r="I993" t="s">
        <v>4812</v>
      </c>
      <c r="J993" s="10" t="s">
        <v>361</v>
      </c>
      <c r="K993" s="10" t="s">
        <v>361</v>
      </c>
      <c r="L993" s="10" t="s">
        <v>88</v>
      </c>
      <c r="M993" s="10" t="s">
        <v>88</v>
      </c>
      <c r="N993" s="10" t="s">
        <v>88</v>
      </c>
      <c r="O993" s="10" t="s">
        <v>88</v>
      </c>
      <c r="P993" s="10" t="s">
        <v>88</v>
      </c>
      <c r="Q993">
        <v>179</v>
      </c>
    </row>
    <row r="994" spans="1:17" ht="232" x14ac:dyDescent="0.35">
      <c r="A994" t="s">
        <v>3498</v>
      </c>
      <c r="B994" t="s">
        <v>412</v>
      </c>
      <c r="C994" t="s">
        <v>442</v>
      </c>
      <c r="D994" t="s">
        <v>421</v>
      </c>
      <c r="E994" s="10" t="s">
        <v>2318</v>
      </c>
      <c r="F994" s="10" t="s">
        <v>3513</v>
      </c>
      <c r="G994" t="s">
        <v>566</v>
      </c>
      <c r="H994" t="s">
        <v>5155</v>
      </c>
      <c r="I994" s="21" t="s">
        <v>88</v>
      </c>
      <c r="J994" s="10" t="s">
        <v>361</v>
      </c>
      <c r="K994" s="10" t="s">
        <v>361</v>
      </c>
      <c r="L994" s="10" t="s">
        <v>88</v>
      </c>
      <c r="M994" s="10" t="s">
        <v>88</v>
      </c>
      <c r="N994" s="10" t="s">
        <v>88</v>
      </c>
      <c r="O994" s="10" t="s">
        <v>88</v>
      </c>
      <c r="P994" s="10" t="s">
        <v>88</v>
      </c>
      <c r="Q994">
        <v>180</v>
      </c>
    </row>
    <row r="995" spans="1:17" ht="159.5" x14ac:dyDescent="0.35">
      <c r="A995" t="s">
        <v>3498</v>
      </c>
      <c r="B995" t="s">
        <v>442</v>
      </c>
      <c r="C995" t="s">
        <v>442</v>
      </c>
      <c r="D995" t="s">
        <v>421</v>
      </c>
      <c r="E995" s="10" t="s">
        <v>3521</v>
      </c>
      <c r="F995" s="10" t="s">
        <v>3514</v>
      </c>
      <c r="G995" t="s">
        <v>563</v>
      </c>
      <c r="H995" s="21" t="s">
        <v>4804</v>
      </c>
      <c r="I995" s="21" t="s">
        <v>4805</v>
      </c>
      <c r="J995" s="10" t="s">
        <v>361</v>
      </c>
      <c r="K995" s="10" t="s">
        <v>361</v>
      </c>
      <c r="L995" s="10" t="s">
        <v>88</v>
      </c>
      <c r="M995" s="10" t="s">
        <v>88</v>
      </c>
      <c r="N995" s="10" t="s">
        <v>88</v>
      </c>
      <c r="O995" s="10" t="s">
        <v>88</v>
      </c>
      <c r="P995" s="10" t="s">
        <v>88</v>
      </c>
      <c r="Q995">
        <v>187</v>
      </c>
    </row>
    <row r="996" spans="1:17" ht="58" x14ac:dyDescent="0.35">
      <c r="A996" t="s">
        <v>3498</v>
      </c>
      <c r="B996" t="s">
        <v>3062</v>
      </c>
      <c r="C996" t="s">
        <v>3062</v>
      </c>
      <c r="D996" t="s">
        <v>421</v>
      </c>
      <c r="E996" s="10" t="s">
        <v>3515</v>
      </c>
      <c r="F996" s="10" t="s">
        <v>3516</v>
      </c>
      <c r="G996" t="s">
        <v>3497</v>
      </c>
      <c r="H996" t="s">
        <v>5155</v>
      </c>
      <c r="I996" s="10" t="s">
        <v>88</v>
      </c>
      <c r="J996" s="10" t="s">
        <v>361</v>
      </c>
      <c r="K996" s="10" t="s">
        <v>361</v>
      </c>
      <c r="L996" s="10" t="s">
        <v>88</v>
      </c>
      <c r="M996" s="10" t="s">
        <v>88</v>
      </c>
      <c r="N996" s="10" t="s">
        <v>88</v>
      </c>
      <c r="O996" s="10" t="s">
        <v>88</v>
      </c>
      <c r="P996" s="10" t="s">
        <v>88</v>
      </c>
      <c r="Q996">
        <v>214</v>
      </c>
    </row>
    <row r="997" spans="1:17" ht="58" x14ac:dyDescent="0.35">
      <c r="A997" t="s">
        <v>3498</v>
      </c>
      <c r="B997" t="s">
        <v>3062</v>
      </c>
      <c r="C997" t="s">
        <v>3062</v>
      </c>
      <c r="D997" t="s">
        <v>421</v>
      </c>
      <c r="E997" s="10" t="s">
        <v>3294</v>
      </c>
      <c r="F997" s="10" t="s">
        <v>3517</v>
      </c>
      <c r="G997" t="s">
        <v>3497</v>
      </c>
      <c r="H997" t="s">
        <v>5155</v>
      </c>
      <c r="I997" s="10" t="s">
        <v>88</v>
      </c>
      <c r="J997" s="10" t="s">
        <v>361</v>
      </c>
      <c r="K997" s="10" t="s">
        <v>361</v>
      </c>
      <c r="L997" s="10" t="s">
        <v>88</v>
      </c>
      <c r="M997" s="10" t="s">
        <v>88</v>
      </c>
      <c r="N997" s="10" t="s">
        <v>88</v>
      </c>
      <c r="O997" s="10" t="s">
        <v>88</v>
      </c>
      <c r="P997" s="10" t="s">
        <v>88</v>
      </c>
      <c r="Q997">
        <v>214</v>
      </c>
    </row>
    <row r="998" spans="1:17" ht="72.5" x14ac:dyDescent="0.35">
      <c r="A998" t="s">
        <v>3498</v>
      </c>
      <c r="B998" t="s">
        <v>3062</v>
      </c>
      <c r="C998" t="s">
        <v>3062</v>
      </c>
      <c r="D998" t="s">
        <v>421</v>
      </c>
      <c r="E998" s="10" t="s">
        <v>1454</v>
      </c>
      <c r="F998" s="10" t="s">
        <v>3518</v>
      </c>
      <c r="G998" t="s">
        <v>3497</v>
      </c>
      <c r="H998" t="s">
        <v>5155</v>
      </c>
      <c r="I998" s="10" t="s">
        <v>88</v>
      </c>
      <c r="J998" s="10" t="s">
        <v>361</v>
      </c>
      <c r="K998" s="10" t="s">
        <v>361</v>
      </c>
      <c r="L998" s="10" t="s">
        <v>88</v>
      </c>
      <c r="M998" s="10" t="s">
        <v>88</v>
      </c>
      <c r="N998" s="10" t="s">
        <v>88</v>
      </c>
      <c r="O998" s="10" t="s">
        <v>88</v>
      </c>
      <c r="P998" s="10" t="s">
        <v>88</v>
      </c>
      <c r="Q998">
        <v>214</v>
      </c>
    </row>
    <row r="999" spans="1:17" ht="87" x14ac:dyDescent="0.35">
      <c r="A999" t="s">
        <v>3498</v>
      </c>
      <c r="B999" t="s">
        <v>3062</v>
      </c>
      <c r="C999" t="s">
        <v>3062</v>
      </c>
      <c r="D999" t="s">
        <v>421</v>
      </c>
      <c r="E999" s="10" t="s">
        <v>1509</v>
      </c>
      <c r="F999" s="10" t="s">
        <v>3519</v>
      </c>
      <c r="G999" t="s">
        <v>3497</v>
      </c>
      <c r="H999" t="s">
        <v>5155</v>
      </c>
      <c r="I999" s="10" t="s">
        <v>88</v>
      </c>
      <c r="J999" s="10" t="s">
        <v>361</v>
      </c>
      <c r="K999" s="10" t="s">
        <v>361</v>
      </c>
      <c r="L999" s="10" t="s">
        <v>88</v>
      </c>
      <c r="M999" s="10" t="s">
        <v>88</v>
      </c>
      <c r="N999" s="10" t="s">
        <v>88</v>
      </c>
      <c r="O999" s="10" t="s">
        <v>88</v>
      </c>
      <c r="P999" s="10" t="s">
        <v>88</v>
      </c>
      <c r="Q999">
        <v>214</v>
      </c>
    </row>
    <row r="1000" spans="1:17" ht="58" x14ac:dyDescent="0.35">
      <c r="A1000" t="s">
        <v>3498</v>
      </c>
      <c r="B1000" t="s">
        <v>3062</v>
      </c>
      <c r="C1000" t="s">
        <v>3062</v>
      </c>
      <c r="D1000" t="s">
        <v>421</v>
      </c>
      <c r="E1000" s="10" t="s">
        <v>3298</v>
      </c>
      <c r="F1000" s="10" t="s">
        <v>3520</v>
      </c>
      <c r="G1000" t="s">
        <v>3497</v>
      </c>
      <c r="H1000" t="s">
        <v>5155</v>
      </c>
      <c r="I1000" s="10" t="s">
        <v>88</v>
      </c>
      <c r="J1000" s="10" t="s">
        <v>361</v>
      </c>
      <c r="K1000" s="10" t="s">
        <v>361</v>
      </c>
      <c r="L1000" s="10" t="s">
        <v>88</v>
      </c>
      <c r="M1000" s="10" t="s">
        <v>88</v>
      </c>
      <c r="N1000" s="10" t="s">
        <v>88</v>
      </c>
      <c r="O1000" s="10" t="s">
        <v>88</v>
      </c>
      <c r="P1000" s="10" t="s">
        <v>88</v>
      </c>
      <c r="Q1000">
        <v>215</v>
      </c>
    </row>
    <row r="1001" spans="1:17" ht="174" x14ac:dyDescent="0.35">
      <c r="A1001" t="s">
        <v>3534</v>
      </c>
      <c r="B1001" s="21" t="s">
        <v>407</v>
      </c>
      <c r="C1001" s="21" t="s">
        <v>407</v>
      </c>
      <c r="D1001" t="s">
        <v>668</v>
      </c>
      <c r="E1001" s="10" t="s">
        <v>980</v>
      </c>
      <c r="F1001" s="10" t="s">
        <v>3568</v>
      </c>
      <c r="G1001" t="s">
        <v>657</v>
      </c>
      <c r="H1001" t="s">
        <v>4804</v>
      </c>
      <c r="I1001" t="s">
        <v>4805</v>
      </c>
      <c r="J1001" s="10" t="s">
        <v>361</v>
      </c>
      <c r="K1001" s="10" t="s">
        <v>361</v>
      </c>
      <c r="L1001" s="10" t="s">
        <v>88</v>
      </c>
      <c r="M1001" s="10" t="s">
        <v>88</v>
      </c>
      <c r="N1001" s="10" t="s">
        <v>88</v>
      </c>
      <c r="O1001" s="10" t="s">
        <v>88</v>
      </c>
      <c r="P1001" s="10" t="s">
        <v>88</v>
      </c>
      <c r="Q1001">
        <v>391</v>
      </c>
    </row>
    <row r="1002" spans="1:17" ht="275.5" x14ac:dyDescent="0.35">
      <c r="A1002" t="s">
        <v>3534</v>
      </c>
      <c r="B1002" s="21" t="s">
        <v>407</v>
      </c>
      <c r="C1002" s="21" t="s">
        <v>407</v>
      </c>
      <c r="D1002" t="s">
        <v>668</v>
      </c>
      <c r="E1002" s="10" t="s">
        <v>3569</v>
      </c>
      <c r="F1002" s="10" t="s">
        <v>3570</v>
      </c>
      <c r="G1002" t="s">
        <v>560</v>
      </c>
      <c r="H1002" t="s">
        <v>4804</v>
      </c>
      <c r="I1002" t="s">
        <v>4805</v>
      </c>
      <c r="J1002" s="10" t="s">
        <v>361</v>
      </c>
      <c r="K1002" s="10" t="s">
        <v>361</v>
      </c>
      <c r="L1002" s="10" t="s">
        <v>88</v>
      </c>
      <c r="M1002" s="10" t="s">
        <v>88</v>
      </c>
      <c r="N1002" s="10" t="s">
        <v>88</v>
      </c>
      <c r="O1002" s="10" t="s">
        <v>88</v>
      </c>
      <c r="P1002" s="10" t="s">
        <v>88</v>
      </c>
      <c r="Q1002">
        <v>391</v>
      </c>
    </row>
    <row r="1003" spans="1:17" ht="43.5" x14ac:dyDescent="0.35">
      <c r="A1003" t="s">
        <v>3534</v>
      </c>
      <c r="B1003" s="21" t="s">
        <v>407</v>
      </c>
      <c r="C1003" s="21" t="s">
        <v>412</v>
      </c>
      <c r="D1003" t="s">
        <v>406</v>
      </c>
      <c r="E1003" s="10" t="s">
        <v>3571</v>
      </c>
      <c r="F1003" s="10" t="s">
        <v>3572</v>
      </c>
      <c r="G1003" t="s">
        <v>413</v>
      </c>
      <c r="H1003" t="s">
        <v>4804</v>
      </c>
      <c r="I1003" t="s">
        <v>4805</v>
      </c>
      <c r="J1003" s="10" t="s">
        <v>361</v>
      </c>
      <c r="K1003" s="22" t="s">
        <v>360</v>
      </c>
      <c r="L1003" s="10" t="s">
        <v>88</v>
      </c>
      <c r="M1003" s="10" t="s">
        <v>88</v>
      </c>
      <c r="N1003" s="10" t="s">
        <v>88</v>
      </c>
      <c r="O1003" s="10" t="s">
        <v>88</v>
      </c>
      <c r="P1003" s="10" t="s">
        <v>88</v>
      </c>
      <c r="Q1003">
        <v>393</v>
      </c>
    </row>
    <row r="1004" spans="1:17" ht="29" x14ac:dyDescent="0.35">
      <c r="A1004" t="s">
        <v>3534</v>
      </c>
      <c r="B1004" s="21" t="s">
        <v>407</v>
      </c>
      <c r="C1004" s="21" t="s">
        <v>412</v>
      </c>
      <c r="D1004" t="s">
        <v>421</v>
      </c>
      <c r="E1004" s="10" t="s">
        <v>3573</v>
      </c>
      <c r="F1004" s="10" t="s">
        <v>3574</v>
      </c>
      <c r="G1004" t="s">
        <v>422</v>
      </c>
      <c r="H1004" t="s">
        <v>4814</v>
      </c>
      <c r="I1004" t="s">
        <v>4815</v>
      </c>
      <c r="J1004" s="10" t="s">
        <v>361</v>
      </c>
      <c r="K1004" s="10" t="s">
        <v>360</v>
      </c>
      <c r="L1004" s="10" t="s">
        <v>88</v>
      </c>
      <c r="M1004" s="10" t="s">
        <v>88</v>
      </c>
      <c r="N1004" s="10" t="s">
        <v>88</v>
      </c>
      <c r="O1004" s="10" t="s">
        <v>88</v>
      </c>
      <c r="P1004" s="10" t="s">
        <v>88</v>
      </c>
      <c r="Q1004">
        <v>395</v>
      </c>
    </row>
    <row r="1005" spans="1:17" ht="232" x14ac:dyDescent="0.35">
      <c r="A1005" t="s">
        <v>3534</v>
      </c>
      <c r="B1005" t="s">
        <v>412</v>
      </c>
      <c r="C1005" t="s">
        <v>412</v>
      </c>
      <c r="D1005" t="s">
        <v>406</v>
      </c>
      <c r="E1005" s="10" t="s">
        <v>3575</v>
      </c>
      <c r="F1005" s="10" t="s">
        <v>3576</v>
      </c>
      <c r="G1005" t="s">
        <v>559</v>
      </c>
      <c r="H1005" t="s">
        <v>4804</v>
      </c>
      <c r="I1005" t="s">
        <v>4805</v>
      </c>
      <c r="J1005" s="10" t="s">
        <v>361</v>
      </c>
      <c r="K1005" s="10" t="s">
        <v>360</v>
      </c>
      <c r="L1005" s="10" t="s">
        <v>88</v>
      </c>
      <c r="M1005" s="10" t="s">
        <v>88</v>
      </c>
      <c r="N1005" s="10" t="s">
        <v>88</v>
      </c>
      <c r="O1005" s="10" t="s">
        <v>88</v>
      </c>
      <c r="P1005" s="10" t="s">
        <v>88</v>
      </c>
      <c r="Q1005">
        <v>396</v>
      </c>
    </row>
    <row r="1006" spans="1:17" ht="116" x14ac:dyDescent="0.35">
      <c r="A1006" t="s">
        <v>3534</v>
      </c>
      <c r="B1006" t="s">
        <v>412</v>
      </c>
      <c r="C1006" t="s">
        <v>412</v>
      </c>
      <c r="D1006" t="s">
        <v>406</v>
      </c>
      <c r="E1006" s="10" t="s">
        <v>3577</v>
      </c>
      <c r="F1006" s="10" t="s">
        <v>3578</v>
      </c>
      <c r="G1006" t="s">
        <v>568</v>
      </c>
      <c r="H1006" t="s">
        <v>4810</v>
      </c>
      <c r="I1006" t="s">
        <v>4809</v>
      </c>
      <c r="J1006" s="10" t="s">
        <v>361</v>
      </c>
      <c r="K1006" s="10" t="s">
        <v>360</v>
      </c>
      <c r="L1006" s="10" t="s">
        <v>88</v>
      </c>
      <c r="M1006" s="10" t="s">
        <v>88</v>
      </c>
      <c r="N1006" s="10" t="s">
        <v>88</v>
      </c>
      <c r="O1006" s="10" t="s">
        <v>88</v>
      </c>
      <c r="P1006" s="10" t="s">
        <v>88</v>
      </c>
      <c r="Q1006">
        <v>405</v>
      </c>
    </row>
    <row r="1007" spans="1:17" ht="58" x14ac:dyDescent="0.35">
      <c r="A1007" t="s">
        <v>3534</v>
      </c>
      <c r="B1007" t="s">
        <v>412</v>
      </c>
      <c r="C1007" t="s">
        <v>412</v>
      </c>
      <c r="D1007" t="s">
        <v>421</v>
      </c>
      <c r="E1007" s="10" t="s">
        <v>3579</v>
      </c>
      <c r="F1007" s="10" t="s">
        <v>3580</v>
      </c>
      <c r="G1007" t="s">
        <v>429</v>
      </c>
      <c r="H1007" t="s">
        <v>4811</v>
      </c>
      <c r="I1007" t="s">
        <v>4812</v>
      </c>
      <c r="J1007" s="10" t="s">
        <v>361</v>
      </c>
      <c r="K1007" s="10" t="s">
        <v>361</v>
      </c>
      <c r="L1007" s="10" t="s">
        <v>88</v>
      </c>
      <c r="M1007" s="10" t="s">
        <v>88</v>
      </c>
      <c r="N1007" s="10" t="s">
        <v>88</v>
      </c>
      <c r="O1007" s="10" t="s">
        <v>88</v>
      </c>
      <c r="P1007" s="10" t="s">
        <v>88</v>
      </c>
      <c r="Q1007">
        <v>405</v>
      </c>
    </row>
    <row r="1008" spans="1:17" ht="58" x14ac:dyDescent="0.35">
      <c r="A1008" t="s">
        <v>3534</v>
      </c>
      <c r="B1008" t="s">
        <v>412</v>
      </c>
      <c r="C1008" t="s">
        <v>412</v>
      </c>
      <c r="D1008" t="s">
        <v>1019</v>
      </c>
      <c r="E1008" s="10" t="s">
        <v>3581</v>
      </c>
      <c r="F1008" s="10" t="s">
        <v>3582</v>
      </c>
      <c r="G1008" t="s">
        <v>88</v>
      </c>
      <c r="H1008" t="s">
        <v>4810</v>
      </c>
      <c r="I1008" t="s">
        <v>4809</v>
      </c>
      <c r="J1008" s="10" t="s">
        <v>361</v>
      </c>
      <c r="K1008" s="10" t="s">
        <v>361</v>
      </c>
      <c r="L1008" s="10" t="s">
        <v>88</v>
      </c>
      <c r="M1008" s="10" t="s">
        <v>88</v>
      </c>
      <c r="N1008" s="10" t="s">
        <v>88</v>
      </c>
      <c r="O1008" s="10" t="s">
        <v>88</v>
      </c>
      <c r="P1008" s="10" t="s">
        <v>88</v>
      </c>
      <c r="Q1008">
        <v>405</v>
      </c>
    </row>
    <row r="1009" spans="1:17" ht="87" x14ac:dyDescent="0.35">
      <c r="A1009" t="s">
        <v>3534</v>
      </c>
      <c r="B1009" t="s">
        <v>412</v>
      </c>
      <c r="C1009" t="s">
        <v>412</v>
      </c>
      <c r="D1009" t="s">
        <v>406</v>
      </c>
      <c r="E1009" s="10" t="s">
        <v>3583</v>
      </c>
      <c r="F1009" s="10" t="s">
        <v>3584</v>
      </c>
      <c r="G1009" t="s">
        <v>2076</v>
      </c>
      <c r="H1009" t="s">
        <v>4816</v>
      </c>
      <c r="I1009" t="s">
        <v>4817</v>
      </c>
      <c r="J1009" s="10" t="s">
        <v>361</v>
      </c>
      <c r="K1009" s="10" t="s">
        <v>361</v>
      </c>
      <c r="L1009" s="10" t="s">
        <v>88</v>
      </c>
      <c r="M1009" s="10" t="s">
        <v>88</v>
      </c>
      <c r="N1009" s="10" t="s">
        <v>88</v>
      </c>
      <c r="O1009" s="10" t="s">
        <v>88</v>
      </c>
      <c r="P1009" s="10" t="s">
        <v>88</v>
      </c>
      <c r="Q1009">
        <v>406</v>
      </c>
    </row>
    <row r="1010" spans="1:17" ht="58" x14ac:dyDescent="0.35">
      <c r="A1010" t="s">
        <v>3534</v>
      </c>
      <c r="B1010" t="s">
        <v>412</v>
      </c>
      <c r="C1010" t="s">
        <v>412</v>
      </c>
      <c r="D1010" t="s">
        <v>406</v>
      </c>
      <c r="E1010" s="10" t="s">
        <v>3585</v>
      </c>
      <c r="F1010" s="10" t="s">
        <v>3586</v>
      </c>
      <c r="G1010" t="s">
        <v>739</v>
      </c>
      <c r="H1010" t="s">
        <v>4804</v>
      </c>
      <c r="I1010" t="s">
        <v>4805</v>
      </c>
      <c r="J1010" s="10" t="s">
        <v>361</v>
      </c>
      <c r="K1010" s="10" t="s">
        <v>360</v>
      </c>
      <c r="L1010" s="10" t="s">
        <v>88</v>
      </c>
      <c r="M1010" s="10" t="s">
        <v>88</v>
      </c>
      <c r="N1010" s="10" t="s">
        <v>88</v>
      </c>
      <c r="O1010" s="10" t="s">
        <v>88</v>
      </c>
      <c r="P1010" s="10" t="s">
        <v>88</v>
      </c>
      <c r="Q1010">
        <v>407</v>
      </c>
    </row>
    <row r="1011" spans="1:17" ht="232" x14ac:dyDescent="0.35">
      <c r="A1011" t="s">
        <v>3534</v>
      </c>
      <c r="B1011" t="s">
        <v>412</v>
      </c>
      <c r="C1011" t="s">
        <v>412</v>
      </c>
      <c r="D1011" t="s">
        <v>406</v>
      </c>
      <c r="E1011" s="10" t="s">
        <v>3587</v>
      </c>
      <c r="F1011" s="10" t="s">
        <v>3588</v>
      </c>
      <c r="G1011" t="s">
        <v>418</v>
      </c>
      <c r="H1011" t="s">
        <v>4820</v>
      </c>
      <c r="I1011" t="s">
        <v>4821</v>
      </c>
      <c r="J1011" s="10" t="s">
        <v>361</v>
      </c>
      <c r="K1011" s="10" t="s">
        <v>361</v>
      </c>
      <c r="L1011" s="10" t="s">
        <v>88</v>
      </c>
      <c r="M1011" s="10" t="s">
        <v>88</v>
      </c>
      <c r="N1011" s="10" t="s">
        <v>88</v>
      </c>
      <c r="O1011" s="10" t="s">
        <v>88</v>
      </c>
      <c r="P1011" s="10" t="s">
        <v>88</v>
      </c>
      <c r="Q1011">
        <v>408</v>
      </c>
    </row>
    <row r="1012" spans="1:17" ht="409.5" x14ac:dyDescent="0.35">
      <c r="A1012" t="s">
        <v>3534</v>
      </c>
      <c r="B1012" t="s">
        <v>412</v>
      </c>
      <c r="C1012" t="s">
        <v>412</v>
      </c>
      <c r="D1012" t="s">
        <v>421</v>
      </c>
      <c r="E1012" s="10" t="s">
        <v>3589</v>
      </c>
      <c r="F1012" s="10" t="s">
        <v>3590</v>
      </c>
      <c r="G1012" t="s">
        <v>653</v>
      </c>
      <c r="H1012" t="s">
        <v>4804</v>
      </c>
      <c r="I1012" t="s">
        <v>4805</v>
      </c>
      <c r="J1012" s="10" t="s">
        <v>361</v>
      </c>
      <c r="K1012" s="10" t="s">
        <v>360</v>
      </c>
      <c r="L1012" s="10" t="s">
        <v>88</v>
      </c>
      <c r="M1012" s="10" t="s">
        <v>88</v>
      </c>
      <c r="N1012" s="10" t="s">
        <v>88</v>
      </c>
      <c r="O1012" s="10" t="s">
        <v>88</v>
      </c>
      <c r="P1012" s="10" t="s">
        <v>88</v>
      </c>
      <c r="Q1012">
        <v>408</v>
      </c>
    </row>
    <row r="1013" spans="1:17" ht="116" x14ac:dyDescent="0.35">
      <c r="A1013" t="s">
        <v>3534</v>
      </c>
      <c r="B1013" t="s">
        <v>442</v>
      </c>
      <c r="C1013" t="s">
        <v>442</v>
      </c>
      <c r="D1013" t="s">
        <v>406</v>
      </c>
      <c r="E1013" s="10" t="s">
        <v>3591</v>
      </c>
      <c r="F1013" s="10" t="s">
        <v>3592</v>
      </c>
      <c r="G1013" t="s">
        <v>563</v>
      </c>
      <c r="H1013" s="21" t="s">
        <v>4804</v>
      </c>
      <c r="I1013" s="21" t="s">
        <v>4805</v>
      </c>
      <c r="J1013" s="10" t="s">
        <v>361</v>
      </c>
      <c r="K1013" s="10" t="s">
        <v>360</v>
      </c>
      <c r="L1013" s="10" t="s">
        <v>88</v>
      </c>
      <c r="M1013" s="10" t="s">
        <v>88</v>
      </c>
      <c r="N1013" s="10" t="s">
        <v>88</v>
      </c>
      <c r="O1013" s="10" t="s">
        <v>88</v>
      </c>
      <c r="P1013" s="10" t="s">
        <v>88</v>
      </c>
      <c r="Q1013">
        <v>411</v>
      </c>
    </row>
    <row r="1014" spans="1:17" ht="174" x14ac:dyDescent="0.35">
      <c r="A1014" t="s">
        <v>3534</v>
      </c>
      <c r="B1014" t="s">
        <v>442</v>
      </c>
      <c r="C1014" t="s">
        <v>442</v>
      </c>
      <c r="D1014" t="s">
        <v>421</v>
      </c>
      <c r="E1014" s="10" t="s">
        <v>3593</v>
      </c>
      <c r="F1014" s="10" t="s">
        <v>3594</v>
      </c>
      <c r="G1014" t="s">
        <v>934</v>
      </c>
      <c r="H1014" t="s">
        <v>5155</v>
      </c>
      <c r="I1014" s="21" t="s">
        <v>88</v>
      </c>
      <c r="J1014" s="10" t="s">
        <v>361</v>
      </c>
      <c r="K1014" s="10" t="s">
        <v>360</v>
      </c>
      <c r="L1014" s="10" t="s">
        <v>88</v>
      </c>
      <c r="M1014" s="10" t="s">
        <v>88</v>
      </c>
      <c r="N1014" s="10" t="s">
        <v>88</v>
      </c>
      <c r="O1014" s="10" t="s">
        <v>88</v>
      </c>
      <c r="P1014" s="10" t="s">
        <v>88</v>
      </c>
      <c r="Q1014">
        <v>412</v>
      </c>
    </row>
    <row r="1015" spans="1:17" ht="116" x14ac:dyDescent="0.35">
      <c r="A1015" t="s">
        <v>3534</v>
      </c>
      <c r="B1015" t="s">
        <v>442</v>
      </c>
      <c r="C1015" t="s">
        <v>412</v>
      </c>
      <c r="D1015" t="s">
        <v>406</v>
      </c>
      <c r="E1015" s="10" t="s">
        <v>3595</v>
      </c>
      <c r="F1015" s="10" t="s">
        <v>3596</v>
      </c>
      <c r="G1015" t="s">
        <v>1272</v>
      </c>
      <c r="H1015" t="s">
        <v>4810</v>
      </c>
      <c r="I1015" t="s">
        <v>4809</v>
      </c>
      <c r="J1015" s="10" t="s">
        <v>361</v>
      </c>
      <c r="K1015" s="10" t="s">
        <v>361</v>
      </c>
      <c r="L1015" s="10" t="s">
        <v>88</v>
      </c>
      <c r="M1015" s="10" t="s">
        <v>88</v>
      </c>
      <c r="N1015" s="10" t="s">
        <v>88</v>
      </c>
      <c r="O1015" s="10" t="s">
        <v>88</v>
      </c>
      <c r="P1015" s="10" t="s">
        <v>88</v>
      </c>
      <c r="Q1015">
        <v>413</v>
      </c>
    </row>
    <row r="1016" spans="1:17" ht="246.5" x14ac:dyDescent="0.35">
      <c r="A1016" t="s">
        <v>3534</v>
      </c>
      <c r="B1016" t="s">
        <v>3062</v>
      </c>
      <c r="C1016" t="s">
        <v>3062</v>
      </c>
      <c r="D1016" t="s">
        <v>406</v>
      </c>
      <c r="E1016" s="10" t="s">
        <v>811</v>
      </c>
      <c r="F1016" s="10" t="s">
        <v>3597</v>
      </c>
      <c r="G1016" t="s">
        <v>3496</v>
      </c>
      <c r="H1016" t="s">
        <v>5155</v>
      </c>
      <c r="I1016" s="10" t="s">
        <v>88</v>
      </c>
      <c r="J1016" s="10" t="s">
        <v>361</v>
      </c>
      <c r="K1016" s="10" t="s">
        <v>360</v>
      </c>
      <c r="L1016" s="10" t="s">
        <v>88</v>
      </c>
      <c r="M1016" s="10" t="s">
        <v>88</v>
      </c>
      <c r="N1016" s="10" t="s">
        <v>88</v>
      </c>
      <c r="O1016" s="10" t="s">
        <v>88</v>
      </c>
      <c r="P1016" s="10" t="s">
        <v>88</v>
      </c>
      <c r="Q1016">
        <v>415</v>
      </c>
    </row>
    <row r="1017" spans="1:17" ht="246.5" x14ac:dyDescent="0.35">
      <c r="A1017" t="s">
        <v>3534</v>
      </c>
      <c r="B1017" t="s">
        <v>3062</v>
      </c>
      <c r="C1017" t="s">
        <v>3062</v>
      </c>
      <c r="D1017" t="s">
        <v>421</v>
      </c>
      <c r="E1017" s="10" t="s">
        <v>1563</v>
      </c>
      <c r="F1017" s="10" t="s">
        <v>3598</v>
      </c>
      <c r="G1017" t="s">
        <v>3497</v>
      </c>
      <c r="H1017" t="s">
        <v>5155</v>
      </c>
      <c r="I1017" s="10" t="s">
        <v>88</v>
      </c>
      <c r="J1017" s="10" t="s">
        <v>361</v>
      </c>
      <c r="K1017" s="10" t="s">
        <v>360</v>
      </c>
      <c r="L1017" s="10" t="s">
        <v>88</v>
      </c>
      <c r="M1017" s="10" t="s">
        <v>88</v>
      </c>
      <c r="N1017" s="10" t="s">
        <v>88</v>
      </c>
      <c r="O1017" s="10" t="s">
        <v>88</v>
      </c>
      <c r="P1017" s="10" t="s">
        <v>88</v>
      </c>
      <c r="Q1017">
        <v>416</v>
      </c>
    </row>
    <row r="1018" spans="1:17" ht="406" x14ac:dyDescent="0.35">
      <c r="A1018" t="s">
        <v>3535</v>
      </c>
      <c r="B1018" s="21" t="s">
        <v>407</v>
      </c>
      <c r="C1018" s="21" t="s">
        <v>407</v>
      </c>
      <c r="D1018" t="s">
        <v>668</v>
      </c>
      <c r="E1018" s="10" t="s">
        <v>3613</v>
      </c>
      <c r="F1018" s="10" t="s">
        <v>3614</v>
      </c>
      <c r="G1018" t="s">
        <v>560</v>
      </c>
      <c r="H1018" t="s">
        <v>4804</v>
      </c>
      <c r="I1018" t="s">
        <v>4805</v>
      </c>
      <c r="J1018" s="10" t="s">
        <v>361</v>
      </c>
      <c r="K1018" s="10" t="s">
        <v>361</v>
      </c>
      <c r="L1018" s="10" t="s">
        <v>88</v>
      </c>
      <c r="M1018" s="10" t="s">
        <v>88</v>
      </c>
      <c r="N1018" s="10" t="s">
        <v>88</v>
      </c>
      <c r="O1018" s="10" t="s">
        <v>88</v>
      </c>
      <c r="P1018" s="10" t="s">
        <v>88</v>
      </c>
      <c r="Q1018">
        <v>293</v>
      </c>
    </row>
    <row r="1019" spans="1:17" ht="159.5" x14ac:dyDescent="0.35">
      <c r="A1019" t="s">
        <v>3535</v>
      </c>
      <c r="B1019" s="21" t="s">
        <v>407</v>
      </c>
      <c r="C1019" s="21" t="s">
        <v>412</v>
      </c>
      <c r="D1019" t="s">
        <v>406</v>
      </c>
      <c r="E1019" s="10" t="s">
        <v>3615</v>
      </c>
      <c r="F1019" s="10" t="s">
        <v>3616</v>
      </c>
      <c r="G1019" t="s">
        <v>559</v>
      </c>
      <c r="H1019" t="s">
        <v>4804</v>
      </c>
      <c r="I1019" t="s">
        <v>4805</v>
      </c>
      <c r="J1019" s="10" t="s">
        <v>361</v>
      </c>
      <c r="K1019" s="10" t="s">
        <v>361</v>
      </c>
      <c r="L1019" s="10" t="s">
        <v>88</v>
      </c>
      <c r="M1019" s="10" t="s">
        <v>88</v>
      </c>
      <c r="N1019" s="10" t="s">
        <v>88</v>
      </c>
      <c r="O1019" s="10" t="s">
        <v>88</v>
      </c>
      <c r="P1019" s="10" t="s">
        <v>88</v>
      </c>
      <c r="Q1019">
        <v>295</v>
      </c>
    </row>
    <row r="1020" spans="1:17" ht="116" x14ac:dyDescent="0.35">
      <c r="A1020" t="s">
        <v>3535</v>
      </c>
      <c r="B1020" s="21" t="s">
        <v>407</v>
      </c>
      <c r="C1020" s="21" t="s">
        <v>412</v>
      </c>
      <c r="D1020" t="s">
        <v>406</v>
      </c>
      <c r="E1020" s="10" t="s">
        <v>3617</v>
      </c>
      <c r="F1020" s="10" t="s">
        <v>3618</v>
      </c>
      <c r="G1020" t="s">
        <v>413</v>
      </c>
      <c r="H1020" t="s">
        <v>4804</v>
      </c>
      <c r="I1020" t="s">
        <v>4805</v>
      </c>
      <c r="J1020" s="10" t="s">
        <v>361</v>
      </c>
      <c r="K1020" s="10" t="s">
        <v>361</v>
      </c>
      <c r="L1020" s="10" t="s">
        <v>88</v>
      </c>
      <c r="M1020" s="10" t="s">
        <v>88</v>
      </c>
      <c r="N1020" s="10" t="s">
        <v>88</v>
      </c>
      <c r="O1020" s="10" t="s">
        <v>88</v>
      </c>
      <c r="P1020" s="10" t="s">
        <v>88</v>
      </c>
      <c r="Q1020">
        <v>296</v>
      </c>
    </row>
    <row r="1021" spans="1:17" ht="130.5" x14ac:dyDescent="0.35">
      <c r="A1021" t="s">
        <v>3535</v>
      </c>
      <c r="B1021" s="21" t="s">
        <v>407</v>
      </c>
      <c r="C1021" s="21" t="s">
        <v>412</v>
      </c>
      <c r="D1021" t="s">
        <v>406</v>
      </c>
      <c r="E1021" s="10" t="s">
        <v>3619</v>
      </c>
      <c r="F1021" s="10" t="s">
        <v>3620</v>
      </c>
      <c r="G1021" t="s">
        <v>622</v>
      </c>
      <c r="H1021" t="s">
        <v>4814</v>
      </c>
      <c r="I1021" t="s">
        <v>4815</v>
      </c>
      <c r="J1021" s="10" t="s">
        <v>361</v>
      </c>
      <c r="K1021" s="10" t="s">
        <v>361</v>
      </c>
      <c r="L1021" s="10" t="s">
        <v>88</v>
      </c>
      <c r="M1021" s="10" t="s">
        <v>88</v>
      </c>
      <c r="N1021" s="10" t="s">
        <v>88</v>
      </c>
      <c r="O1021" s="10" t="s">
        <v>88</v>
      </c>
      <c r="P1021" s="10" t="s">
        <v>88</v>
      </c>
      <c r="Q1021">
        <v>296</v>
      </c>
    </row>
    <row r="1022" spans="1:17" ht="101.5" x14ac:dyDescent="0.35">
      <c r="A1022" t="s">
        <v>3535</v>
      </c>
      <c r="B1022" s="21" t="s">
        <v>407</v>
      </c>
      <c r="C1022" s="21" t="s">
        <v>412</v>
      </c>
      <c r="D1022" t="s">
        <v>421</v>
      </c>
      <c r="E1022" s="10" t="s">
        <v>3621</v>
      </c>
      <c r="F1022" s="10" t="s">
        <v>3622</v>
      </c>
      <c r="G1022" t="s">
        <v>422</v>
      </c>
      <c r="H1022" t="s">
        <v>4814</v>
      </c>
      <c r="I1022" t="s">
        <v>4815</v>
      </c>
      <c r="J1022" s="10" t="s">
        <v>361</v>
      </c>
      <c r="K1022" s="10" t="s">
        <v>361</v>
      </c>
      <c r="L1022" s="10" t="s">
        <v>88</v>
      </c>
      <c r="M1022" s="10" t="s">
        <v>88</v>
      </c>
      <c r="N1022" s="10" t="s">
        <v>88</v>
      </c>
      <c r="O1022" s="10" t="s">
        <v>88</v>
      </c>
      <c r="P1022" s="10" t="s">
        <v>88</v>
      </c>
      <c r="Q1022">
        <v>296</v>
      </c>
    </row>
    <row r="1023" spans="1:17" ht="43.5" x14ac:dyDescent="0.35">
      <c r="A1023" t="s">
        <v>3535</v>
      </c>
      <c r="B1023" s="21" t="s">
        <v>407</v>
      </c>
      <c r="C1023" s="21" t="s">
        <v>412</v>
      </c>
      <c r="D1023" t="s">
        <v>406</v>
      </c>
      <c r="E1023" t="s">
        <v>3623</v>
      </c>
      <c r="F1023" s="10" t="s">
        <v>3624</v>
      </c>
      <c r="G1023" t="s">
        <v>418</v>
      </c>
      <c r="H1023" t="s">
        <v>4820</v>
      </c>
      <c r="I1023" t="s">
        <v>4821</v>
      </c>
      <c r="J1023" s="10" t="s">
        <v>361</v>
      </c>
      <c r="K1023" s="10" t="s">
        <v>360</v>
      </c>
      <c r="L1023" s="10" t="s">
        <v>88</v>
      </c>
      <c r="M1023" s="10" t="s">
        <v>88</v>
      </c>
      <c r="N1023" s="10" t="s">
        <v>88</v>
      </c>
      <c r="O1023" s="10" t="s">
        <v>88</v>
      </c>
      <c r="P1023" s="10" t="s">
        <v>88</v>
      </c>
      <c r="Q1023">
        <v>297</v>
      </c>
    </row>
    <row r="1024" spans="1:17" ht="87" x14ac:dyDescent="0.35">
      <c r="A1024" t="s">
        <v>3535</v>
      </c>
      <c r="B1024" s="21" t="s">
        <v>407</v>
      </c>
      <c r="C1024" s="21" t="s">
        <v>412</v>
      </c>
      <c r="D1024" t="s">
        <v>406</v>
      </c>
      <c r="E1024" s="10" t="s">
        <v>3625</v>
      </c>
      <c r="F1024" s="10" t="s">
        <v>3626</v>
      </c>
      <c r="G1024" t="s">
        <v>425</v>
      </c>
      <c r="H1024" t="s">
        <v>4820</v>
      </c>
      <c r="I1024" t="s">
        <v>4821</v>
      </c>
      <c r="J1024" s="10" t="s">
        <v>361</v>
      </c>
      <c r="K1024" s="10" t="s">
        <v>360</v>
      </c>
      <c r="L1024" s="10" t="s">
        <v>88</v>
      </c>
      <c r="M1024" s="10" t="s">
        <v>88</v>
      </c>
      <c r="N1024" s="10" t="s">
        <v>88</v>
      </c>
      <c r="O1024" s="10" t="s">
        <v>88</v>
      </c>
      <c r="P1024" s="10" t="s">
        <v>88</v>
      </c>
      <c r="Q1024">
        <v>297</v>
      </c>
    </row>
    <row r="1025" spans="1:17" ht="130.5" x14ac:dyDescent="0.35">
      <c r="A1025" t="s">
        <v>3535</v>
      </c>
      <c r="B1025" t="s">
        <v>412</v>
      </c>
      <c r="C1025" t="s">
        <v>412</v>
      </c>
      <c r="D1025" t="s">
        <v>406</v>
      </c>
      <c r="E1025" s="10" t="s">
        <v>3627</v>
      </c>
      <c r="F1025" s="10" t="s">
        <v>3675</v>
      </c>
      <c r="G1025" t="s">
        <v>654</v>
      </c>
      <c r="H1025" t="s">
        <v>4820</v>
      </c>
      <c r="I1025" t="s">
        <v>4821</v>
      </c>
      <c r="J1025" s="10" t="s">
        <v>361</v>
      </c>
      <c r="K1025" s="10" t="s">
        <v>361</v>
      </c>
      <c r="L1025" s="10" t="s">
        <v>88</v>
      </c>
      <c r="M1025" s="10" t="s">
        <v>88</v>
      </c>
      <c r="N1025" s="10" t="s">
        <v>88</v>
      </c>
      <c r="O1025" s="10" t="s">
        <v>88</v>
      </c>
      <c r="P1025" s="10" t="s">
        <v>88</v>
      </c>
      <c r="Q1025">
        <v>298</v>
      </c>
    </row>
    <row r="1026" spans="1:17" ht="174" x14ac:dyDescent="0.35">
      <c r="A1026" t="s">
        <v>3535</v>
      </c>
      <c r="B1026" t="s">
        <v>412</v>
      </c>
      <c r="C1026" t="s">
        <v>412</v>
      </c>
      <c r="D1026" t="s">
        <v>421</v>
      </c>
      <c r="E1026" s="10" t="s">
        <v>3628</v>
      </c>
      <c r="F1026" s="10" t="s">
        <v>3629</v>
      </c>
      <c r="G1026" t="s">
        <v>855</v>
      </c>
      <c r="H1026" t="s">
        <v>4810</v>
      </c>
      <c r="I1026" t="s">
        <v>4809</v>
      </c>
      <c r="J1026" s="10" t="s">
        <v>361</v>
      </c>
      <c r="K1026" s="10" t="s">
        <v>360</v>
      </c>
      <c r="L1026" s="10" t="s">
        <v>88</v>
      </c>
      <c r="M1026" s="10" t="s">
        <v>88</v>
      </c>
      <c r="N1026" s="10" t="s">
        <v>88</v>
      </c>
      <c r="O1026" s="10" t="s">
        <v>88</v>
      </c>
      <c r="P1026" s="10" t="s">
        <v>88</v>
      </c>
      <c r="Q1026">
        <v>298</v>
      </c>
    </row>
    <row r="1027" spans="1:17" ht="101.5" x14ac:dyDescent="0.35">
      <c r="A1027" t="s">
        <v>3535</v>
      </c>
      <c r="B1027" t="s">
        <v>412</v>
      </c>
      <c r="C1027" t="s">
        <v>412</v>
      </c>
      <c r="D1027" t="s">
        <v>406</v>
      </c>
      <c r="E1027" s="10" t="s">
        <v>3630</v>
      </c>
      <c r="F1027" s="10" t="s">
        <v>3631</v>
      </c>
      <c r="G1027" t="s">
        <v>568</v>
      </c>
      <c r="H1027" t="s">
        <v>4824</v>
      </c>
      <c r="I1027" t="s">
        <v>4822</v>
      </c>
      <c r="J1027" s="10" t="s">
        <v>361</v>
      </c>
      <c r="K1027" s="10" t="s">
        <v>361</v>
      </c>
      <c r="L1027" s="10" t="s">
        <v>88</v>
      </c>
      <c r="M1027" s="10" t="s">
        <v>88</v>
      </c>
      <c r="N1027" s="10" t="s">
        <v>88</v>
      </c>
      <c r="O1027" s="10" t="s">
        <v>88</v>
      </c>
      <c r="P1027" s="10" t="s">
        <v>88</v>
      </c>
      <c r="Q1027">
        <v>298</v>
      </c>
    </row>
    <row r="1028" spans="1:17" ht="203" x14ac:dyDescent="0.35">
      <c r="A1028" t="s">
        <v>3535</v>
      </c>
      <c r="B1028" t="s">
        <v>412</v>
      </c>
      <c r="C1028" t="s">
        <v>412</v>
      </c>
      <c r="D1028" t="s">
        <v>406</v>
      </c>
      <c r="E1028" s="10" t="s">
        <v>3632</v>
      </c>
      <c r="F1028" s="10" t="s">
        <v>3633</v>
      </c>
      <c r="G1028" t="s">
        <v>625</v>
      </c>
      <c r="H1028" t="s">
        <v>4861</v>
      </c>
      <c r="I1028" t="s">
        <v>4862</v>
      </c>
      <c r="J1028" s="10" t="s">
        <v>361</v>
      </c>
      <c r="K1028" s="10" t="s">
        <v>361</v>
      </c>
      <c r="L1028" s="10" t="s">
        <v>88</v>
      </c>
      <c r="M1028" s="10" t="s">
        <v>88</v>
      </c>
      <c r="N1028" s="10" t="s">
        <v>88</v>
      </c>
      <c r="O1028" s="10" t="s">
        <v>88</v>
      </c>
      <c r="P1028" s="10" t="s">
        <v>88</v>
      </c>
      <c r="Q1028">
        <v>299</v>
      </c>
    </row>
    <row r="1029" spans="1:17" ht="174" x14ac:dyDescent="0.35">
      <c r="A1029" t="s">
        <v>3535</v>
      </c>
      <c r="B1029" t="s">
        <v>412</v>
      </c>
      <c r="C1029" t="s">
        <v>412</v>
      </c>
      <c r="D1029" t="s">
        <v>406</v>
      </c>
      <c r="E1029" s="10" t="s">
        <v>3634</v>
      </c>
      <c r="F1029" s="10" t="s">
        <v>3635</v>
      </c>
      <c r="G1029" t="s">
        <v>451</v>
      </c>
      <c r="H1029" t="s">
        <v>4814</v>
      </c>
      <c r="I1029" t="s">
        <v>4815</v>
      </c>
      <c r="J1029" s="10" t="s">
        <v>361</v>
      </c>
      <c r="K1029" s="10" t="s">
        <v>361</v>
      </c>
      <c r="L1029" s="10" t="s">
        <v>88</v>
      </c>
      <c r="M1029" s="10" t="s">
        <v>88</v>
      </c>
      <c r="N1029" s="10" t="s">
        <v>88</v>
      </c>
      <c r="O1029" s="10" t="s">
        <v>88</v>
      </c>
      <c r="P1029" s="10" t="s">
        <v>88</v>
      </c>
      <c r="Q1029">
        <v>299</v>
      </c>
    </row>
    <row r="1030" spans="1:17" ht="174" x14ac:dyDescent="0.35">
      <c r="A1030" t="s">
        <v>3535</v>
      </c>
      <c r="B1030" t="s">
        <v>412</v>
      </c>
      <c r="C1030" t="s">
        <v>412</v>
      </c>
      <c r="D1030" t="s">
        <v>406</v>
      </c>
      <c r="E1030" s="10" t="s">
        <v>3636</v>
      </c>
      <c r="F1030" s="10" t="s">
        <v>3637</v>
      </c>
      <c r="G1030" t="s">
        <v>435</v>
      </c>
      <c r="H1030" s="21" t="s">
        <v>4813</v>
      </c>
      <c r="I1030" s="21" t="s">
        <v>4806</v>
      </c>
      <c r="J1030" s="10" t="s">
        <v>361</v>
      </c>
      <c r="K1030" s="10" t="s">
        <v>360</v>
      </c>
      <c r="L1030" s="10" t="s">
        <v>88</v>
      </c>
      <c r="M1030" s="10" t="s">
        <v>88</v>
      </c>
      <c r="N1030" s="10" t="s">
        <v>88</v>
      </c>
      <c r="O1030" s="10" t="s">
        <v>88</v>
      </c>
      <c r="P1030" s="10" t="s">
        <v>88</v>
      </c>
      <c r="Q1030">
        <v>299</v>
      </c>
    </row>
    <row r="1031" spans="1:17" ht="145" x14ac:dyDescent="0.35">
      <c r="A1031" t="s">
        <v>3535</v>
      </c>
      <c r="B1031" t="s">
        <v>412</v>
      </c>
      <c r="C1031" t="s">
        <v>412</v>
      </c>
      <c r="D1031" t="s">
        <v>406</v>
      </c>
      <c r="E1031" t="s">
        <v>1740</v>
      </c>
      <c r="F1031" s="10" t="s">
        <v>3638</v>
      </c>
      <c r="G1031" t="s">
        <v>562</v>
      </c>
      <c r="H1031" s="21" t="s">
        <v>4814</v>
      </c>
      <c r="I1031" s="21" t="s">
        <v>4815</v>
      </c>
      <c r="J1031" s="10" t="s">
        <v>361</v>
      </c>
      <c r="K1031" s="10" t="s">
        <v>361</v>
      </c>
      <c r="L1031" s="10" t="s">
        <v>88</v>
      </c>
      <c r="M1031" s="10" t="s">
        <v>88</v>
      </c>
      <c r="N1031" s="10" t="s">
        <v>88</v>
      </c>
      <c r="O1031" s="10" t="s">
        <v>88</v>
      </c>
      <c r="P1031" s="10" t="s">
        <v>88</v>
      </c>
      <c r="Q1031">
        <v>300</v>
      </c>
    </row>
    <row r="1032" spans="1:17" ht="87" x14ac:dyDescent="0.35">
      <c r="A1032" t="s">
        <v>3535</v>
      </c>
      <c r="B1032" t="s">
        <v>412</v>
      </c>
      <c r="C1032" t="s">
        <v>412</v>
      </c>
      <c r="D1032" t="s">
        <v>421</v>
      </c>
      <c r="E1032" s="10" t="s">
        <v>3639</v>
      </c>
      <c r="F1032" s="10" t="s">
        <v>3640</v>
      </c>
      <c r="G1032" t="s">
        <v>626</v>
      </c>
      <c r="H1032" t="s">
        <v>4820</v>
      </c>
      <c r="I1032" t="s">
        <v>4821</v>
      </c>
      <c r="J1032" s="10" t="s">
        <v>361</v>
      </c>
      <c r="K1032" s="10" t="s">
        <v>361</v>
      </c>
      <c r="L1032" s="10" t="s">
        <v>88</v>
      </c>
      <c r="M1032" s="10" t="s">
        <v>88</v>
      </c>
      <c r="N1032" s="10" t="s">
        <v>88</v>
      </c>
      <c r="O1032" s="10" t="s">
        <v>88</v>
      </c>
      <c r="P1032" s="10" t="s">
        <v>88</v>
      </c>
      <c r="Q1032">
        <v>300</v>
      </c>
    </row>
    <row r="1033" spans="1:17" ht="188.5" x14ac:dyDescent="0.35">
      <c r="A1033" t="s">
        <v>3535</v>
      </c>
      <c r="B1033" t="s">
        <v>412</v>
      </c>
      <c r="C1033" t="s">
        <v>412</v>
      </c>
      <c r="D1033" t="s">
        <v>421</v>
      </c>
      <c r="E1033" s="10" t="s">
        <v>3641</v>
      </c>
      <c r="F1033" s="10" t="s">
        <v>3642</v>
      </c>
      <c r="G1033" t="s">
        <v>429</v>
      </c>
      <c r="H1033" t="s">
        <v>4811</v>
      </c>
      <c r="I1033" t="s">
        <v>4812</v>
      </c>
      <c r="J1033" s="10" t="s">
        <v>361</v>
      </c>
      <c r="K1033" s="10" t="s">
        <v>360</v>
      </c>
      <c r="L1033" s="10" t="s">
        <v>88</v>
      </c>
      <c r="M1033" s="10" t="s">
        <v>88</v>
      </c>
      <c r="N1033" s="10" t="s">
        <v>88</v>
      </c>
      <c r="O1033" s="10" t="s">
        <v>88</v>
      </c>
      <c r="P1033" s="10" t="s">
        <v>88</v>
      </c>
      <c r="Q1033">
        <v>300</v>
      </c>
    </row>
    <row r="1034" spans="1:17" ht="406" x14ac:dyDescent="0.35">
      <c r="A1034" t="s">
        <v>3535</v>
      </c>
      <c r="B1034" t="s">
        <v>412</v>
      </c>
      <c r="C1034" t="s">
        <v>412</v>
      </c>
      <c r="D1034" t="s">
        <v>421</v>
      </c>
      <c r="E1034" s="10" t="s">
        <v>3643</v>
      </c>
      <c r="F1034" s="10" t="s">
        <v>3644</v>
      </c>
      <c r="G1034" t="s">
        <v>450</v>
      </c>
      <c r="H1034" t="s">
        <v>4804</v>
      </c>
      <c r="I1034" t="s">
        <v>4805</v>
      </c>
      <c r="J1034" s="10" t="s">
        <v>361</v>
      </c>
      <c r="K1034" s="10" t="s">
        <v>361</v>
      </c>
      <c r="L1034" s="10" t="s">
        <v>88</v>
      </c>
      <c r="M1034" s="10" t="s">
        <v>88</v>
      </c>
      <c r="N1034" s="10" t="s">
        <v>88</v>
      </c>
      <c r="O1034" s="10" t="s">
        <v>88</v>
      </c>
      <c r="P1034" s="10" t="s">
        <v>88</v>
      </c>
      <c r="Q1034">
        <v>302</v>
      </c>
    </row>
    <row r="1035" spans="1:17" ht="203" x14ac:dyDescent="0.35">
      <c r="A1035" t="s">
        <v>3535</v>
      </c>
      <c r="B1035" t="s">
        <v>412</v>
      </c>
      <c r="C1035" t="s">
        <v>412</v>
      </c>
      <c r="D1035" t="s">
        <v>421</v>
      </c>
      <c r="E1035" s="10" t="s">
        <v>3645</v>
      </c>
      <c r="F1035" s="10" t="s">
        <v>3646</v>
      </c>
      <c r="G1035" t="s">
        <v>566</v>
      </c>
      <c r="H1035" t="s">
        <v>4814</v>
      </c>
      <c r="I1035" t="s">
        <v>4815</v>
      </c>
      <c r="J1035" s="10" t="s">
        <v>361</v>
      </c>
      <c r="K1035" s="10" t="s">
        <v>361</v>
      </c>
      <c r="L1035" s="10" t="s">
        <v>88</v>
      </c>
      <c r="M1035" s="10" t="s">
        <v>88</v>
      </c>
      <c r="N1035" s="10" t="s">
        <v>88</v>
      </c>
      <c r="O1035" s="10" t="s">
        <v>88</v>
      </c>
      <c r="P1035" s="10" t="s">
        <v>88</v>
      </c>
      <c r="Q1035">
        <v>303</v>
      </c>
    </row>
    <row r="1036" spans="1:17" ht="72.5" x14ac:dyDescent="0.35">
      <c r="A1036" t="s">
        <v>3535</v>
      </c>
      <c r="B1036" t="s">
        <v>442</v>
      </c>
      <c r="C1036" t="s">
        <v>442</v>
      </c>
      <c r="D1036" t="s">
        <v>421</v>
      </c>
      <c r="E1036" s="10" t="s">
        <v>3647</v>
      </c>
      <c r="F1036" s="10" t="s">
        <v>3648</v>
      </c>
      <c r="G1036" t="s">
        <v>934</v>
      </c>
      <c r="H1036" t="s">
        <v>5155</v>
      </c>
      <c r="I1036" s="21" t="s">
        <v>88</v>
      </c>
      <c r="J1036" s="10" t="s">
        <v>361</v>
      </c>
      <c r="K1036" s="10" t="s">
        <v>360</v>
      </c>
      <c r="L1036" s="10" t="s">
        <v>88</v>
      </c>
      <c r="M1036" s="10" t="s">
        <v>88</v>
      </c>
      <c r="N1036" s="10" t="s">
        <v>88</v>
      </c>
      <c r="O1036" s="10" t="s">
        <v>88</v>
      </c>
      <c r="P1036" s="10" t="s">
        <v>88</v>
      </c>
      <c r="Q1036">
        <v>304</v>
      </c>
    </row>
    <row r="1037" spans="1:17" ht="58" x14ac:dyDescent="0.35">
      <c r="A1037" t="s">
        <v>3535</v>
      </c>
      <c r="B1037" t="s">
        <v>442</v>
      </c>
      <c r="C1037" t="s">
        <v>442</v>
      </c>
      <c r="D1037" t="s">
        <v>421</v>
      </c>
      <c r="E1037" s="10" t="s">
        <v>3649</v>
      </c>
      <c r="F1037" s="10" t="s">
        <v>3650</v>
      </c>
      <c r="G1037" t="s">
        <v>563</v>
      </c>
      <c r="H1037" s="21" t="s">
        <v>4804</v>
      </c>
      <c r="I1037" s="21" t="s">
        <v>4805</v>
      </c>
      <c r="J1037" s="10" t="s">
        <v>361</v>
      </c>
      <c r="K1037" s="10" t="s">
        <v>361</v>
      </c>
      <c r="L1037" s="10" t="s">
        <v>88</v>
      </c>
      <c r="M1037" s="10" t="s">
        <v>88</v>
      </c>
      <c r="N1037" s="10" t="s">
        <v>88</v>
      </c>
      <c r="O1037" s="10" t="s">
        <v>88</v>
      </c>
      <c r="P1037" s="10" t="s">
        <v>88</v>
      </c>
      <c r="Q1037">
        <v>305</v>
      </c>
    </row>
    <row r="1038" spans="1:17" ht="409.5" x14ac:dyDescent="0.35">
      <c r="A1038" t="s">
        <v>3535</v>
      </c>
      <c r="B1038" t="s">
        <v>442</v>
      </c>
      <c r="C1038" t="s">
        <v>3062</v>
      </c>
      <c r="D1038" t="s">
        <v>421</v>
      </c>
      <c r="E1038" s="10" t="s">
        <v>3191</v>
      </c>
      <c r="F1038" s="10" t="s">
        <v>3651</v>
      </c>
      <c r="G1038" t="s">
        <v>3497</v>
      </c>
      <c r="H1038" t="s">
        <v>5155</v>
      </c>
      <c r="I1038" s="10" t="s">
        <v>88</v>
      </c>
      <c r="J1038" s="10" t="s">
        <v>361</v>
      </c>
      <c r="K1038" s="10" t="s">
        <v>360</v>
      </c>
      <c r="L1038" s="10" t="s">
        <v>88</v>
      </c>
      <c r="M1038" s="10" t="s">
        <v>88</v>
      </c>
      <c r="N1038" s="10" t="s">
        <v>88</v>
      </c>
      <c r="O1038" s="10" t="s">
        <v>88</v>
      </c>
      <c r="P1038" s="10" t="s">
        <v>88</v>
      </c>
      <c r="Q1038">
        <v>307</v>
      </c>
    </row>
    <row r="1039" spans="1:17" ht="101.5" x14ac:dyDescent="0.35">
      <c r="A1039" t="s">
        <v>3535</v>
      </c>
      <c r="B1039" t="s">
        <v>442</v>
      </c>
      <c r="C1039" t="s">
        <v>442</v>
      </c>
      <c r="D1039" t="s">
        <v>421</v>
      </c>
      <c r="E1039" s="10" t="s">
        <v>3652</v>
      </c>
      <c r="F1039" s="10" t="s">
        <v>3653</v>
      </c>
      <c r="G1039" t="s">
        <v>88</v>
      </c>
      <c r="H1039" t="s">
        <v>5155</v>
      </c>
      <c r="I1039" s="21" t="s">
        <v>88</v>
      </c>
      <c r="J1039" s="10" t="s">
        <v>361</v>
      </c>
      <c r="K1039" s="10" t="s">
        <v>361</v>
      </c>
      <c r="L1039" s="10" t="s">
        <v>88</v>
      </c>
      <c r="M1039" s="10" t="s">
        <v>88</v>
      </c>
      <c r="N1039" s="10" t="s">
        <v>88</v>
      </c>
      <c r="O1039" s="10" t="s">
        <v>88</v>
      </c>
      <c r="P1039" s="10" t="s">
        <v>88</v>
      </c>
      <c r="Q1039">
        <v>308</v>
      </c>
    </row>
    <row r="1040" spans="1:17" ht="232" x14ac:dyDescent="0.35">
      <c r="A1040" t="s">
        <v>3536</v>
      </c>
      <c r="B1040" t="s">
        <v>412</v>
      </c>
      <c r="C1040" t="s">
        <v>412</v>
      </c>
      <c r="D1040" t="s">
        <v>406</v>
      </c>
      <c r="E1040" s="10" t="s">
        <v>1883</v>
      </c>
      <c r="F1040" s="10" t="s">
        <v>3664</v>
      </c>
      <c r="G1040" t="s">
        <v>418</v>
      </c>
      <c r="H1040" t="s">
        <v>4820</v>
      </c>
      <c r="I1040" t="s">
        <v>4821</v>
      </c>
      <c r="J1040" s="10" t="s">
        <v>361</v>
      </c>
      <c r="K1040" s="10" t="s">
        <v>361</v>
      </c>
      <c r="L1040" s="10" t="s">
        <v>88</v>
      </c>
      <c r="M1040" s="10" t="s">
        <v>88</v>
      </c>
      <c r="N1040" s="10" t="s">
        <v>88</v>
      </c>
      <c r="O1040" s="10" t="s">
        <v>88</v>
      </c>
      <c r="P1040" s="10" t="s">
        <v>88</v>
      </c>
      <c r="Q1040">
        <v>153</v>
      </c>
    </row>
    <row r="1041" spans="1:17" ht="87" x14ac:dyDescent="0.35">
      <c r="A1041" t="s">
        <v>3536</v>
      </c>
      <c r="B1041" t="s">
        <v>412</v>
      </c>
      <c r="C1041" t="s">
        <v>412</v>
      </c>
      <c r="D1041" t="s">
        <v>406</v>
      </c>
      <c r="E1041" s="10" t="s">
        <v>3665</v>
      </c>
      <c r="F1041" s="10" t="s">
        <v>3666</v>
      </c>
      <c r="G1041" t="s">
        <v>561</v>
      </c>
      <c r="H1041" t="s">
        <v>4810</v>
      </c>
      <c r="I1041" t="s">
        <v>4809</v>
      </c>
      <c r="J1041" s="10" t="s">
        <v>361</v>
      </c>
      <c r="K1041" s="10" t="s">
        <v>361</v>
      </c>
      <c r="L1041" s="10" t="s">
        <v>88</v>
      </c>
      <c r="M1041" s="10" t="s">
        <v>88</v>
      </c>
      <c r="N1041" s="10" t="s">
        <v>88</v>
      </c>
      <c r="O1041" s="10" t="s">
        <v>88</v>
      </c>
      <c r="P1041" s="10" t="s">
        <v>88</v>
      </c>
      <c r="Q1041">
        <v>154</v>
      </c>
    </row>
    <row r="1042" spans="1:17" ht="174" x14ac:dyDescent="0.35">
      <c r="A1042" t="s">
        <v>3536</v>
      </c>
      <c r="B1042" t="s">
        <v>412</v>
      </c>
      <c r="C1042" t="s">
        <v>412</v>
      </c>
      <c r="D1042" t="s">
        <v>406</v>
      </c>
      <c r="E1042" s="10" t="s">
        <v>3667</v>
      </c>
      <c r="F1042" s="10" t="s">
        <v>3668</v>
      </c>
      <c r="G1042" t="s">
        <v>568</v>
      </c>
      <c r="H1042" t="s">
        <v>4814</v>
      </c>
      <c r="I1042" t="s">
        <v>4815</v>
      </c>
      <c r="J1042" s="10" t="s">
        <v>361</v>
      </c>
      <c r="K1042" s="10" t="s">
        <v>361</v>
      </c>
      <c r="L1042" s="10" t="s">
        <v>88</v>
      </c>
      <c r="M1042" s="10" t="s">
        <v>88</v>
      </c>
      <c r="N1042" s="10" t="s">
        <v>88</v>
      </c>
      <c r="O1042" s="10" t="s">
        <v>88</v>
      </c>
      <c r="P1042" s="10" t="s">
        <v>88</v>
      </c>
      <c r="Q1042">
        <v>154</v>
      </c>
    </row>
    <row r="1043" spans="1:17" ht="72.5" x14ac:dyDescent="0.35">
      <c r="A1043" t="s">
        <v>3536</v>
      </c>
      <c r="B1043" t="s">
        <v>412</v>
      </c>
      <c r="C1043" t="s">
        <v>412</v>
      </c>
      <c r="D1043" t="s">
        <v>421</v>
      </c>
      <c r="E1043" s="10" t="s">
        <v>3669</v>
      </c>
      <c r="F1043" s="10" t="s">
        <v>3670</v>
      </c>
      <c r="G1043" t="s">
        <v>566</v>
      </c>
      <c r="H1043" t="s">
        <v>4814</v>
      </c>
      <c r="I1043" t="s">
        <v>4815</v>
      </c>
      <c r="J1043" s="10" t="s">
        <v>361</v>
      </c>
      <c r="K1043" s="10" t="s">
        <v>361</v>
      </c>
      <c r="L1043" s="10" t="s">
        <v>88</v>
      </c>
      <c r="M1043" s="10" t="s">
        <v>88</v>
      </c>
      <c r="N1043" s="10" t="s">
        <v>88</v>
      </c>
      <c r="O1043" s="10" t="s">
        <v>88</v>
      </c>
      <c r="P1043" s="10" t="s">
        <v>88</v>
      </c>
      <c r="Q1043">
        <v>154</v>
      </c>
    </row>
    <row r="1044" spans="1:17" ht="87" x14ac:dyDescent="0.35">
      <c r="A1044" t="s">
        <v>3536</v>
      </c>
      <c r="B1044" t="s">
        <v>442</v>
      </c>
      <c r="C1044" t="s">
        <v>412</v>
      </c>
      <c r="D1044" t="s">
        <v>406</v>
      </c>
      <c r="E1044" s="10" t="s">
        <v>3671</v>
      </c>
      <c r="F1044" s="10" t="s">
        <v>3672</v>
      </c>
      <c r="G1044" t="s">
        <v>435</v>
      </c>
      <c r="H1044" s="21" t="s">
        <v>4813</v>
      </c>
      <c r="I1044" s="21" t="s">
        <v>4806</v>
      </c>
      <c r="J1044" s="10" t="s">
        <v>361</v>
      </c>
      <c r="K1044" s="10" t="s">
        <v>361</v>
      </c>
      <c r="L1044" s="10" t="s">
        <v>88</v>
      </c>
      <c r="M1044" s="10" t="s">
        <v>88</v>
      </c>
      <c r="N1044" s="10" t="s">
        <v>88</v>
      </c>
      <c r="O1044" s="10" t="s">
        <v>88</v>
      </c>
      <c r="P1044" s="10" t="s">
        <v>88</v>
      </c>
      <c r="Q1044">
        <v>160</v>
      </c>
    </row>
    <row r="1045" spans="1:17" ht="116" x14ac:dyDescent="0.35">
      <c r="A1045" t="s">
        <v>3536</v>
      </c>
      <c r="B1045" t="s">
        <v>442</v>
      </c>
      <c r="C1045" t="s">
        <v>442</v>
      </c>
      <c r="D1045" t="s">
        <v>421</v>
      </c>
      <c r="E1045" s="10" t="s">
        <v>3673</v>
      </c>
      <c r="F1045" s="10" t="s">
        <v>3674</v>
      </c>
      <c r="G1045" t="s">
        <v>563</v>
      </c>
      <c r="H1045" s="21" t="s">
        <v>4804</v>
      </c>
      <c r="I1045" s="21" t="s">
        <v>4805</v>
      </c>
      <c r="J1045" s="10" t="s">
        <v>361</v>
      </c>
      <c r="K1045" s="10" t="s">
        <v>361</v>
      </c>
      <c r="L1045" s="10" t="s">
        <v>88</v>
      </c>
      <c r="M1045" s="10" t="s">
        <v>88</v>
      </c>
      <c r="N1045" s="10" t="s">
        <v>88</v>
      </c>
      <c r="O1045" s="10" t="s">
        <v>88</v>
      </c>
      <c r="P1045" s="10" t="s">
        <v>88</v>
      </c>
      <c r="Q1045">
        <v>161</v>
      </c>
    </row>
    <row r="1046" spans="1:17" ht="72.5" x14ac:dyDescent="0.35">
      <c r="A1046" s="21" t="s">
        <v>3677</v>
      </c>
      <c r="B1046" s="21" t="s">
        <v>407</v>
      </c>
      <c r="C1046" s="21" t="s">
        <v>407</v>
      </c>
      <c r="D1046" t="s">
        <v>668</v>
      </c>
      <c r="E1046" s="10" t="s">
        <v>3759</v>
      </c>
      <c r="F1046" s="10" t="s">
        <v>3760</v>
      </c>
      <c r="G1046" t="s">
        <v>560</v>
      </c>
      <c r="H1046" t="s">
        <v>4804</v>
      </c>
      <c r="I1046" t="s">
        <v>4805</v>
      </c>
      <c r="J1046" s="10" t="s">
        <v>361</v>
      </c>
      <c r="K1046" s="10" t="s">
        <v>361</v>
      </c>
      <c r="L1046" s="10" t="s">
        <v>88</v>
      </c>
      <c r="M1046" s="10" t="s">
        <v>88</v>
      </c>
      <c r="N1046" s="10" t="s">
        <v>88</v>
      </c>
      <c r="O1046" s="10" t="s">
        <v>88</v>
      </c>
      <c r="P1046" s="10" t="s">
        <v>88</v>
      </c>
      <c r="Q1046">
        <v>245</v>
      </c>
    </row>
    <row r="1047" spans="1:17" ht="29" x14ac:dyDescent="0.35">
      <c r="A1047" s="21" t="s">
        <v>3677</v>
      </c>
      <c r="B1047" s="21" t="s">
        <v>407</v>
      </c>
      <c r="C1047" s="21" t="s">
        <v>407</v>
      </c>
      <c r="D1047" t="s">
        <v>668</v>
      </c>
      <c r="E1047" s="10" t="s">
        <v>3761</v>
      </c>
      <c r="F1047" s="10" t="s">
        <v>3762</v>
      </c>
      <c r="G1047" t="s">
        <v>560</v>
      </c>
      <c r="H1047" t="s">
        <v>4804</v>
      </c>
      <c r="I1047" t="s">
        <v>4805</v>
      </c>
      <c r="J1047" s="10" t="s">
        <v>361</v>
      </c>
      <c r="K1047" s="10" t="s">
        <v>361</v>
      </c>
      <c r="L1047" s="10" t="s">
        <v>88</v>
      </c>
      <c r="M1047" s="10" t="s">
        <v>88</v>
      </c>
      <c r="N1047" s="10" t="s">
        <v>88</v>
      </c>
      <c r="O1047" s="10" t="s">
        <v>88</v>
      </c>
      <c r="P1047" s="10" t="s">
        <v>88</v>
      </c>
      <c r="Q1047">
        <v>245</v>
      </c>
    </row>
    <row r="1048" spans="1:17" ht="116" x14ac:dyDescent="0.35">
      <c r="A1048" s="21" t="s">
        <v>3677</v>
      </c>
      <c r="B1048" s="21" t="s">
        <v>407</v>
      </c>
      <c r="C1048" s="21" t="s">
        <v>412</v>
      </c>
      <c r="D1048" t="s">
        <v>406</v>
      </c>
      <c r="E1048" s="10" t="s">
        <v>1773</v>
      </c>
      <c r="F1048" s="10" t="s">
        <v>3763</v>
      </c>
      <c r="G1048" t="s">
        <v>559</v>
      </c>
      <c r="H1048" t="s">
        <v>4810</v>
      </c>
      <c r="I1048" t="s">
        <v>4809</v>
      </c>
      <c r="J1048" s="10" t="s">
        <v>361</v>
      </c>
      <c r="K1048" s="10" t="s">
        <v>361</v>
      </c>
      <c r="L1048" s="10" t="s">
        <v>88</v>
      </c>
      <c r="M1048" s="10" t="s">
        <v>88</v>
      </c>
      <c r="N1048" s="10" t="s">
        <v>88</v>
      </c>
      <c r="O1048" s="10" t="s">
        <v>88</v>
      </c>
      <c r="P1048" s="10" t="s">
        <v>88</v>
      </c>
      <c r="Q1048">
        <v>245</v>
      </c>
    </row>
    <row r="1049" spans="1:17" ht="319" x14ac:dyDescent="0.35">
      <c r="A1049" s="21" t="s">
        <v>3677</v>
      </c>
      <c r="B1049" t="s">
        <v>412</v>
      </c>
      <c r="C1049" t="s">
        <v>412</v>
      </c>
      <c r="D1049" t="s">
        <v>406</v>
      </c>
      <c r="E1049" s="10" t="s">
        <v>3764</v>
      </c>
      <c r="F1049" s="10" t="s">
        <v>3765</v>
      </c>
      <c r="G1049" t="s">
        <v>418</v>
      </c>
      <c r="H1049" t="s">
        <v>4810</v>
      </c>
      <c r="I1049" t="s">
        <v>4809</v>
      </c>
      <c r="J1049" s="10" t="s">
        <v>361</v>
      </c>
      <c r="K1049" s="10" t="s">
        <v>361</v>
      </c>
      <c r="L1049" s="10" t="s">
        <v>88</v>
      </c>
      <c r="M1049" s="10" t="s">
        <v>88</v>
      </c>
      <c r="N1049" s="10" t="s">
        <v>88</v>
      </c>
      <c r="O1049" s="10" t="s">
        <v>88</v>
      </c>
      <c r="P1049" s="10" t="s">
        <v>88</v>
      </c>
      <c r="Q1049">
        <v>246</v>
      </c>
    </row>
    <row r="1050" spans="1:17" ht="87" x14ac:dyDescent="0.35">
      <c r="A1050" s="21" t="s">
        <v>3677</v>
      </c>
      <c r="B1050" t="s">
        <v>412</v>
      </c>
      <c r="C1050" t="s">
        <v>412</v>
      </c>
      <c r="D1050" t="s">
        <v>406</v>
      </c>
      <c r="E1050" s="10" t="s">
        <v>3766</v>
      </c>
      <c r="F1050" s="10" t="s">
        <v>3767</v>
      </c>
      <c r="G1050" t="s">
        <v>413</v>
      </c>
      <c r="H1050" t="s">
        <v>4814</v>
      </c>
      <c r="I1050" t="s">
        <v>4815</v>
      </c>
      <c r="J1050" s="10" t="s">
        <v>361</v>
      </c>
      <c r="K1050" s="10" t="s">
        <v>361</v>
      </c>
      <c r="L1050" s="10" t="s">
        <v>88</v>
      </c>
      <c r="M1050" s="10" t="s">
        <v>88</v>
      </c>
      <c r="N1050" s="10" t="s">
        <v>88</v>
      </c>
      <c r="O1050" s="10" t="s">
        <v>88</v>
      </c>
      <c r="P1050" s="10" t="s">
        <v>88</v>
      </c>
      <c r="Q1050">
        <v>246</v>
      </c>
    </row>
    <row r="1051" spans="1:17" ht="43.5" x14ac:dyDescent="0.35">
      <c r="A1051" s="21" t="s">
        <v>3677</v>
      </c>
      <c r="B1051" t="s">
        <v>412</v>
      </c>
      <c r="C1051" t="s">
        <v>412</v>
      </c>
      <c r="D1051" t="s">
        <v>406</v>
      </c>
      <c r="E1051" s="10" t="s">
        <v>1783</v>
      </c>
      <c r="F1051" s="10" t="s">
        <v>1784</v>
      </c>
      <c r="G1051" t="s">
        <v>451</v>
      </c>
      <c r="H1051" t="s">
        <v>4814</v>
      </c>
      <c r="I1051" t="s">
        <v>4815</v>
      </c>
      <c r="J1051" s="10" t="s">
        <v>361</v>
      </c>
      <c r="K1051" s="10" t="s">
        <v>361</v>
      </c>
      <c r="L1051" s="10" t="s">
        <v>88</v>
      </c>
      <c r="M1051" s="10" t="s">
        <v>88</v>
      </c>
      <c r="N1051" s="10" t="s">
        <v>88</v>
      </c>
      <c r="O1051" s="10" t="s">
        <v>88</v>
      </c>
      <c r="P1051" s="10" t="s">
        <v>88</v>
      </c>
      <c r="Q1051">
        <v>246</v>
      </c>
    </row>
    <row r="1052" spans="1:17" ht="217.5" x14ac:dyDescent="0.35">
      <c r="A1052" s="21" t="s">
        <v>3677</v>
      </c>
      <c r="B1052" t="s">
        <v>412</v>
      </c>
      <c r="C1052" t="s">
        <v>412</v>
      </c>
      <c r="D1052" t="s">
        <v>406</v>
      </c>
      <c r="E1052" s="10" t="s">
        <v>1785</v>
      </c>
      <c r="F1052" s="10" t="s">
        <v>3768</v>
      </c>
      <c r="G1052" t="s">
        <v>435</v>
      </c>
      <c r="H1052" s="21" t="s">
        <v>4813</v>
      </c>
      <c r="I1052" s="21" t="s">
        <v>4806</v>
      </c>
      <c r="J1052" s="10" t="s">
        <v>361</v>
      </c>
      <c r="K1052" s="10" t="s">
        <v>361</v>
      </c>
      <c r="L1052" s="10" t="s">
        <v>88</v>
      </c>
      <c r="M1052" s="10" t="s">
        <v>88</v>
      </c>
      <c r="N1052" s="10" t="s">
        <v>88</v>
      </c>
      <c r="O1052" s="10" t="s">
        <v>88</v>
      </c>
      <c r="P1052" s="10" t="s">
        <v>88</v>
      </c>
      <c r="Q1052">
        <v>247</v>
      </c>
    </row>
    <row r="1053" spans="1:17" ht="130.5" x14ac:dyDescent="0.35">
      <c r="A1053" s="21" t="s">
        <v>3677</v>
      </c>
      <c r="B1053" t="s">
        <v>412</v>
      </c>
      <c r="C1053" t="s">
        <v>442</v>
      </c>
      <c r="D1053" t="s">
        <v>421</v>
      </c>
      <c r="E1053" s="10" t="s">
        <v>3769</v>
      </c>
      <c r="F1053" s="10" t="s">
        <v>3770</v>
      </c>
      <c r="G1053" t="s">
        <v>452</v>
      </c>
      <c r="H1053" t="s">
        <v>5155</v>
      </c>
      <c r="I1053" s="21" t="s">
        <v>88</v>
      </c>
      <c r="J1053" s="10" t="s">
        <v>361</v>
      </c>
      <c r="K1053" s="10" t="s">
        <v>360</v>
      </c>
      <c r="L1053" s="10" t="s">
        <v>88</v>
      </c>
      <c r="M1053" s="10" t="s">
        <v>88</v>
      </c>
      <c r="N1053" s="10" t="s">
        <v>88</v>
      </c>
      <c r="O1053" s="10" t="s">
        <v>88</v>
      </c>
      <c r="P1053" s="10" t="s">
        <v>88</v>
      </c>
      <c r="Q1053">
        <v>248</v>
      </c>
    </row>
    <row r="1054" spans="1:17" ht="29" x14ac:dyDescent="0.35">
      <c r="A1054" s="21" t="s">
        <v>3677</v>
      </c>
      <c r="B1054" t="s">
        <v>412</v>
      </c>
      <c r="C1054" t="s">
        <v>412</v>
      </c>
      <c r="D1054" t="s">
        <v>421</v>
      </c>
      <c r="E1054" s="10" t="s">
        <v>3771</v>
      </c>
      <c r="F1054" s="10" t="s">
        <v>3772</v>
      </c>
      <c r="G1054" t="s">
        <v>422</v>
      </c>
      <c r="H1054" t="s">
        <v>4814</v>
      </c>
      <c r="I1054" t="s">
        <v>4815</v>
      </c>
      <c r="J1054" s="10" t="s">
        <v>361</v>
      </c>
      <c r="K1054" s="10" t="s">
        <v>361</v>
      </c>
      <c r="L1054" s="10" t="s">
        <v>88</v>
      </c>
      <c r="M1054" s="10" t="s">
        <v>88</v>
      </c>
      <c r="N1054" s="10" t="s">
        <v>88</v>
      </c>
      <c r="O1054" s="10" t="s">
        <v>88</v>
      </c>
      <c r="P1054" s="10" t="s">
        <v>88</v>
      </c>
      <c r="Q1054">
        <v>248</v>
      </c>
    </row>
    <row r="1055" spans="1:17" ht="58" x14ac:dyDescent="0.35">
      <c r="A1055" s="21" t="s">
        <v>3677</v>
      </c>
      <c r="B1055" t="s">
        <v>412</v>
      </c>
      <c r="C1055" t="s">
        <v>412</v>
      </c>
      <c r="D1055" t="s">
        <v>421</v>
      </c>
      <c r="E1055" s="10" t="s">
        <v>1787</v>
      </c>
      <c r="F1055" s="10" t="s">
        <v>3773</v>
      </c>
      <c r="G1055" t="s">
        <v>429</v>
      </c>
      <c r="H1055" t="s">
        <v>4811</v>
      </c>
      <c r="I1055" t="s">
        <v>4812</v>
      </c>
      <c r="J1055" s="10" t="s">
        <v>361</v>
      </c>
      <c r="K1055" s="10" t="s">
        <v>361</v>
      </c>
      <c r="L1055" s="10" t="s">
        <v>88</v>
      </c>
      <c r="M1055" s="10" t="s">
        <v>88</v>
      </c>
      <c r="N1055" s="10" t="s">
        <v>88</v>
      </c>
      <c r="O1055" s="10" t="s">
        <v>88</v>
      </c>
      <c r="P1055" s="10" t="s">
        <v>88</v>
      </c>
      <c r="Q1055">
        <v>248</v>
      </c>
    </row>
    <row r="1056" spans="1:17" ht="188.5" x14ac:dyDescent="0.35">
      <c r="A1056" s="21" t="s">
        <v>3677</v>
      </c>
      <c r="B1056" t="s">
        <v>412</v>
      </c>
      <c r="C1056" t="s">
        <v>412</v>
      </c>
      <c r="D1056" t="s">
        <v>421</v>
      </c>
      <c r="E1056" s="10" t="s">
        <v>3774</v>
      </c>
      <c r="F1056" s="10" t="s">
        <v>3775</v>
      </c>
      <c r="G1056" t="s">
        <v>449</v>
      </c>
      <c r="H1056" s="21" t="s">
        <v>4813</v>
      </c>
      <c r="I1056" s="21" t="s">
        <v>4806</v>
      </c>
      <c r="J1056" s="10" t="s">
        <v>361</v>
      </c>
      <c r="K1056" s="10" t="s">
        <v>361</v>
      </c>
      <c r="L1056" s="10" t="s">
        <v>88</v>
      </c>
      <c r="M1056" s="10" t="s">
        <v>88</v>
      </c>
      <c r="N1056" s="10" t="s">
        <v>88</v>
      </c>
      <c r="O1056" s="10" t="s">
        <v>88</v>
      </c>
      <c r="P1056" s="10" t="s">
        <v>88</v>
      </c>
      <c r="Q1056">
        <v>248</v>
      </c>
    </row>
    <row r="1057" spans="1:17" ht="246.5" x14ac:dyDescent="0.35">
      <c r="A1057" s="21" t="s">
        <v>3677</v>
      </c>
      <c r="B1057" t="s">
        <v>412</v>
      </c>
      <c r="C1057" t="s">
        <v>412</v>
      </c>
      <c r="D1057" t="s">
        <v>421</v>
      </c>
      <c r="E1057" s="10" t="s">
        <v>3776</v>
      </c>
      <c r="F1057" s="10" t="s">
        <v>3777</v>
      </c>
      <c r="G1057" t="s">
        <v>450</v>
      </c>
      <c r="H1057" t="s">
        <v>4804</v>
      </c>
      <c r="I1057" t="s">
        <v>4805</v>
      </c>
      <c r="J1057" s="10" t="s">
        <v>361</v>
      </c>
      <c r="K1057" s="10" t="s">
        <v>360</v>
      </c>
      <c r="L1057" s="10" t="s">
        <v>88</v>
      </c>
      <c r="M1057" s="10" t="s">
        <v>88</v>
      </c>
      <c r="N1057" s="10" t="s">
        <v>88</v>
      </c>
      <c r="O1057" s="10" t="s">
        <v>88</v>
      </c>
      <c r="P1057" s="10" t="s">
        <v>88</v>
      </c>
      <c r="Q1057" s="10">
        <v>249</v>
      </c>
    </row>
    <row r="1058" spans="1:17" ht="58" x14ac:dyDescent="0.35">
      <c r="A1058" s="21" t="s">
        <v>3677</v>
      </c>
      <c r="B1058" t="s">
        <v>412</v>
      </c>
      <c r="C1058" t="s">
        <v>412</v>
      </c>
      <c r="D1058" t="s">
        <v>421</v>
      </c>
      <c r="E1058" s="10" t="s">
        <v>3778</v>
      </c>
      <c r="F1058" s="10" t="s">
        <v>3779</v>
      </c>
      <c r="G1058" t="s">
        <v>450</v>
      </c>
      <c r="H1058" t="s">
        <v>4804</v>
      </c>
      <c r="I1058" t="s">
        <v>4805</v>
      </c>
      <c r="J1058" s="10" t="s">
        <v>361</v>
      </c>
      <c r="K1058" s="10" t="s">
        <v>361</v>
      </c>
      <c r="L1058" s="10" t="s">
        <v>88</v>
      </c>
      <c r="M1058" s="10" t="s">
        <v>88</v>
      </c>
      <c r="N1058" s="10" t="s">
        <v>88</v>
      </c>
      <c r="O1058" s="10" t="s">
        <v>88</v>
      </c>
      <c r="P1058" s="10" t="s">
        <v>88</v>
      </c>
      <c r="Q1058">
        <v>249</v>
      </c>
    </row>
    <row r="1059" spans="1:17" ht="130.5" x14ac:dyDescent="0.35">
      <c r="A1059" s="21" t="s">
        <v>3677</v>
      </c>
      <c r="B1059" t="s">
        <v>412</v>
      </c>
      <c r="C1059" t="s">
        <v>412</v>
      </c>
      <c r="D1059" t="s">
        <v>421</v>
      </c>
      <c r="E1059" s="10" t="s">
        <v>3780</v>
      </c>
      <c r="F1059" s="10" t="s">
        <v>3781</v>
      </c>
      <c r="G1059" t="s">
        <v>449</v>
      </c>
      <c r="H1059" t="s">
        <v>4804</v>
      </c>
      <c r="I1059" t="s">
        <v>4805</v>
      </c>
      <c r="J1059" s="10" t="s">
        <v>361</v>
      </c>
      <c r="K1059" s="10" t="s">
        <v>360</v>
      </c>
      <c r="L1059" s="10" t="s">
        <v>88</v>
      </c>
      <c r="M1059" s="10" t="s">
        <v>88</v>
      </c>
      <c r="N1059" s="10" t="s">
        <v>88</v>
      </c>
      <c r="O1059" s="10" t="s">
        <v>88</v>
      </c>
      <c r="P1059" s="10" t="s">
        <v>88</v>
      </c>
      <c r="Q1059" s="10">
        <v>249</v>
      </c>
    </row>
    <row r="1060" spans="1:17" ht="87" x14ac:dyDescent="0.35">
      <c r="A1060" s="21" t="s">
        <v>3677</v>
      </c>
      <c r="B1060" t="s">
        <v>412</v>
      </c>
      <c r="C1060" t="s">
        <v>412</v>
      </c>
      <c r="D1060" t="s">
        <v>421</v>
      </c>
      <c r="E1060" s="10" t="s">
        <v>3782</v>
      </c>
      <c r="F1060" s="10" t="s">
        <v>3783</v>
      </c>
      <c r="G1060" t="s">
        <v>449</v>
      </c>
      <c r="H1060" t="s">
        <v>4808</v>
      </c>
      <c r="I1060" t="s">
        <v>4807</v>
      </c>
      <c r="J1060" s="10" t="s">
        <v>361</v>
      </c>
      <c r="K1060" s="10" t="s">
        <v>361</v>
      </c>
      <c r="L1060" s="10" t="s">
        <v>88</v>
      </c>
      <c r="M1060" s="10" t="s">
        <v>88</v>
      </c>
      <c r="N1060" s="10" t="s">
        <v>88</v>
      </c>
      <c r="O1060" s="10" t="s">
        <v>88</v>
      </c>
      <c r="P1060" s="10" t="s">
        <v>88</v>
      </c>
      <c r="Q1060">
        <v>250</v>
      </c>
    </row>
    <row r="1061" spans="1:17" ht="72.5" x14ac:dyDescent="0.35">
      <c r="A1061" s="21" t="s">
        <v>3677</v>
      </c>
      <c r="B1061" t="s">
        <v>412</v>
      </c>
      <c r="C1061" t="s">
        <v>412</v>
      </c>
      <c r="D1061" t="s">
        <v>1019</v>
      </c>
      <c r="E1061" s="10" t="s">
        <v>1795</v>
      </c>
      <c r="F1061" s="10" t="s">
        <v>3784</v>
      </c>
      <c r="G1061" t="s">
        <v>88</v>
      </c>
      <c r="H1061" s="21" t="s">
        <v>4814</v>
      </c>
      <c r="I1061" s="21" t="s">
        <v>4815</v>
      </c>
      <c r="J1061" s="10" t="s">
        <v>361</v>
      </c>
      <c r="K1061" s="10" t="s">
        <v>361</v>
      </c>
      <c r="L1061" s="10" t="s">
        <v>88</v>
      </c>
      <c r="M1061" s="10" t="s">
        <v>88</v>
      </c>
      <c r="N1061" s="10" t="s">
        <v>88</v>
      </c>
      <c r="O1061" s="10" t="s">
        <v>88</v>
      </c>
      <c r="P1061" s="10" t="s">
        <v>88</v>
      </c>
      <c r="Q1061" s="10">
        <v>251</v>
      </c>
    </row>
    <row r="1062" spans="1:17" ht="29" x14ac:dyDescent="0.35">
      <c r="A1062" s="21" t="s">
        <v>3677</v>
      </c>
      <c r="B1062" t="s">
        <v>442</v>
      </c>
      <c r="C1062" t="s">
        <v>442</v>
      </c>
      <c r="D1062" t="s">
        <v>421</v>
      </c>
      <c r="E1062" s="10" t="s">
        <v>3785</v>
      </c>
      <c r="F1062" s="10" t="s">
        <v>3786</v>
      </c>
      <c r="G1062" t="s">
        <v>453</v>
      </c>
      <c r="H1062" t="s">
        <v>5155</v>
      </c>
      <c r="I1062" s="21" t="s">
        <v>88</v>
      </c>
      <c r="J1062" s="10" t="s">
        <v>361</v>
      </c>
      <c r="K1062" s="10" t="s">
        <v>360</v>
      </c>
      <c r="L1062" s="10" t="s">
        <v>88</v>
      </c>
      <c r="M1062" s="10" t="s">
        <v>88</v>
      </c>
      <c r="N1062" s="10" t="s">
        <v>88</v>
      </c>
      <c r="O1062" s="10" t="s">
        <v>88</v>
      </c>
      <c r="P1062" s="10" t="s">
        <v>88</v>
      </c>
      <c r="Q1062">
        <v>251</v>
      </c>
    </row>
    <row r="1063" spans="1:17" x14ac:dyDescent="0.35">
      <c r="A1063" s="21" t="s">
        <v>3677</v>
      </c>
      <c r="B1063" t="s">
        <v>442</v>
      </c>
      <c r="C1063" t="s">
        <v>442</v>
      </c>
      <c r="D1063" t="s">
        <v>406</v>
      </c>
      <c r="E1063" s="10" t="s">
        <v>2817</v>
      </c>
      <c r="F1063" s="10" t="s">
        <v>3787</v>
      </c>
      <c r="G1063" t="s">
        <v>88</v>
      </c>
      <c r="H1063" t="s">
        <v>5155</v>
      </c>
      <c r="I1063" s="21" t="s">
        <v>88</v>
      </c>
      <c r="J1063" s="10" t="s">
        <v>361</v>
      </c>
      <c r="K1063" s="10" t="s">
        <v>361</v>
      </c>
      <c r="L1063" s="10" t="s">
        <v>88</v>
      </c>
      <c r="M1063" s="10" t="s">
        <v>88</v>
      </c>
      <c r="N1063" s="10" t="s">
        <v>88</v>
      </c>
      <c r="O1063" s="10" t="s">
        <v>88</v>
      </c>
      <c r="P1063" s="10" t="s">
        <v>88</v>
      </c>
      <c r="Q1063" s="10">
        <v>252</v>
      </c>
    </row>
    <row r="1064" spans="1:17" ht="43.5" x14ac:dyDescent="0.35">
      <c r="A1064" s="21" t="s">
        <v>3677</v>
      </c>
      <c r="B1064" t="s">
        <v>3062</v>
      </c>
      <c r="C1064" t="s">
        <v>3062</v>
      </c>
      <c r="D1064" t="s">
        <v>421</v>
      </c>
      <c r="E1064" s="10" t="s">
        <v>3788</v>
      </c>
      <c r="F1064" s="10" t="s">
        <v>3789</v>
      </c>
      <c r="G1064" t="s">
        <v>3497</v>
      </c>
      <c r="H1064" t="s">
        <v>5155</v>
      </c>
      <c r="I1064" s="10" t="s">
        <v>88</v>
      </c>
      <c r="J1064" s="10" t="s">
        <v>361</v>
      </c>
      <c r="K1064" s="10" t="s">
        <v>360</v>
      </c>
      <c r="L1064" s="10" t="s">
        <v>88</v>
      </c>
      <c r="M1064" s="10" t="s">
        <v>88</v>
      </c>
      <c r="N1064" s="10" t="s">
        <v>88</v>
      </c>
      <c r="O1064" s="10" t="s">
        <v>88</v>
      </c>
      <c r="P1064" s="10" t="s">
        <v>88</v>
      </c>
      <c r="Q1064">
        <v>252</v>
      </c>
    </row>
    <row r="1065" spans="1:17" ht="101.5" x14ac:dyDescent="0.35">
      <c r="A1065" s="21" t="s">
        <v>3677</v>
      </c>
      <c r="B1065" t="s">
        <v>3062</v>
      </c>
      <c r="C1065" t="s">
        <v>3062</v>
      </c>
      <c r="D1065" t="s">
        <v>421</v>
      </c>
      <c r="E1065" s="10" t="s">
        <v>3790</v>
      </c>
      <c r="F1065" s="10" t="s">
        <v>3791</v>
      </c>
      <c r="G1065" t="s">
        <v>3497</v>
      </c>
      <c r="H1065" t="s">
        <v>5155</v>
      </c>
      <c r="I1065" s="10" t="s">
        <v>88</v>
      </c>
      <c r="J1065" s="10" t="s">
        <v>361</v>
      </c>
      <c r="K1065" s="10" t="s">
        <v>360</v>
      </c>
      <c r="L1065" s="10" t="s">
        <v>88</v>
      </c>
      <c r="M1065" s="10" t="s">
        <v>88</v>
      </c>
      <c r="N1065" s="10" t="s">
        <v>88</v>
      </c>
      <c r="O1065" s="10" t="s">
        <v>88</v>
      </c>
      <c r="P1065" s="10" t="s">
        <v>88</v>
      </c>
      <c r="Q1065" s="10">
        <v>252</v>
      </c>
    </row>
    <row r="1066" spans="1:17" ht="232" x14ac:dyDescent="0.35">
      <c r="A1066" s="21" t="s">
        <v>3678</v>
      </c>
      <c r="B1066" s="21" t="s">
        <v>407</v>
      </c>
      <c r="C1066" s="21" t="s">
        <v>407</v>
      </c>
      <c r="D1066" t="s">
        <v>668</v>
      </c>
      <c r="E1066" s="10" t="s">
        <v>3823</v>
      </c>
      <c r="F1066" s="10" t="s">
        <v>3824</v>
      </c>
      <c r="G1066" t="s">
        <v>560</v>
      </c>
      <c r="H1066" t="s">
        <v>4804</v>
      </c>
      <c r="I1066" t="s">
        <v>4805</v>
      </c>
      <c r="J1066" s="10" t="s">
        <v>361</v>
      </c>
      <c r="K1066" s="10" t="s">
        <v>361</v>
      </c>
      <c r="L1066" s="10" t="s">
        <v>88</v>
      </c>
      <c r="M1066" s="10" t="s">
        <v>88</v>
      </c>
      <c r="N1066" s="10" t="s">
        <v>88</v>
      </c>
      <c r="O1066" s="10" t="s">
        <v>88</v>
      </c>
      <c r="P1066" s="10" t="s">
        <v>88</v>
      </c>
      <c r="Q1066">
        <v>196</v>
      </c>
    </row>
    <row r="1067" spans="1:17" ht="87" x14ac:dyDescent="0.35">
      <c r="A1067" s="21" t="s">
        <v>3678</v>
      </c>
      <c r="B1067" t="s">
        <v>412</v>
      </c>
      <c r="C1067" t="s">
        <v>412</v>
      </c>
      <c r="D1067" t="s">
        <v>406</v>
      </c>
      <c r="E1067" s="10" t="s">
        <v>1962</v>
      </c>
      <c r="F1067" s="10" t="s">
        <v>3825</v>
      </c>
      <c r="G1067" t="s">
        <v>451</v>
      </c>
      <c r="H1067" t="s">
        <v>4814</v>
      </c>
      <c r="I1067" t="s">
        <v>4815</v>
      </c>
      <c r="J1067" s="10" t="s">
        <v>361</v>
      </c>
      <c r="K1067" s="10" t="s">
        <v>361</v>
      </c>
      <c r="L1067" s="10" t="s">
        <v>88</v>
      </c>
      <c r="M1067" s="10" t="s">
        <v>88</v>
      </c>
      <c r="N1067" s="10" t="s">
        <v>88</v>
      </c>
      <c r="O1067" s="10" t="s">
        <v>88</v>
      </c>
      <c r="P1067" s="10" t="s">
        <v>88</v>
      </c>
      <c r="Q1067" s="10">
        <v>197</v>
      </c>
    </row>
    <row r="1068" spans="1:17" ht="130.5" x14ac:dyDescent="0.35">
      <c r="A1068" s="21" t="s">
        <v>3678</v>
      </c>
      <c r="B1068" t="s">
        <v>412</v>
      </c>
      <c r="C1068" t="s">
        <v>412</v>
      </c>
      <c r="D1068" t="s">
        <v>406</v>
      </c>
      <c r="E1068" s="10" t="s">
        <v>3826</v>
      </c>
      <c r="F1068" s="10" t="s">
        <v>3827</v>
      </c>
      <c r="G1068" t="s">
        <v>568</v>
      </c>
      <c r="H1068" t="s">
        <v>4824</v>
      </c>
      <c r="I1068" t="s">
        <v>4822</v>
      </c>
      <c r="J1068" s="10" t="s">
        <v>361</v>
      </c>
      <c r="K1068" s="10" t="s">
        <v>361</v>
      </c>
      <c r="L1068" s="10" t="s">
        <v>88</v>
      </c>
      <c r="M1068" s="10" t="s">
        <v>88</v>
      </c>
      <c r="N1068" s="10" t="s">
        <v>88</v>
      </c>
      <c r="O1068" s="10" t="s">
        <v>88</v>
      </c>
      <c r="P1068" s="10" t="s">
        <v>88</v>
      </c>
      <c r="Q1068">
        <v>198</v>
      </c>
    </row>
    <row r="1069" spans="1:17" ht="29" x14ac:dyDescent="0.35">
      <c r="A1069" s="21" t="s">
        <v>3678</v>
      </c>
      <c r="B1069" t="s">
        <v>412</v>
      </c>
      <c r="C1069" t="s">
        <v>412</v>
      </c>
      <c r="D1069" t="s">
        <v>406</v>
      </c>
      <c r="E1069" s="10" t="s">
        <v>3828</v>
      </c>
      <c r="F1069" s="10" t="s">
        <v>3829</v>
      </c>
      <c r="G1069" t="s">
        <v>88</v>
      </c>
      <c r="H1069" s="21" t="s">
        <v>4804</v>
      </c>
      <c r="I1069" s="21" t="s">
        <v>4805</v>
      </c>
      <c r="J1069" s="10" t="s">
        <v>361</v>
      </c>
      <c r="K1069" s="10" t="s">
        <v>361</v>
      </c>
      <c r="L1069" s="10" t="s">
        <v>88</v>
      </c>
      <c r="M1069" s="10" t="s">
        <v>88</v>
      </c>
      <c r="N1069" s="10" t="s">
        <v>88</v>
      </c>
      <c r="O1069" s="10" t="s">
        <v>88</v>
      </c>
      <c r="P1069" s="10" t="s">
        <v>88</v>
      </c>
      <c r="Q1069" s="10">
        <v>199</v>
      </c>
    </row>
    <row r="1070" spans="1:17" ht="174" x14ac:dyDescent="0.35">
      <c r="A1070" s="21" t="s">
        <v>3678</v>
      </c>
      <c r="B1070" t="s">
        <v>412</v>
      </c>
      <c r="C1070" t="s">
        <v>412</v>
      </c>
      <c r="D1070" t="s">
        <v>406</v>
      </c>
      <c r="E1070" s="10" t="s">
        <v>3830</v>
      </c>
      <c r="F1070" s="10" t="s">
        <v>3831</v>
      </c>
      <c r="G1070" t="s">
        <v>418</v>
      </c>
      <c r="H1070" t="s">
        <v>4820</v>
      </c>
      <c r="I1070" t="s">
        <v>4821</v>
      </c>
      <c r="J1070" s="10" t="s">
        <v>361</v>
      </c>
      <c r="K1070" s="10" t="s">
        <v>360</v>
      </c>
      <c r="L1070" s="10" t="s">
        <v>88</v>
      </c>
      <c r="M1070" s="10" t="s">
        <v>88</v>
      </c>
      <c r="N1070" s="10" t="s">
        <v>88</v>
      </c>
      <c r="O1070" s="10" t="s">
        <v>88</v>
      </c>
      <c r="P1070" s="10" t="s">
        <v>88</v>
      </c>
      <c r="Q1070">
        <v>201</v>
      </c>
    </row>
    <row r="1071" spans="1:17" ht="246.5" x14ac:dyDescent="0.35">
      <c r="A1071" s="21" t="s">
        <v>3678</v>
      </c>
      <c r="B1071" t="s">
        <v>412</v>
      </c>
      <c r="C1071" t="s">
        <v>412</v>
      </c>
      <c r="D1071" t="s">
        <v>406</v>
      </c>
      <c r="E1071" s="10" t="s">
        <v>3832</v>
      </c>
      <c r="F1071" s="10" t="s">
        <v>3833</v>
      </c>
      <c r="G1071" t="s">
        <v>1272</v>
      </c>
      <c r="H1071" t="s">
        <v>4810</v>
      </c>
      <c r="I1071" t="s">
        <v>4809</v>
      </c>
      <c r="J1071" s="10" t="s">
        <v>361</v>
      </c>
      <c r="K1071" s="10" t="s">
        <v>361</v>
      </c>
      <c r="L1071" s="10" t="s">
        <v>88</v>
      </c>
      <c r="M1071" s="10" t="s">
        <v>88</v>
      </c>
      <c r="N1071" s="10" t="s">
        <v>88</v>
      </c>
      <c r="O1071" s="10" t="s">
        <v>88</v>
      </c>
      <c r="P1071" s="10" t="s">
        <v>88</v>
      </c>
      <c r="Q1071" s="10">
        <v>202</v>
      </c>
    </row>
    <row r="1072" spans="1:17" ht="188.5" x14ac:dyDescent="0.35">
      <c r="A1072" s="21" t="s">
        <v>3678</v>
      </c>
      <c r="B1072" t="s">
        <v>412</v>
      </c>
      <c r="C1072" t="s">
        <v>412</v>
      </c>
      <c r="D1072" t="s">
        <v>406</v>
      </c>
      <c r="E1072" s="10" t="s">
        <v>3834</v>
      </c>
      <c r="F1072" s="10" t="s">
        <v>3835</v>
      </c>
      <c r="G1072" t="s">
        <v>559</v>
      </c>
      <c r="H1072" t="s">
        <v>4804</v>
      </c>
      <c r="I1072" t="s">
        <v>4805</v>
      </c>
      <c r="J1072" s="10" t="s">
        <v>361</v>
      </c>
      <c r="K1072" s="10" t="s">
        <v>361</v>
      </c>
      <c r="L1072" s="10" t="s">
        <v>88</v>
      </c>
      <c r="M1072" s="10" t="s">
        <v>88</v>
      </c>
      <c r="N1072" s="10" t="s">
        <v>88</v>
      </c>
      <c r="O1072" s="10" t="s">
        <v>88</v>
      </c>
      <c r="P1072" s="10" t="s">
        <v>88</v>
      </c>
      <c r="Q1072">
        <v>203</v>
      </c>
    </row>
    <row r="1073" spans="1:17" ht="246.5" x14ac:dyDescent="0.35">
      <c r="A1073" s="21" t="s">
        <v>3678</v>
      </c>
      <c r="B1073" t="s">
        <v>412</v>
      </c>
      <c r="C1073" t="s">
        <v>412</v>
      </c>
      <c r="D1073" t="s">
        <v>406</v>
      </c>
      <c r="E1073" s="10" t="s">
        <v>3836</v>
      </c>
      <c r="F1073" s="10" t="s">
        <v>3837</v>
      </c>
      <c r="G1073" t="s">
        <v>559</v>
      </c>
      <c r="H1073" t="s">
        <v>4810</v>
      </c>
      <c r="I1073" t="s">
        <v>4809</v>
      </c>
      <c r="J1073" s="10" t="s">
        <v>361</v>
      </c>
      <c r="K1073" s="10" t="s">
        <v>361</v>
      </c>
      <c r="L1073" s="10" t="s">
        <v>88</v>
      </c>
      <c r="M1073" s="10" t="s">
        <v>88</v>
      </c>
      <c r="N1073" s="10" t="s">
        <v>88</v>
      </c>
      <c r="O1073" s="10" t="s">
        <v>88</v>
      </c>
      <c r="P1073" s="10" t="s">
        <v>88</v>
      </c>
      <c r="Q1073" s="10">
        <v>204</v>
      </c>
    </row>
    <row r="1074" spans="1:17" ht="217.5" x14ac:dyDescent="0.35">
      <c r="A1074" s="21" t="s">
        <v>3678</v>
      </c>
      <c r="B1074" t="s">
        <v>412</v>
      </c>
      <c r="C1074" t="s">
        <v>412</v>
      </c>
      <c r="D1074" t="s">
        <v>421</v>
      </c>
      <c r="E1074" s="10" t="s">
        <v>3838</v>
      </c>
      <c r="F1074" s="10" t="s">
        <v>3839</v>
      </c>
      <c r="G1074" t="s">
        <v>566</v>
      </c>
      <c r="H1074" t="s">
        <v>4810</v>
      </c>
      <c r="I1074" t="s">
        <v>4809</v>
      </c>
      <c r="J1074" s="10" t="s">
        <v>361</v>
      </c>
      <c r="K1074" s="10" t="s">
        <v>361</v>
      </c>
      <c r="L1074" s="10" t="s">
        <v>88</v>
      </c>
      <c r="M1074" s="10" t="s">
        <v>88</v>
      </c>
      <c r="N1074" s="10" t="s">
        <v>88</v>
      </c>
      <c r="O1074" s="10" t="s">
        <v>88</v>
      </c>
      <c r="P1074" s="10" t="s">
        <v>88</v>
      </c>
      <c r="Q1074">
        <v>205</v>
      </c>
    </row>
    <row r="1075" spans="1:17" ht="159.5" x14ac:dyDescent="0.35">
      <c r="A1075" s="21" t="s">
        <v>3678</v>
      </c>
      <c r="B1075" t="s">
        <v>412</v>
      </c>
      <c r="C1075" t="s">
        <v>412</v>
      </c>
      <c r="D1075" t="s">
        <v>406</v>
      </c>
      <c r="E1075" s="10" t="s">
        <v>3840</v>
      </c>
      <c r="F1075" s="10" t="s">
        <v>3841</v>
      </c>
      <c r="G1075" t="s">
        <v>624</v>
      </c>
      <c r="H1075" t="s">
        <v>4824</v>
      </c>
      <c r="I1075" t="s">
        <v>4822</v>
      </c>
      <c r="J1075" s="10" t="s">
        <v>361</v>
      </c>
      <c r="K1075" s="10" t="s">
        <v>361</v>
      </c>
      <c r="L1075" s="10" t="s">
        <v>88</v>
      </c>
      <c r="M1075" s="10" t="s">
        <v>88</v>
      </c>
      <c r="N1075" s="10" t="s">
        <v>88</v>
      </c>
      <c r="O1075" s="10" t="s">
        <v>88</v>
      </c>
      <c r="P1075" s="10" t="s">
        <v>88</v>
      </c>
      <c r="Q1075" s="10">
        <v>206</v>
      </c>
    </row>
    <row r="1076" spans="1:17" ht="159.5" x14ac:dyDescent="0.35">
      <c r="A1076" s="21" t="s">
        <v>3678</v>
      </c>
      <c r="B1076" t="s">
        <v>412</v>
      </c>
      <c r="C1076" t="s">
        <v>412</v>
      </c>
      <c r="D1076" t="s">
        <v>421</v>
      </c>
      <c r="E1076" s="10" t="s">
        <v>3842</v>
      </c>
      <c r="F1076" s="10" t="s">
        <v>3843</v>
      </c>
      <c r="G1076" t="s">
        <v>566</v>
      </c>
      <c r="H1076" t="s">
        <v>4808</v>
      </c>
      <c r="I1076" t="s">
        <v>4807</v>
      </c>
      <c r="J1076" s="10" t="s">
        <v>361</v>
      </c>
      <c r="K1076" s="10" t="s">
        <v>361</v>
      </c>
      <c r="L1076" s="10" t="s">
        <v>88</v>
      </c>
      <c r="M1076" s="10" t="s">
        <v>88</v>
      </c>
      <c r="N1076" s="10" t="s">
        <v>88</v>
      </c>
      <c r="O1076" s="10" t="s">
        <v>88</v>
      </c>
      <c r="P1076" s="10" t="s">
        <v>88</v>
      </c>
      <c r="Q1076">
        <v>206</v>
      </c>
    </row>
    <row r="1077" spans="1:17" ht="116" x14ac:dyDescent="0.35">
      <c r="A1077" s="21" t="s">
        <v>3678</v>
      </c>
      <c r="B1077" t="s">
        <v>412</v>
      </c>
      <c r="C1077" t="s">
        <v>412</v>
      </c>
      <c r="D1077" t="s">
        <v>421</v>
      </c>
      <c r="E1077" s="10" t="s">
        <v>3844</v>
      </c>
      <c r="F1077" s="10" t="s">
        <v>3845</v>
      </c>
      <c r="G1077" t="s">
        <v>450</v>
      </c>
      <c r="H1077" t="s">
        <v>4804</v>
      </c>
      <c r="I1077" t="s">
        <v>4805</v>
      </c>
      <c r="J1077" s="10" t="s">
        <v>361</v>
      </c>
      <c r="K1077" s="10" t="s">
        <v>360</v>
      </c>
      <c r="L1077" s="10" t="s">
        <v>88</v>
      </c>
      <c r="M1077" s="10" t="s">
        <v>88</v>
      </c>
      <c r="N1077" s="10" t="s">
        <v>88</v>
      </c>
      <c r="O1077" s="10" t="s">
        <v>88</v>
      </c>
      <c r="P1077" s="10" t="s">
        <v>88</v>
      </c>
      <c r="Q1077" s="10">
        <v>207</v>
      </c>
    </row>
    <row r="1078" spans="1:17" ht="130.5" x14ac:dyDescent="0.35">
      <c r="A1078" s="21" t="s">
        <v>3678</v>
      </c>
      <c r="B1078" t="s">
        <v>550</v>
      </c>
      <c r="C1078" t="s">
        <v>550</v>
      </c>
      <c r="D1078" t="s">
        <v>421</v>
      </c>
      <c r="E1078" s="10" t="s">
        <v>3846</v>
      </c>
      <c r="F1078" s="10" t="s">
        <v>3847</v>
      </c>
      <c r="G1078" t="s">
        <v>565</v>
      </c>
      <c r="H1078" t="s">
        <v>4804</v>
      </c>
      <c r="I1078" t="s">
        <v>4805</v>
      </c>
      <c r="J1078" s="10" t="s">
        <v>361</v>
      </c>
      <c r="K1078" s="10" t="s">
        <v>360</v>
      </c>
      <c r="L1078" s="10" t="s">
        <v>88</v>
      </c>
      <c r="M1078" s="10">
        <v>30</v>
      </c>
      <c r="N1078" s="22" t="s">
        <v>3433</v>
      </c>
      <c r="O1078" s="22" t="s">
        <v>88</v>
      </c>
      <c r="P1078" s="22" t="s">
        <v>3437</v>
      </c>
      <c r="Q1078">
        <v>211</v>
      </c>
    </row>
    <row r="1079" spans="1:17" ht="58" x14ac:dyDescent="0.35">
      <c r="A1079" s="21" t="s">
        <v>3678</v>
      </c>
      <c r="B1079" t="s">
        <v>550</v>
      </c>
      <c r="C1079" t="s">
        <v>550</v>
      </c>
      <c r="D1079" t="s">
        <v>421</v>
      </c>
      <c r="E1079" s="10" t="s">
        <v>3848</v>
      </c>
      <c r="F1079" s="10" t="s">
        <v>3849</v>
      </c>
      <c r="G1079" t="s">
        <v>1522</v>
      </c>
      <c r="H1079" t="s">
        <v>4804</v>
      </c>
      <c r="I1079" t="s">
        <v>4805</v>
      </c>
      <c r="J1079" s="10" t="s">
        <v>361</v>
      </c>
      <c r="K1079" s="10" t="s">
        <v>361</v>
      </c>
      <c r="L1079" s="10" t="s">
        <v>88</v>
      </c>
      <c r="M1079" s="10">
        <v>30</v>
      </c>
      <c r="N1079" s="22" t="s">
        <v>3433</v>
      </c>
      <c r="O1079" s="22" t="s">
        <v>88</v>
      </c>
      <c r="P1079" s="22" t="s">
        <v>88</v>
      </c>
      <c r="Q1079" s="10">
        <v>212</v>
      </c>
    </row>
    <row r="1080" spans="1:17" ht="174" x14ac:dyDescent="0.35">
      <c r="A1080" s="21" t="s">
        <v>3678</v>
      </c>
      <c r="B1080" t="s">
        <v>442</v>
      </c>
      <c r="C1080" t="s">
        <v>442</v>
      </c>
      <c r="D1080" t="s">
        <v>421</v>
      </c>
      <c r="E1080" s="10" t="s">
        <v>3850</v>
      </c>
      <c r="F1080" s="10" t="s">
        <v>3851</v>
      </c>
      <c r="G1080" t="s">
        <v>935</v>
      </c>
      <c r="H1080" t="s">
        <v>5155</v>
      </c>
      <c r="I1080" s="21" t="s">
        <v>88</v>
      </c>
      <c r="J1080" s="10" t="s">
        <v>361</v>
      </c>
      <c r="K1080" s="10" t="s">
        <v>361</v>
      </c>
      <c r="L1080" s="10" t="s">
        <v>88</v>
      </c>
      <c r="M1080" s="10" t="s">
        <v>88</v>
      </c>
      <c r="N1080" s="10" t="s">
        <v>88</v>
      </c>
      <c r="O1080" s="10" t="s">
        <v>88</v>
      </c>
      <c r="P1080" s="10" t="s">
        <v>88</v>
      </c>
      <c r="Q1080">
        <v>214</v>
      </c>
    </row>
    <row r="1081" spans="1:17" ht="145" x14ac:dyDescent="0.35">
      <c r="A1081" s="21" t="s">
        <v>3678</v>
      </c>
      <c r="B1081" t="s">
        <v>442</v>
      </c>
      <c r="C1081" t="s">
        <v>442</v>
      </c>
      <c r="D1081" t="s">
        <v>421</v>
      </c>
      <c r="E1081" s="10" t="s">
        <v>3852</v>
      </c>
      <c r="F1081" s="10" t="s">
        <v>3853</v>
      </c>
      <c r="G1081" t="s">
        <v>88</v>
      </c>
      <c r="H1081" t="s">
        <v>5155</v>
      </c>
      <c r="I1081" s="21" t="s">
        <v>88</v>
      </c>
      <c r="J1081" s="10" t="s">
        <v>361</v>
      </c>
      <c r="K1081" s="10" t="s">
        <v>361</v>
      </c>
      <c r="L1081" s="10" t="s">
        <v>88</v>
      </c>
      <c r="M1081" s="10" t="s">
        <v>88</v>
      </c>
      <c r="N1081" s="10" t="s">
        <v>88</v>
      </c>
      <c r="O1081" s="10" t="s">
        <v>88</v>
      </c>
      <c r="P1081" s="10" t="s">
        <v>88</v>
      </c>
      <c r="Q1081" s="10">
        <v>215</v>
      </c>
    </row>
    <row r="1082" spans="1:17" ht="232" x14ac:dyDescent="0.35">
      <c r="A1082" s="21" t="s">
        <v>3678</v>
      </c>
      <c r="B1082" t="s">
        <v>442</v>
      </c>
      <c r="C1082" t="s">
        <v>3062</v>
      </c>
      <c r="D1082" t="s">
        <v>406</v>
      </c>
      <c r="E1082" s="10" t="s">
        <v>3854</v>
      </c>
      <c r="F1082" s="10" t="s">
        <v>3855</v>
      </c>
      <c r="G1082" t="s">
        <v>3496</v>
      </c>
      <c r="H1082" t="s">
        <v>5155</v>
      </c>
      <c r="I1082" s="10" t="s">
        <v>88</v>
      </c>
      <c r="J1082" s="10" t="s">
        <v>361</v>
      </c>
      <c r="K1082" s="10" t="s">
        <v>360</v>
      </c>
      <c r="L1082" s="10" t="s">
        <v>88</v>
      </c>
      <c r="M1082" s="10" t="s">
        <v>88</v>
      </c>
      <c r="N1082" s="10" t="s">
        <v>88</v>
      </c>
      <c r="O1082" s="10" t="s">
        <v>88</v>
      </c>
      <c r="P1082" s="10" t="s">
        <v>88</v>
      </c>
      <c r="Q1082">
        <v>215</v>
      </c>
    </row>
    <row r="1083" spans="1:17" ht="72.5" x14ac:dyDescent="0.35">
      <c r="A1083" s="21" t="s">
        <v>3678</v>
      </c>
      <c r="B1083" t="s">
        <v>442</v>
      </c>
      <c r="C1083" t="s">
        <v>3062</v>
      </c>
      <c r="D1083" t="s">
        <v>421</v>
      </c>
      <c r="E1083" s="10" t="s">
        <v>3856</v>
      </c>
      <c r="F1083" s="10" t="s">
        <v>3857</v>
      </c>
      <c r="G1083" t="s">
        <v>3497</v>
      </c>
      <c r="H1083" t="s">
        <v>5155</v>
      </c>
      <c r="I1083" s="10" t="s">
        <v>88</v>
      </c>
      <c r="J1083" s="10" t="s">
        <v>361</v>
      </c>
      <c r="K1083" s="10" t="s">
        <v>360</v>
      </c>
      <c r="L1083" s="10" t="s">
        <v>88</v>
      </c>
      <c r="M1083" s="10" t="s">
        <v>88</v>
      </c>
      <c r="N1083" s="10" t="s">
        <v>88</v>
      </c>
      <c r="O1083" s="10" t="s">
        <v>88</v>
      </c>
      <c r="P1083" s="10" t="s">
        <v>88</v>
      </c>
      <c r="Q1083" s="10">
        <v>216</v>
      </c>
    </row>
    <row r="1084" spans="1:17" ht="275.5" x14ac:dyDescent="0.35">
      <c r="A1084" s="21" t="s">
        <v>3678</v>
      </c>
      <c r="B1084" t="s">
        <v>442</v>
      </c>
      <c r="C1084" t="s">
        <v>3062</v>
      </c>
      <c r="D1084" t="s">
        <v>421</v>
      </c>
      <c r="E1084" s="10" t="s">
        <v>3858</v>
      </c>
      <c r="F1084" s="10" t="s">
        <v>3859</v>
      </c>
      <c r="G1084" t="s">
        <v>3497</v>
      </c>
      <c r="H1084" t="s">
        <v>5155</v>
      </c>
      <c r="I1084" s="10" t="s">
        <v>88</v>
      </c>
      <c r="J1084" s="10" t="s">
        <v>361</v>
      </c>
      <c r="K1084" s="10" t="s">
        <v>360</v>
      </c>
      <c r="L1084" s="10" t="s">
        <v>88</v>
      </c>
      <c r="M1084" s="10" t="s">
        <v>88</v>
      </c>
      <c r="N1084" s="10" t="s">
        <v>88</v>
      </c>
      <c r="O1084" s="10" t="s">
        <v>88</v>
      </c>
      <c r="P1084" s="10" t="s">
        <v>88</v>
      </c>
      <c r="Q1084">
        <v>217</v>
      </c>
    </row>
    <row r="1085" spans="1:17" ht="232" x14ac:dyDescent="0.35">
      <c r="A1085" s="21" t="s">
        <v>3681</v>
      </c>
      <c r="B1085" s="21" t="s">
        <v>407</v>
      </c>
      <c r="C1085" s="21" t="s">
        <v>407</v>
      </c>
      <c r="D1085" t="s">
        <v>668</v>
      </c>
      <c r="E1085" s="10" t="s">
        <v>3823</v>
      </c>
      <c r="F1085" s="10" t="s">
        <v>3875</v>
      </c>
      <c r="G1085" t="s">
        <v>560</v>
      </c>
      <c r="H1085" t="s">
        <v>4804</v>
      </c>
      <c r="I1085" t="s">
        <v>4805</v>
      </c>
      <c r="J1085" s="10" t="s">
        <v>361</v>
      </c>
      <c r="K1085" s="10" t="s">
        <v>361</v>
      </c>
      <c r="L1085" s="10" t="s">
        <v>88</v>
      </c>
      <c r="M1085" s="10" t="s">
        <v>88</v>
      </c>
      <c r="N1085" s="10" t="s">
        <v>88</v>
      </c>
      <c r="O1085" s="10" t="s">
        <v>88</v>
      </c>
      <c r="P1085" s="10" t="s">
        <v>88</v>
      </c>
      <c r="Q1085" s="10">
        <v>226</v>
      </c>
    </row>
    <row r="1086" spans="1:17" ht="116" x14ac:dyDescent="0.35">
      <c r="A1086" s="21" t="s">
        <v>3681</v>
      </c>
      <c r="B1086" t="s">
        <v>412</v>
      </c>
      <c r="C1086" t="s">
        <v>412</v>
      </c>
      <c r="D1086" t="s">
        <v>406</v>
      </c>
      <c r="E1086" s="10" t="s">
        <v>3876</v>
      </c>
      <c r="F1086" s="10" t="s">
        <v>3877</v>
      </c>
      <c r="G1086" t="s">
        <v>451</v>
      </c>
      <c r="H1086" t="s">
        <v>4814</v>
      </c>
      <c r="I1086" t="s">
        <v>4815</v>
      </c>
      <c r="J1086" s="10" t="s">
        <v>361</v>
      </c>
      <c r="K1086" s="10" t="s">
        <v>361</v>
      </c>
      <c r="L1086" s="10" t="s">
        <v>88</v>
      </c>
      <c r="M1086" s="10" t="s">
        <v>88</v>
      </c>
      <c r="N1086" s="10" t="s">
        <v>88</v>
      </c>
      <c r="O1086" s="10" t="s">
        <v>88</v>
      </c>
      <c r="P1086" s="10" t="s">
        <v>88</v>
      </c>
      <c r="Q1086">
        <v>230</v>
      </c>
    </row>
    <row r="1087" spans="1:17" ht="406" x14ac:dyDescent="0.35">
      <c r="A1087" s="21" t="s">
        <v>3681</v>
      </c>
      <c r="B1087" t="s">
        <v>412</v>
      </c>
      <c r="C1087" t="s">
        <v>412</v>
      </c>
      <c r="D1087" t="s">
        <v>406</v>
      </c>
      <c r="E1087" s="10" t="s">
        <v>3830</v>
      </c>
      <c r="F1087" s="10" t="s">
        <v>3878</v>
      </c>
      <c r="G1087" t="s">
        <v>418</v>
      </c>
      <c r="H1087" t="s">
        <v>4820</v>
      </c>
      <c r="I1087" t="s">
        <v>4821</v>
      </c>
      <c r="J1087" s="10" t="s">
        <v>361</v>
      </c>
      <c r="K1087" s="10" t="s">
        <v>361</v>
      </c>
      <c r="L1087" s="10" t="s">
        <v>88</v>
      </c>
      <c r="M1087" s="10" t="s">
        <v>88</v>
      </c>
      <c r="N1087" s="10" t="s">
        <v>88</v>
      </c>
      <c r="O1087" s="10" t="s">
        <v>88</v>
      </c>
      <c r="P1087" s="10" t="s">
        <v>88</v>
      </c>
      <c r="Q1087" s="10">
        <v>231</v>
      </c>
    </row>
    <row r="1088" spans="1:17" ht="188.5" x14ac:dyDescent="0.35">
      <c r="A1088" s="21" t="s">
        <v>3681</v>
      </c>
      <c r="B1088" t="s">
        <v>412</v>
      </c>
      <c r="C1088" t="s">
        <v>412</v>
      </c>
      <c r="D1088" t="s">
        <v>406</v>
      </c>
      <c r="E1088" s="10" t="s">
        <v>3879</v>
      </c>
      <c r="F1088" s="10" t="s">
        <v>3880</v>
      </c>
      <c r="G1088" t="s">
        <v>559</v>
      </c>
      <c r="H1088" t="s">
        <v>4810</v>
      </c>
      <c r="I1088" t="s">
        <v>4809</v>
      </c>
      <c r="J1088" s="10" t="s">
        <v>361</v>
      </c>
      <c r="K1088" s="10" t="s">
        <v>361</v>
      </c>
      <c r="L1088" s="10" t="s">
        <v>88</v>
      </c>
      <c r="M1088" s="10" t="s">
        <v>88</v>
      </c>
      <c r="N1088" s="10" t="s">
        <v>88</v>
      </c>
      <c r="O1088" s="10" t="s">
        <v>88</v>
      </c>
      <c r="P1088" s="10" t="s">
        <v>88</v>
      </c>
      <c r="Q1088">
        <v>232</v>
      </c>
    </row>
    <row r="1089" spans="1:17" ht="304.5" x14ac:dyDescent="0.35">
      <c r="A1089" s="21" t="s">
        <v>3681</v>
      </c>
      <c r="B1089" t="s">
        <v>412</v>
      </c>
      <c r="C1089" t="s">
        <v>412</v>
      </c>
      <c r="D1089" t="s">
        <v>406</v>
      </c>
      <c r="E1089" s="10" t="s">
        <v>3881</v>
      </c>
      <c r="F1089" s="10" t="s">
        <v>3882</v>
      </c>
      <c r="G1089" t="s">
        <v>561</v>
      </c>
      <c r="H1089" t="s">
        <v>4810</v>
      </c>
      <c r="I1089" t="s">
        <v>4809</v>
      </c>
      <c r="J1089" s="10" t="s">
        <v>361</v>
      </c>
      <c r="K1089" s="10" t="s">
        <v>361</v>
      </c>
      <c r="L1089" s="10" t="s">
        <v>88</v>
      </c>
      <c r="M1089" s="10" t="s">
        <v>88</v>
      </c>
      <c r="N1089" s="10" t="s">
        <v>88</v>
      </c>
      <c r="O1089" s="10" t="s">
        <v>88</v>
      </c>
      <c r="P1089" s="10" t="s">
        <v>88</v>
      </c>
      <c r="Q1089" s="10">
        <v>233</v>
      </c>
    </row>
    <row r="1090" spans="1:17" ht="290" x14ac:dyDescent="0.35">
      <c r="A1090" s="21" t="s">
        <v>3681</v>
      </c>
      <c r="B1090" t="s">
        <v>412</v>
      </c>
      <c r="C1090" t="s">
        <v>412</v>
      </c>
      <c r="D1090" t="s">
        <v>406</v>
      </c>
      <c r="E1090" s="10" t="s">
        <v>3883</v>
      </c>
      <c r="F1090" s="10" t="s">
        <v>3884</v>
      </c>
      <c r="G1090" t="s">
        <v>1272</v>
      </c>
      <c r="H1090" t="s">
        <v>4810</v>
      </c>
      <c r="I1090" t="s">
        <v>4809</v>
      </c>
      <c r="J1090" s="10" t="s">
        <v>361</v>
      </c>
      <c r="K1090" s="10" t="s">
        <v>361</v>
      </c>
      <c r="L1090" s="10" t="s">
        <v>88</v>
      </c>
      <c r="M1090" s="10" t="s">
        <v>88</v>
      </c>
      <c r="N1090" s="10" t="s">
        <v>88</v>
      </c>
      <c r="O1090" s="10" t="s">
        <v>88</v>
      </c>
      <c r="P1090" s="10" t="s">
        <v>88</v>
      </c>
      <c r="Q1090">
        <v>237</v>
      </c>
    </row>
    <row r="1091" spans="1:17" ht="275.5" x14ac:dyDescent="0.35">
      <c r="A1091" s="21" t="s">
        <v>3681</v>
      </c>
      <c r="B1091" t="s">
        <v>412</v>
      </c>
      <c r="C1091" t="s">
        <v>412</v>
      </c>
      <c r="D1091" t="s">
        <v>421</v>
      </c>
      <c r="E1091" s="10" t="s">
        <v>3885</v>
      </c>
      <c r="F1091" s="10" t="s">
        <v>3886</v>
      </c>
      <c r="G1091" t="s">
        <v>449</v>
      </c>
      <c r="H1091" t="s">
        <v>4811</v>
      </c>
      <c r="I1091" t="s">
        <v>4812</v>
      </c>
      <c r="J1091" s="10" t="s">
        <v>361</v>
      </c>
      <c r="K1091" s="10" t="s">
        <v>360</v>
      </c>
      <c r="L1091" s="10" t="s">
        <v>88</v>
      </c>
      <c r="M1091" s="10" t="s">
        <v>88</v>
      </c>
      <c r="N1091" s="10" t="s">
        <v>88</v>
      </c>
      <c r="O1091" s="10" t="s">
        <v>88</v>
      </c>
      <c r="P1091" s="10" t="s">
        <v>88</v>
      </c>
      <c r="Q1091" s="10">
        <v>238</v>
      </c>
    </row>
    <row r="1092" spans="1:17" ht="101.5" x14ac:dyDescent="0.35">
      <c r="A1092" s="21" t="s">
        <v>3681</v>
      </c>
      <c r="B1092" t="s">
        <v>550</v>
      </c>
      <c r="C1092" t="s">
        <v>442</v>
      </c>
      <c r="D1092" t="s">
        <v>421</v>
      </c>
      <c r="E1092" s="10" t="s">
        <v>3887</v>
      </c>
      <c r="F1092" s="10" t="s">
        <v>3888</v>
      </c>
      <c r="G1092" s="21" t="s">
        <v>1018</v>
      </c>
      <c r="H1092" t="s">
        <v>5155</v>
      </c>
      <c r="I1092" s="21" t="s">
        <v>88</v>
      </c>
      <c r="J1092" s="10" t="s">
        <v>361</v>
      </c>
      <c r="K1092" s="10" t="s">
        <v>360</v>
      </c>
      <c r="L1092" s="10" t="s">
        <v>88</v>
      </c>
      <c r="M1092" s="10">
        <v>30</v>
      </c>
      <c r="N1092" s="22" t="s">
        <v>3433</v>
      </c>
      <c r="O1092" s="22" t="s">
        <v>3889</v>
      </c>
      <c r="P1092" s="22" t="s">
        <v>88</v>
      </c>
      <c r="Q1092">
        <v>241</v>
      </c>
    </row>
    <row r="1093" spans="1:17" ht="72.5" x14ac:dyDescent="0.35">
      <c r="A1093" s="21" t="s">
        <v>3681</v>
      </c>
      <c r="B1093" t="s">
        <v>442</v>
      </c>
      <c r="C1093" t="s">
        <v>412</v>
      </c>
      <c r="D1093" t="s">
        <v>421</v>
      </c>
      <c r="E1093" s="10" t="s">
        <v>3890</v>
      </c>
      <c r="F1093" s="10" t="s">
        <v>3891</v>
      </c>
      <c r="G1093" t="s">
        <v>429</v>
      </c>
      <c r="H1093" t="s">
        <v>4811</v>
      </c>
      <c r="I1093" t="s">
        <v>4812</v>
      </c>
      <c r="J1093" s="10" t="s">
        <v>361</v>
      </c>
      <c r="K1093" s="10" t="s">
        <v>361</v>
      </c>
      <c r="L1093" s="10" t="s">
        <v>88</v>
      </c>
      <c r="M1093" s="10" t="s">
        <v>88</v>
      </c>
      <c r="N1093" s="10" t="s">
        <v>88</v>
      </c>
      <c r="O1093" s="10" t="s">
        <v>88</v>
      </c>
      <c r="P1093" s="10" t="s">
        <v>88</v>
      </c>
      <c r="Q1093" s="10">
        <v>242</v>
      </c>
    </row>
    <row r="1094" spans="1:17" ht="203" x14ac:dyDescent="0.35">
      <c r="A1094" s="21" t="s">
        <v>3681</v>
      </c>
      <c r="B1094" t="s">
        <v>3062</v>
      </c>
      <c r="C1094" t="s">
        <v>3062</v>
      </c>
      <c r="D1094" t="s">
        <v>421</v>
      </c>
      <c r="E1094" s="10" t="s">
        <v>3892</v>
      </c>
      <c r="F1094" s="10" t="s">
        <v>3893</v>
      </c>
      <c r="G1094" t="s">
        <v>3496</v>
      </c>
      <c r="H1094" t="s">
        <v>5155</v>
      </c>
      <c r="I1094" s="10" t="s">
        <v>88</v>
      </c>
      <c r="J1094" s="10" t="s">
        <v>361</v>
      </c>
      <c r="K1094" s="10" t="s">
        <v>360</v>
      </c>
      <c r="L1094" s="10" t="s">
        <v>88</v>
      </c>
      <c r="M1094" s="10" t="s">
        <v>88</v>
      </c>
      <c r="N1094" s="10" t="s">
        <v>88</v>
      </c>
      <c r="O1094" s="10" t="s">
        <v>88</v>
      </c>
      <c r="P1094" s="10" t="s">
        <v>88</v>
      </c>
      <c r="Q1094">
        <v>243</v>
      </c>
    </row>
    <row r="1095" spans="1:17" ht="188.5" x14ac:dyDescent="0.35">
      <c r="A1095" s="21" t="s">
        <v>3681</v>
      </c>
      <c r="B1095" t="s">
        <v>3062</v>
      </c>
      <c r="C1095" t="s">
        <v>3062</v>
      </c>
      <c r="D1095" t="s">
        <v>421</v>
      </c>
      <c r="E1095" s="10" t="s">
        <v>3894</v>
      </c>
      <c r="F1095" s="10" t="s">
        <v>3895</v>
      </c>
      <c r="G1095" t="s">
        <v>3497</v>
      </c>
      <c r="H1095" t="s">
        <v>5155</v>
      </c>
      <c r="I1095" s="10" t="s">
        <v>88</v>
      </c>
      <c r="J1095" s="10" t="s">
        <v>361</v>
      </c>
      <c r="K1095" s="10" t="s">
        <v>360</v>
      </c>
      <c r="L1095" s="10" t="s">
        <v>88</v>
      </c>
      <c r="M1095" s="10" t="s">
        <v>88</v>
      </c>
      <c r="N1095" s="10" t="s">
        <v>88</v>
      </c>
      <c r="O1095" s="10" t="s">
        <v>88</v>
      </c>
      <c r="P1095" s="10" t="s">
        <v>88</v>
      </c>
      <c r="Q1095" s="10">
        <v>243</v>
      </c>
    </row>
    <row r="1096" spans="1:17" ht="203" x14ac:dyDescent="0.35">
      <c r="A1096" s="21" t="s">
        <v>3681</v>
      </c>
      <c r="B1096" t="s">
        <v>3062</v>
      </c>
      <c r="C1096" t="s">
        <v>3062</v>
      </c>
      <c r="D1096" t="s">
        <v>421</v>
      </c>
      <c r="E1096" s="10" t="s">
        <v>3896</v>
      </c>
      <c r="F1096" s="10" t="s">
        <v>3897</v>
      </c>
      <c r="G1096" t="s">
        <v>3497</v>
      </c>
      <c r="H1096" t="s">
        <v>5155</v>
      </c>
      <c r="I1096" s="10" t="s">
        <v>88</v>
      </c>
      <c r="J1096" s="10" t="s">
        <v>361</v>
      </c>
      <c r="K1096" s="10" t="s">
        <v>360</v>
      </c>
      <c r="L1096" s="10" t="s">
        <v>88</v>
      </c>
      <c r="M1096" s="10" t="s">
        <v>88</v>
      </c>
      <c r="N1096" s="10" t="s">
        <v>88</v>
      </c>
      <c r="O1096" s="10" t="s">
        <v>88</v>
      </c>
      <c r="P1096" s="10" t="s">
        <v>88</v>
      </c>
      <c r="Q1096">
        <v>244</v>
      </c>
    </row>
    <row r="1097" spans="1:17" ht="159.5" x14ac:dyDescent="0.35">
      <c r="A1097" s="21" t="s">
        <v>3682</v>
      </c>
      <c r="B1097" t="s">
        <v>88</v>
      </c>
      <c r="C1097" t="s">
        <v>412</v>
      </c>
      <c r="D1097" t="s">
        <v>406</v>
      </c>
      <c r="E1097" s="10" t="s">
        <v>3181</v>
      </c>
      <c r="F1097" s="10" t="s">
        <v>3920</v>
      </c>
      <c r="G1097" t="s">
        <v>451</v>
      </c>
      <c r="H1097" t="s">
        <v>4818</v>
      </c>
      <c r="I1097" t="s">
        <v>4819</v>
      </c>
      <c r="J1097" s="10" t="s">
        <v>361</v>
      </c>
      <c r="K1097" s="10" t="s">
        <v>361</v>
      </c>
      <c r="L1097" s="10" t="s">
        <v>88</v>
      </c>
      <c r="M1097" s="10" t="s">
        <v>88</v>
      </c>
      <c r="N1097" s="10" t="s">
        <v>88</v>
      </c>
      <c r="O1097" s="10" t="s">
        <v>88</v>
      </c>
      <c r="P1097" s="10" t="s">
        <v>88</v>
      </c>
      <c r="Q1097" s="10">
        <v>129</v>
      </c>
    </row>
    <row r="1098" spans="1:17" ht="232" x14ac:dyDescent="0.35">
      <c r="A1098" s="21" t="s">
        <v>3682</v>
      </c>
      <c r="B1098" t="s">
        <v>88</v>
      </c>
      <c r="C1098" t="s">
        <v>442</v>
      </c>
      <c r="D1098" t="s">
        <v>406</v>
      </c>
      <c r="E1098" s="10" t="s">
        <v>3167</v>
      </c>
      <c r="F1098" s="10" t="s">
        <v>3921</v>
      </c>
      <c r="G1098" t="s">
        <v>452</v>
      </c>
      <c r="H1098" t="s">
        <v>5155</v>
      </c>
      <c r="I1098" s="21" t="s">
        <v>88</v>
      </c>
      <c r="J1098" s="10" t="s">
        <v>361</v>
      </c>
      <c r="K1098" s="10" t="s">
        <v>361</v>
      </c>
      <c r="L1098" s="10" t="s">
        <v>88</v>
      </c>
      <c r="M1098" s="10" t="s">
        <v>88</v>
      </c>
      <c r="N1098" s="10" t="s">
        <v>88</v>
      </c>
      <c r="O1098" s="10" t="s">
        <v>88</v>
      </c>
      <c r="P1098" s="10" t="s">
        <v>88</v>
      </c>
      <c r="Q1098">
        <v>130</v>
      </c>
    </row>
    <row r="1099" spans="1:17" ht="145" x14ac:dyDescent="0.35">
      <c r="A1099" s="21" t="s">
        <v>3682</v>
      </c>
      <c r="B1099" t="s">
        <v>88</v>
      </c>
      <c r="C1099" t="s">
        <v>412</v>
      </c>
      <c r="D1099" t="s">
        <v>406</v>
      </c>
      <c r="E1099" s="10" t="s">
        <v>3922</v>
      </c>
      <c r="F1099" s="10" t="s">
        <v>3923</v>
      </c>
      <c r="G1099" t="s">
        <v>418</v>
      </c>
      <c r="H1099" t="s">
        <v>4820</v>
      </c>
      <c r="I1099" t="s">
        <v>4821</v>
      </c>
      <c r="J1099" s="10" t="s">
        <v>361</v>
      </c>
      <c r="K1099" s="10" t="s">
        <v>361</v>
      </c>
      <c r="L1099" s="10" t="s">
        <v>88</v>
      </c>
      <c r="M1099" s="10" t="s">
        <v>88</v>
      </c>
      <c r="N1099" s="10" t="s">
        <v>88</v>
      </c>
      <c r="O1099" s="10" t="s">
        <v>88</v>
      </c>
      <c r="P1099" s="10" t="s">
        <v>88</v>
      </c>
      <c r="Q1099" s="10">
        <v>130</v>
      </c>
    </row>
    <row r="1100" spans="1:17" ht="72.5" x14ac:dyDescent="0.35">
      <c r="A1100" s="21" t="s">
        <v>3682</v>
      </c>
      <c r="B1100" t="s">
        <v>88</v>
      </c>
      <c r="C1100" t="s">
        <v>412</v>
      </c>
      <c r="D1100" t="s">
        <v>406</v>
      </c>
      <c r="E1100" s="10" t="s">
        <v>3924</v>
      </c>
      <c r="F1100" s="10" t="s">
        <v>3925</v>
      </c>
      <c r="G1100" t="s">
        <v>559</v>
      </c>
      <c r="H1100" t="s">
        <v>4810</v>
      </c>
      <c r="I1100" t="s">
        <v>4809</v>
      </c>
      <c r="J1100" s="10" t="s">
        <v>361</v>
      </c>
      <c r="K1100" s="10" t="s">
        <v>361</v>
      </c>
      <c r="L1100" s="10" t="s">
        <v>88</v>
      </c>
      <c r="M1100" s="10" t="s">
        <v>88</v>
      </c>
      <c r="N1100" s="10" t="s">
        <v>88</v>
      </c>
      <c r="O1100" s="10" t="s">
        <v>88</v>
      </c>
      <c r="P1100" s="10" t="s">
        <v>88</v>
      </c>
      <c r="Q1100">
        <v>130</v>
      </c>
    </row>
    <row r="1101" spans="1:17" ht="130.5" x14ac:dyDescent="0.35">
      <c r="A1101" s="21" t="s">
        <v>3682</v>
      </c>
      <c r="B1101" t="s">
        <v>88</v>
      </c>
      <c r="C1101" t="s">
        <v>412</v>
      </c>
      <c r="D1101" t="s">
        <v>406</v>
      </c>
      <c r="E1101" s="10" t="s">
        <v>3926</v>
      </c>
      <c r="F1101" s="10" t="s">
        <v>3927</v>
      </c>
      <c r="G1101" t="s">
        <v>568</v>
      </c>
      <c r="H1101" t="s">
        <v>4808</v>
      </c>
      <c r="I1101" t="s">
        <v>4807</v>
      </c>
      <c r="J1101" s="10" t="s">
        <v>361</v>
      </c>
      <c r="K1101" s="10" t="s">
        <v>361</v>
      </c>
      <c r="L1101" s="10" t="s">
        <v>88</v>
      </c>
      <c r="M1101" s="10" t="s">
        <v>88</v>
      </c>
      <c r="N1101" s="10" t="s">
        <v>88</v>
      </c>
      <c r="O1101" s="10" t="s">
        <v>88</v>
      </c>
      <c r="P1101" s="10" t="s">
        <v>88</v>
      </c>
      <c r="Q1101" s="10">
        <v>131</v>
      </c>
    </row>
    <row r="1102" spans="1:17" ht="203" x14ac:dyDescent="0.35">
      <c r="A1102" s="21" t="s">
        <v>3682</v>
      </c>
      <c r="B1102" t="s">
        <v>88</v>
      </c>
      <c r="C1102" t="s">
        <v>412</v>
      </c>
      <c r="D1102" t="s">
        <v>406</v>
      </c>
      <c r="E1102" s="10" t="s">
        <v>3928</v>
      </c>
      <c r="F1102" s="10" t="s">
        <v>3929</v>
      </c>
      <c r="G1102" t="s">
        <v>654</v>
      </c>
      <c r="H1102" t="s">
        <v>4810</v>
      </c>
      <c r="I1102" t="s">
        <v>4809</v>
      </c>
      <c r="J1102" s="10" t="s">
        <v>361</v>
      </c>
      <c r="K1102" s="10" t="s">
        <v>361</v>
      </c>
      <c r="L1102" s="10" t="s">
        <v>88</v>
      </c>
      <c r="M1102" s="10" t="s">
        <v>88</v>
      </c>
      <c r="N1102" s="10" t="s">
        <v>88</v>
      </c>
      <c r="O1102" s="10" t="s">
        <v>88</v>
      </c>
      <c r="P1102" s="10" t="s">
        <v>88</v>
      </c>
      <c r="Q1102">
        <v>131</v>
      </c>
    </row>
    <row r="1103" spans="1:17" ht="58" x14ac:dyDescent="0.35">
      <c r="A1103" s="21" t="s">
        <v>3682</v>
      </c>
      <c r="B1103" t="s">
        <v>88</v>
      </c>
      <c r="C1103" t="s">
        <v>412</v>
      </c>
      <c r="D1103" t="s">
        <v>421</v>
      </c>
      <c r="E1103" s="10" t="s">
        <v>3930</v>
      </c>
      <c r="F1103" s="10" t="s">
        <v>3931</v>
      </c>
      <c r="G1103" t="s">
        <v>449</v>
      </c>
      <c r="H1103" s="21" t="s">
        <v>4808</v>
      </c>
      <c r="I1103" s="21" t="s">
        <v>4807</v>
      </c>
      <c r="J1103" s="10" t="s">
        <v>361</v>
      </c>
      <c r="K1103" s="10" t="s">
        <v>361</v>
      </c>
      <c r="L1103" s="10" t="s">
        <v>88</v>
      </c>
      <c r="M1103" s="10" t="s">
        <v>88</v>
      </c>
      <c r="N1103" s="10" t="s">
        <v>88</v>
      </c>
      <c r="O1103" s="10" t="s">
        <v>88</v>
      </c>
      <c r="P1103" s="10" t="s">
        <v>88</v>
      </c>
      <c r="Q1103" s="10">
        <v>131</v>
      </c>
    </row>
    <row r="1104" spans="1:17" ht="58" x14ac:dyDescent="0.35">
      <c r="A1104" s="21" t="s">
        <v>3682</v>
      </c>
      <c r="B1104" t="s">
        <v>88</v>
      </c>
      <c r="C1104" t="s">
        <v>412</v>
      </c>
      <c r="D1104" t="s">
        <v>421</v>
      </c>
      <c r="E1104" s="10" t="s">
        <v>3183</v>
      </c>
      <c r="F1104" s="10" t="s">
        <v>3932</v>
      </c>
      <c r="G1104" t="s">
        <v>566</v>
      </c>
      <c r="H1104" t="s">
        <v>4814</v>
      </c>
      <c r="I1104" t="s">
        <v>4815</v>
      </c>
      <c r="J1104" s="10" t="s">
        <v>361</v>
      </c>
      <c r="K1104" s="10" t="s">
        <v>361</v>
      </c>
      <c r="L1104" s="10" t="s">
        <v>88</v>
      </c>
      <c r="M1104" s="10" t="s">
        <v>88</v>
      </c>
      <c r="N1104" s="10" t="s">
        <v>88</v>
      </c>
      <c r="O1104" s="10" t="s">
        <v>88</v>
      </c>
      <c r="P1104" s="10" t="s">
        <v>88</v>
      </c>
      <c r="Q1104">
        <v>134</v>
      </c>
    </row>
    <row r="1105" spans="1:17" ht="72.5" x14ac:dyDescent="0.35">
      <c r="A1105" s="21" t="s">
        <v>3682</v>
      </c>
      <c r="B1105" t="s">
        <v>88</v>
      </c>
      <c r="C1105" t="s">
        <v>412</v>
      </c>
      <c r="D1105" t="s">
        <v>421</v>
      </c>
      <c r="E1105" s="10" t="s">
        <v>3933</v>
      </c>
      <c r="F1105" s="10" t="s">
        <v>3934</v>
      </c>
      <c r="G1105" t="s">
        <v>422</v>
      </c>
      <c r="H1105" t="s">
        <v>4814</v>
      </c>
      <c r="I1105" t="s">
        <v>4815</v>
      </c>
      <c r="J1105" s="10" t="s">
        <v>361</v>
      </c>
      <c r="K1105" s="10" t="s">
        <v>361</v>
      </c>
      <c r="L1105" s="10" t="s">
        <v>88</v>
      </c>
      <c r="M1105" s="10" t="s">
        <v>88</v>
      </c>
      <c r="N1105" s="10" t="s">
        <v>88</v>
      </c>
      <c r="O1105" s="10" t="s">
        <v>88</v>
      </c>
      <c r="P1105" s="10" t="s">
        <v>88</v>
      </c>
      <c r="Q1105" s="10">
        <v>135</v>
      </c>
    </row>
    <row r="1106" spans="1:17" ht="159.5" x14ac:dyDescent="0.35">
      <c r="A1106" s="21" t="s">
        <v>3682</v>
      </c>
      <c r="B1106" t="s">
        <v>88</v>
      </c>
      <c r="C1106" t="s">
        <v>3062</v>
      </c>
      <c r="D1106" t="s">
        <v>421</v>
      </c>
      <c r="E1106" s="10" t="s">
        <v>3191</v>
      </c>
      <c r="F1106" s="10" t="s">
        <v>3935</v>
      </c>
      <c r="G1106" t="s">
        <v>3497</v>
      </c>
      <c r="H1106" t="s">
        <v>5155</v>
      </c>
      <c r="I1106" s="10" t="s">
        <v>88</v>
      </c>
      <c r="J1106" s="10" t="s">
        <v>361</v>
      </c>
      <c r="K1106" s="10" t="s">
        <v>360</v>
      </c>
      <c r="L1106" s="10" t="s">
        <v>88</v>
      </c>
      <c r="M1106" s="10" t="s">
        <v>88</v>
      </c>
      <c r="N1106" s="10" t="s">
        <v>88</v>
      </c>
      <c r="O1106" s="10" t="s">
        <v>88</v>
      </c>
      <c r="P1106" s="10" t="s">
        <v>88</v>
      </c>
      <c r="Q1106">
        <v>135</v>
      </c>
    </row>
    <row r="1107" spans="1:17" ht="130.5" x14ac:dyDescent="0.35">
      <c r="A1107" s="21" t="s">
        <v>3684</v>
      </c>
      <c r="B1107" s="21" t="s">
        <v>407</v>
      </c>
      <c r="C1107" s="21" t="s">
        <v>407</v>
      </c>
      <c r="D1107" t="s">
        <v>668</v>
      </c>
      <c r="E1107" s="10" t="s">
        <v>3823</v>
      </c>
      <c r="F1107" s="10" t="s">
        <v>3941</v>
      </c>
      <c r="G1107" t="s">
        <v>560</v>
      </c>
      <c r="H1107" t="s">
        <v>4804</v>
      </c>
      <c r="I1107" t="s">
        <v>4805</v>
      </c>
      <c r="J1107" s="10" t="s">
        <v>361</v>
      </c>
      <c r="K1107" s="10" t="s">
        <v>361</v>
      </c>
      <c r="L1107" s="10" t="s">
        <v>88</v>
      </c>
      <c r="M1107" s="10" t="s">
        <v>88</v>
      </c>
      <c r="N1107" s="10" t="s">
        <v>88</v>
      </c>
      <c r="O1107" s="10" t="s">
        <v>88</v>
      </c>
      <c r="P1107" s="10" t="s">
        <v>88</v>
      </c>
      <c r="Q1107" s="10">
        <v>212</v>
      </c>
    </row>
    <row r="1108" spans="1:17" ht="188.5" x14ac:dyDescent="0.35">
      <c r="A1108" s="21" t="s">
        <v>3684</v>
      </c>
      <c r="B1108" t="s">
        <v>412</v>
      </c>
      <c r="C1108" t="s">
        <v>412</v>
      </c>
      <c r="D1108" t="s">
        <v>406</v>
      </c>
      <c r="E1108" s="10" t="s">
        <v>607</v>
      </c>
      <c r="F1108" s="10" t="s">
        <v>3942</v>
      </c>
      <c r="G1108" t="s">
        <v>418</v>
      </c>
      <c r="H1108" t="s">
        <v>4820</v>
      </c>
      <c r="I1108" t="s">
        <v>4821</v>
      </c>
      <c r="J1108" s="10" t="s">
        <v>361</v>
      </c>
      <c r="K1108" s="10" t="s">
        <v>361</v>
      </c>
      <c r="L1108" s="10" t="s">
        <v>88</v>
      </c>
      <c r="M1108" s="10" t="s">
        <v>88</v>
      </c>
      <c r="N1108" s="10" t="s">
        <v>88</v>
      </c>
      <c r="O1108" s="10" t="s">
        <v>88</v>
      </c>
      <c r="P1108" s="10" t="s">
        <v>88</v>
      </c>
      <c r="Q1108">
        <v>212</v>
      </c>
    </row>
    <row r="1109" spans="1:17" ht="304.5" x14ac:dyDescent="0.35">
      <c r="A1109" s="21" t="s">
        <v>3684</v>
      </c>
      <c r="B1109" t="s">
        <v>412</v>
      </c>
      <c r="C1109" t="s">
        <v>412</v>
      </c>
      <c r="D1109" t="s">
        <v>421</v>
      </c>
      <c r="E1109" s="10" t="s">
        <v>3943</v>
      </c>
      <c r="F1109" s="10" t="s">
        <v>3944</v>
      </c>
      <c r="G1109" t="s">
        <v>429</v>
      </c>
      <c r="H1109" t="s">
        <v>4811</v>
      </c>
      <c r="I1109" t="s">
        <v>4812</v>
      </c>
      <c r="J1109" s="10" t="s">
        <v>361</v>
      </c>
      <c r="K1109" s="10" t="s">
        <v>361</v>
      </c>
      <c r="L1109" s="10" t="s">
        <v>88</v>
      </c>
      <c r="M1109" s="10" t="s">
        <v>88</v>
      </c>
      <c r="N1109" s="10" t="s">
        <v>88</v>
      </c>
      <c r="O1109" s="10" t="s">
        <v>88</v>
      </c>
      <c r="P1109" s="10" t="s">
        <v>88</v>
      </c>
      <c r="Q1109" s="10">
        <v>213</v>
      </c>
    </row>
    <row r="1110" spans="1:17" ht="145" x14ac:dyDescent="0.35">
      <c r="A1110" s="21" t="s">
        <v>3684</v>
      </c>
      <c r="B1110" t="s">
        <v>412</v>
      </c>
      <c r="C1110" t="s">
        <v>412</v>
      </c>
      <c r="D1110" t="s">
        <v>406</v>
      </c>
      <c r="E1110" s="10" t="s">
        <v>3945</v>
      </c>
      <c r="F1110" s="10" t="s">
        <v>3946</v>
      </c>
      <c r="G1110" t="s">
        <v>559</v>
      </c>
      <c r="H1110" t="s">
        <v>4810</v>
      </c>
      <c r="I1110" t="s">
        <v>4809</v>
      </c>
      <c r="J1110" s="10" t="s">
        <v>361</v>
      </c>
      <c r="K1110" s="10" t="s">
        <v>361</v>
      </c>
      <c r="L1110" s="10" t="s">
        <v>88</v>
      </c>
      <c r="M1110" s="10" t="s">
        <v>88</v>
      </c>
      <c r="N1110" s="10" t="s">
        <v>88</v>
      </c>
      <c r="O1110" s="10" t="s">
        <v>88</v>
      </c>
      <c r="P1110" s="10" t="s">
        <v>88</v>
      </c>
      <c r="Q1110">
        <v>214</v>
      </c>
    </row>
    <row r="1111" spans="1:17" ht="188.5" x14ac:dyDescent="0.35">
      <c r="A1111" s="21" t="s">
        <v>3684</v>
      </c>
      <c r="B1111" t="s">
        <v>412</v>
      </c>
      <c r="C1111" t="s">
        <v>442</v>
      </c>
      <c r="D1111" t="s">
        <v>406</v>
      </c>
      <c r="E1111" s="10" t="s">
        <v>3947</v>
      </c>
      <c r="F1111" s="10" t="s">
        <v>3948</v>
      </c>
      <c r="G1111" t="s">
        <v>452</v>
      </c>
      <c r="H1111" t="s">
        <v>5155</v>
      </c>
      <c r="I1111" s="21" t="s">
        <v>88</v>
      </c>
      <c r="J1111" s="10" t="s">
        <v>361</v>
      </c>
      <c r="K1111" s="10" t="s">
        <v>361</v>
      </c>
      <c r="L1111" s="10" t="s">
        <v>88</v>
      </c>
      <c r="M1111" s="10" t="s">
        <v>88</v>
      </c>
      <c r="N1111" s="10" t="s">
        <v>88</v>
      </c>
      <c r="O1111" s="10" t="s">
        <v>88</v>
      </c>
      <c r="P1111" s="10" t="s">
        <v>88</v>
      </c>
      <c r="Q1111" s="10">
        <v>214</v>
      </c>
    </row>
    <row r="1112" spans="1:17" ht="391.5" x14ac:dyDescent="0.35">
      <c r="A1112" s="21" t="s">
        <v>3684</v>
      </c>
      <c r="B1112" t="s">
        <v>442</v>
      </c>
      <c r="C1112" t="s">
        <v>3062</v>
      </c>
      <c r="D1112" t="s">
        <v>421</v>
      </c>
      <c r="E1112" s="10" t="s">
        <v>3949</v>
      </c>
      <c r="F1112" s="10" t="s">
        <v>3950</v>
      </c>
      <c r="G1112" t="s">
        <v>3497</v>
      </c>
      <c r="H1112" t="s">
        <v>5155</v>
      </c>
      <c r="I1112" s="10" t="s">
        <v>88</v>
      </c>
      <c r="J1112" s="10" t="s">
        <v>361</v>
      </c>
      <c r="K1112" s="10" t="s">
        <v>360</v>
      </c>
      <c r="L1112" s="10" t="s">
        <v>88</v>
      </c>
      <c r="M1112" s="10" t="s">
        <v>88</v>
      </c>
      <c r="N1112" s="10" t="s">
        <v>88</v>
      </c>
      <c r="O1112" s="10" t="s">
        <v>88</v>
      </c>
      <c r="P1112" s="10" t="s">
        <v>88</v>
      </c>
      <c r="Q1112">
        <v>234</v>
      </c>
    </row>
    <row r="1113" spans="1:17" ht="246.5" x14ac:dyDescent="0.35">
      <c r="A1113" s="21" t="s">
        <v>3684</v>
      </c>
      <c r="B1113" t="s">
        <v>442</v>
      </c>
      <c r="C1113" t="s">
        <v>3062</v>
      </c>
      <c r="D1113" t="s">
        <v>421</v>
      </c>
      <c r="E1113" s="10" t="s">
        <v>3951</v>
      </c>
      <c r="F1113" s="10" t="s">
        <v>3952</v>
      </c>
      <c r="G1113" t="s">
        <v>3497</v>
      </c>
      <c r="H1113" t="s">
        <v>5155</v>
      </c>
      <c r="I1113" s="10" t="s">
        <v>88</v>
      </c>
      <c r="J1113" s="10" t="s">
        <v>361</v>
      </c>
      <c r="K1113" s="10" t="s">
        <v>360</v>
      </c>
      <c r="L1113" s="10" t="s">
        <v>88</v>
      </c>
      <c r="M1113" s="10" t="s">
        <v>88</v>
      </c>
      <c r="N1113" s="10" t="s">
        <v>88</v>
      </c>
      <c r="O1113" s="10" t="s">
        <v>88</v>
      </c>
      <c r="P1113" s="10" t="s">
        <v>88</v>
      </c>
      <c r="Q1113" s="10">
        <v>235</v>
      </c>
    </row>
    <row r="1114" spans="1:17" ht="29" x14ac:dyDescent="0.35">
      <c r="A1114" s="21" t="s">
        <v>3691</v>
      </c>
      <c r="B1114" s="21" t="s">
        <v>407</v>
      </c>
      <c r="C1114" s="21" t="s">
        <v>407</v>
      </c>
      <c r="D1114" t="s">
        <v>668</v>
      </c>
      <c r="E1114" s="10" t="s">
        <v>3971</v>
      </c>
      <c r="F1114" s="10" t="s">
        <v>3972</v>
      </c>
      <c r="G1114" t="s">
        <v>656</v>
      </c>
      <c r="H1114" t="s">
        <v>4810</v>
      </c>
      <c r="I1114" t="s">
        <v>4809</v>
      </c>
      <c r="J1114" s="10" t="s">
        <v>361</v>
      </c>
      <c r="K1114" s="10" t="s">
        <v>361</v>
      </c>
      <c r="L1114" s="10" t="s">
        <v>88</v>
      </c>
      <c r="M1114" s="10" t="s">
        <v>88</v>
      </c>
      <c r="N1114" s="10" t="s">
        <v>88</v>
      </c>
      <c r="O1114" s="10" t="s">
        <v>88</v>
      </c>
      <c r="P1114" s="10" t="s">
        <v>88</v>
      </c>
      <c r="Q1114">
        <v>223</v>
      </c>
    </row>
    <row r="1115" spans="1:17" ht="72.5" x14ac:dyDescent="0.35">
      <c r="A1115" s="21" t="s">
        <v>3691</v>
      </c>
      <c r="B1115" s="21" t="s">
        <v>407</v>
      </c>
      <c r="C1115" s="21" t="s">
        <v>407</v>
      </c>
      <c r="D1115" t="s">
        <v>668</v>
      </c>
      <c r="E1115" s="10" t="s">
        <v>3973</v>
      </c>
      <c r="F1115" s="10" t="s">
        <v>3974</v>
      </c>
      <c r="G1115" t="s">
        <v>656</v>
      </c>
      <c r="H1115" t="s">
        <v>4804</v>
      </c>
      <c r="I1115" t="s">
        <v>4805</v>
      </c>
      <c r="J1115" s="10" t="s">
        <v>361</v>
      </c>
      <c r="K1115" s="10" t="s">
        <v>361</v>
      </c>
      <c r="L1115" s="10" t="s">
        <v>88</v>
      </c>
      <c r="M1115" s="10" t="s">
        <v>88</v>
      </c>
      <c r="N1115" s="10" t="s">
        <v>88</v>
      </c>
      <c r="O1115" s="10" t="s">
        <v>88</v>
      </c>
      <c r="P1115" s="10" t="s">
        <v>88</v>
      </c>
      <c r="Q1115" s="10">
        <v>223</v>
      </c>
    </row>
    <row r="1116" spans="1:17" ht="101.5" x14ac:dyDescent="0.35">
      <c r="A1116" s="21" t="s">
        <v>3691</v>
      </c>
      <c r="B1116" s="21" t="s">
        <v>407</v>
      </c>
      <c r="C1116" s="21" t="s">
        <v>407</v>
      </c>
      <c r="D1116" t="s">
        <v>668</v>
      </c>
      <c r="E1116" s="10" t="s">
        <v>3975</v>
      </c>
      <c r="F1116" s="10" t="s">
        <v>3976</v>
      </c>
      <c r="G1116" t="s">
        <v>656</v>
      </c>
      <c r="H1116" t="s">
        <v>4804</v>
      </c>
      <c r="I1116" t="s">
        <v>4805</v>
      </c>
      <c r="J1116" s="10" t="s">
        <v>361</v>
      </c>
      <c r="K1116" s="10" t="s">
        <v>361</v>
      </c>
      <c r="L1116" s="10" t="s">
        <v>88</v>
      </c>
      <c r="M1116" s="10" t="s">
        <v>88</v>
      </c>
      <c r="N1116" s="10" t="s">
        <v>88</v>
      </c>
      <c r="O1116" s="10" t="s">
        <v>88</v>
      </c>
      <c r="P1116" s="10" t="s">
        <v>88</v>
      </c>
      <c r="Q1116">
        <v>223</v>
      </c>
    </row>
    <row r="1117" spans="1:17" ht="29" x14ac:dyDescent="0.35">
      <c r="A1117" s="21" t="s">
        <v>3691</v>
      </c>
      <c r="B1117" s="21" t="s">
        <v>407</v>
      </c>
      <c r="C1117" s="21" t="s">
        <v>412</v>
      </c>
      <c r="D1117" t="s">
        <v>668</v>
      </c>
      <c r="E1117" s="10" t="s">
        <v>1676</v>
      </c>
      <c r="F1117" s="10" t="s">
        <v>3977</v>
      </c>
      <c r="G1117" t="s">
        <v>1651</v>
      </c>
      <c r="H1117" t="s">
        <v>4804</v>
      </c>
      <c r="I1117" t="s">
        <v>4805</v>
      </c>
      <c r="J1117" s="10" t="s">
        <v>361</v>
      </c>
      <c r="K1117" s="10" t="s">
        <v>361</v>
      </c>
      <c r="L1117" s="10" t="s">
        <v>88</v>
      </c>
      <c r="M1117" s="10" t="s">
        <v>88</v>
      </c>
      <c r="N1117" s="10" t="s">
        <v>88</v>
      </c>
      <c r="O1117" s="10" t="s">
        <v>88</v>
      </c>
      <c r="P1117" s="10" t="s">
        <v>88</v>
      </c>
      <c r="Q1117" s="10">
        <v>224</v>
      </c>
    </row>
    <row r="1118" spans="1:17" ht="116" x14ac:dyDescent="0.35">
      <c r="A1118" s="21" t="s">
        <v>3691</v>
      </c>
      <c r="B1118" s="21" t="s">
        <v>407</v>
      </c>
      <c r="C1118" s="21" t="s">
        <v>442</v>
      </c>
      <c r="D1118" t="s">
        <v>406</v>
      </c>
      <c r="E1118" s="10" t="s">
        <v>1441</v>
      </c>
      <c r="F1118" s="10" t="s">
        <v>3978</v>
      </c>
      <c r="G1118" t="s">
        <v>453</v>
      </c>
      <c r="H1118" t="s">
        <v>5155</v>
      </c>
      <c r="I1118" s="21" t="s">
        <v>88</v>
      </c>
      <c r="J1118" s="10" t="s">
        <v>361</v>
      </c>
      <c r="K1118" s="10" t="s">
        <v>360</v>
      </c>
      <c r="L1118" s="10" t="s">
        <v>88</v>
      </c>
      <c r="M1118" s="10" t="s">
        <v>88</v>
      </c>
      <c r="N1118" s="10" t="s">
        <v>88</v>
      </c>
      <c r="O1118" s="10" t="s">
        <v>88</v>
      </c>
      <c r="P1118" s="10" t="s">
        <v>88</v>
      </c>
      <c r="Q1118">
        <v>225</v>
      </c>
    </row>
    <row r="1119" spans="1:17" ht="43.5" x14ac:dyDescent="0.35">
      <c r="A1119" s="21" t="s">
        <v>3691</v>
      </c>
      <c r="B1119" s="21" t="s">
        <v>407</v>
      </c>
      <c r="C1119" s="21" t="s">
        <v>412</v>
      </c>
      <c r="D1119" t="s">
        <v>406</v>
      </c>
      <c r="E1119" s="10" t="s">
        <v>3979</v>
      </c>
      <c r="F1119" s="10" t="s">
        <v>3980</v>
      </c>
      <c r="G1119" t="s">
        <v>418</v>
      </c>
      <c r="H1119" t="s">
        <v>4820</v>
      </c>
      <c r="I1119" t="s">
        <v>4821</v>
      </c>
      <c r="J1119" s="10" t="s">
        <v>361</v>
      </c>
      <c r="K1119" s="10" t="s">
        <v>361</v>
      </c>
      <c r="L1119" s="10" t="s">
        <v>88</v>
      </c>
      <c r="M1119" s="10" t="s">
        <v>88</v>
      </c>
      <c r="N1119" s="10" t="s">
        <v>88</v>
      </c>
      <c r="O1119" s="10" t="s">
        <v>88</v>
      </c>
      <c r="P1119" s="10" t="s">
        <v>88</v>
      </c>
      <c r="Q1119" s="10">
        <v>225</v>
      </c>
    </row>
    <row r="1120" spans="1:17" ht="116" x14ac:dyDescent="0.35">
      <c r="A1120" s="21" t="s">
        <v>3691</v>
      </c>
      <c r="B1120" s="21" t="s">
        <v>407</v>
      </c>
      <c r="C1120" s="21" t="s">
        <v>412</v>
      </c>
      <c r="D1120" t="s">
        <v>421</v>
      </c>
      <c r="E1120" s="10" t="s">
        <v>3981</v>
      </c>
      <c r="F1120" s="10" t="s">
        <v>3982</v>
      </c>
      <c r="G1120" t="s">
        <v>422</v>
      </c>
      <c r="H1120" t="s">
        <v>4814</v>
      </c>
      <c r="I1120" t="s">
        <v>4815</v>
      </c>
      <c r="J1120" s="10" t="s">
        <v>361</v>
      </c>
      <c r="K1120" s="10" t="s">
        <v>361</v>
      </c>
      <c r="L1120" s="10" t="s">
        <v>88</v>
      </c>
      <c r="M1120" s="10" t="s">
        <v>88</v>
      </c>
      <c r="N1120" s="10" t="s">
        <v>88</v>
      </c>
      <c r="O1120" s="10" t="s">
        <v>88</v>
      </c>
      <c r="P1120" s="10" t="s">
        <v>88</v>
      </c>
      <c r="Q1120">
        <v>226</v>
      </c>
    </row>
    <row r="1121" spans="1:17" ht="188.5" x14ac:dyDescent="0.35">
      <c r="A1121" s="21" t="s">
        <v>3691</v>
      </c>
      <c r="B1121" t="s">
        <v>412</v>
      </c>
      <c r="C1121" t="s">
        <v>412</v>
      </c>
      <c r="D1121" t="s">
        <v>406</v>
      </c>
      <c r="E1121" s="10" t="s">
        <v>3983</v>
      </c>
      <c r="F1121" s="10" t="s">
        <v>3984</v>
      </c>
      <c r="G1121" t="s">
        <v>568</v>
      </c>
      <c r="H1121" t="s">
        <v>4810</v>
      </c>
      <c r="I1121" t="s">
        <v>4809</v>
      </c>
      <c r="J1121" s="10" t="s">
        <v>361</v>
      </c>
      <c r="K1121" s="10" t="s">
        <v>361</v>
      </c>
      <c r="L1121" s="10" t="s">
        <v>88</v>
      </c>
      <c r="M1121" s="10" t="s">
        <v>88</v>
      </c>
      <c r="N1121" s="10" t="s">
        <v>88</v>
      </c>
      <c r="O1121" s="10" t="s">
        <v>88</v>
      </c>
      <c r="P1121" s="10" t="s">
        <v>88</v>
      </c>
      <c r="Q1121" s="10">
        <v>227</v>
      </c>
    </row>
    <row r="1122" spans="1:17" ht="29" x14ac:dyDescent="0.35">
      <c r="A1122" s="21" t="s">
        <v>3691</v>
      </c>
      <c r="B1122" t="s">
        <v>412</v>
      </c>
      <c r="C1122" t="s">
        <v>412</v>
      </c>
      <c r="D1122" t="s">
        <v>406</v>
      </c>
      <c r="E1122" s="10" t="s">
        <v>3985</v>
      </c>
      <c r="F1122" s="10" t="s">
        <v>3986</v>
      </c>
      <c r="G1122" t="s">
        <v>625</v>
      </c>
      <c r="H1122" t="s">
        <v>4825</v>
      </c>
      <c r="I1122" t="s">
        <v>4826</v>
      </c>
      <c r="J1122" s="10" t="s">
        <v>361</v>
      </c>
      <c r="K1122" s="10" t="s">
        <v>361</v>
      </c>
      <c r="L1122" s="10" t="s">
        <v>88</v>
      </c>
      <c r="M1122" s="10" t="s">
        <v>88</v>
      </c>
      <c r="N1122" s="10" t="s">
        <v>88</v>
      </c>
      <c r="O1122" s="10" t="s">
        <v>88</v>
      </c>
      <c r="P1122" s="10" t="s">
        <v>88</v>
      </c>
      <c r="Q1122">
        <v>228</v>
      </c>
    </row>
    <row r="1123" spans="1:17" ht="43.5" x14ac:dyDescent="0.35">
      <c r="A1123" s="21" t="s">
        <v>3691</v>
      </c>
      <c r="B1123" t="s">
        <v>412</v>
      </c>
      <c r="C1123" t="s">
        <v>412</v>
      </c>
      <c r="D1123" t="s">
        <v>406</v>
      </c>
      <c r="E1123" s="10" t="s">
        <v>3987</v>
      </c>
      <c r="F1123" s="10" t="s">
        <v>3980</v>
      </c>
      <c r="G1123" t="s">
        <v>425</v>
      </c>
      <c r="H1123" t="s">
        <v>4820</v>
      </c>
      <c r="I1123" t="s">
        <v>4821</v>
      </c>
      <c r="J1123" s="10" t="s">
        <v>361</v>
      </c>
      <c r="K1123" s="10" t="s">
        <v>361</v>
      </c>
      <c r="L1123" s="10" t="s">
        <v>88</v>
      </c>
      <c r="M1123" s="10" t="s">
        <v>88</v>
      </c>
      <c r="N1123" s="10" t="s">
        <v>88</v>
      </c>
      <c r="O1123" s="10" t="s">
        <v>88</v>
      </c>
      <c r="P1123" s="10" t="s">
        <v>88</v>
      </c>
      <c r="Q1123" s="10">
        <v>228</v>
      </c>
    </row>
    <row r="1124" spans="1:17" ht="116" x14ac:dyDescent="0.35">
      <c r="A1124" s="21" t="s">
        <v>3691</v>
      </c>
      <c r="B1124" t="s">
        <v>412</v>
      </c>
      <c r="C1124" t="s">
        <v>412</v>
      </c>
      <c r="D1124" t="s">
        <v>406</v>
      </c>
      <c r="E1124" s="10" t="s">
        <v>3988</v>
      </c>
      <c r="F1124" s="10" t="s">
        <v>3989</v>
      </c>
      <c r="G1124" t="s">
        <v>559</v>
      </c>
      <c r="H1124" t="s">
        <v>4804</v>
      </c>
      <c r="I1124" t="s">
        <v>4805</v>
      </c>
      <c r="J1124" s="10" t="s">
        <v>361</v>
      </c>
      <c r="K1124" s="10" t="s">
        <v>361</v>
      </c>
      <c r="L1124" s="10" t="s">
        <v>88</v>
      </c>
      <c r="M1124" s="10" t="s">
        <v>88</v>
      </c>
      <c r="N1124" s="10" t="s">
        <v>88</v>
      </c>
      <c r="O1124" s="10" t="s">
        <v>88</v>
      </c>
      <c r="P1124" s="10" t="s">
        <v>88</v>
      </c>
      <c r="Q1124">
        <v>229</v>
      </c>
    </row>
    <row r="1125" spans="1:17" ht="72.5" x14ac:dyDescent="0.35">
      <c r="A1125" s="21" t="s">
        <v>3691</v>
      </c>
      <c r="B1125" t="s">
        <v>412</v>
      </c>
      <c r="C1125" t="s">
        <v>412</v>
      </c>
      <c r="D1125" t="s">
        <v>406</v>
      </c>
      <c r="E1125" s="10" t="s">
        <v>3990</v>
      </c>
      <c r="F1125" s="10" t="s">
        <v>3991</v>
      </c>
      <c r="G1125" t="s">
        <v>559</v>
      </c>
      <c r="H1125" t="s">
        <v>4810</v>
      </c>
      <c r="I1125" t="s">
        <v>4809</v>
      </c>
      <c r="J1125" s="10" t="s">
        <v>361</v>
      </c>
      <c r="K1125" s="10" t="s">
        <v>361</v>
      </c>
      <c r="L1125" s="10" t="s">
        <v>88</v>
      </c>
      <c r="M1125" s="10" t="s">
        <v>88</v>
      </c>
      <c r="N1125" s="10" t="s">
        <v>88</v>
      </c>
      <c r="O1125" s="10" t="s">
        <v>88</v>
      </c>
      <c r="P1125" s="10" t="s">
        <v>88</v>
      </c>
      <c r="Q1125" s="10">
        <v>229</v>
      </c>
    </row>
    <row r="1126" spans="1:17" ht="130.5" x14ac:dyDescent="0.35">
      <c r="A1126" s="21" t="s">
        <v>3691</v>
      </c>
      <c r="B1126" t="s">
        <v>412</v>
      </c>
      <c r="C1126" t="s">
        <v>412</v>
      </c>
      <c r="D1126" t="s">
        <v>406</v>
      </c>
      <c r="E1126" s="10" t="s">
        <v>3992</v>
      </c>
      <c r="F1126" s="10" t="s">
        <v>3993</v>
      </c>
      <c r="G1126" t="s">
        <v>559</v>
      </c>
      <c r="H1126" t="s">
        <v>4804</v>
      </c>
      <c r="I1126" t="s">
        <v>4805</v>
      </c>
      <c r="J1126" s="10" t="s">
        <v>361</v>
      </c>
      <c r="K1126" s="10" t="s">
        <v>361</v>
      </c>
      <c r="L1126" s="10" t="s">
        <v>88</v>
      </c>
      <c r="M1126" s="10" t="s">
        <v>88</v>
      </c>
      <c r="N1126" s="10" t="s">
        <v>88</v>
      </c>
      <c r="O1126" s="10" t="s">
        <v>88</v>
      </c>
      <c r="P1126" s="10" t="s">
        <v>88</v>
      </c>
      <c r="Q1126">
        <v>230</v>
      </c>
    </row>
    <row r="1127" spans="1:17" ht="43.5" x14ac:dyDescent="0.35">
      <c r="A1127" s="21" t="s">
        <v>3691</v>
      </c>
      <c r="B1127" t="s">
        <v>412</v>
      </c>
      <c r="C1127" t="s">
        <v>412</v>
      </c>
      <c r="D1127" t="s">
        <v>406</v>
      </c>
      <c r="E1127" s="10" t="s">
        <v>3994</v>
      </c>
      <c r="F1127" s="10" t="s">
        <v>3995</v>
      </c>
      <c r="G1127" t="s">
        <v>559</v>
      </c>
      <c r="H1127" t="s">
        <v>4804</v>
      </c>
      <c r="I1127" t="s">
        <v>4805</v>
      </c>
      <c r="J1127" s="10" t="s">
        <v>361</v>
      </c>
      <c r="K1127" s="10" t="s">
        <v>361</v>
      </c>
      <c r="L1127" s="10" t="s">
        <v>88</v>
      </c>
      <c r="M1127" s="10" t="s">
        <v>88</v>
      </c>
      <c r="N1127" s="10" t="s">
        <v>88</v>
      </c>
      <c r="O1127" s="10" t="s">
        <v>88</v>
      </c>
      <c r="P1127" s="10" t="s">
        <v>88</v>
      </c>
      <c r="Q1127" s="10">
        <v>230</v>
      </c>
    </row>
    <row r="1128" spans="1:17" ht="87" x14ac:dyDescent="0.35">
      <c r="A1128" s="21" t="s">
        <v>3691</v>
      </c>
      <c r="B1128" t="s">
        <v>412</v>
      </c>
      <c r="C1128" t="s">
        <v>412</v>
      </c>
      <c r="D1128" t="s">
        <v>406</v>
      </c>
      <c r="E1128" s="10" t="s">
        <v>3996</v>
      </c>
      <c r="F1128" s="10" t="s">
        <v>3997</v>
      </c>
      <c r="G1128" t="s">
        <v>559</v>
      </c>
      <c r="H1128" t="s">
        <v>4804</v>
      </c>
      <c r="I1128" t="s">
        <v>4805</v>
      </c>
      <c r="J1128" s="10" t="s">
        <v>361</v>
      </c>
      <c r="K1128" s="10" t="s">
        <v>361</v>
      </c>
      <c r="L1128" s="10" t="s">
        <v>88</v>
      </c>
      <c r="M1128" s="10" t="s">
        <v>88</v>
      </c>
      <c r="N1128" s="10" t="s">
        <v>88</v>
      </c>
      <c r="O1128" s="10" t="s">
        <v>88</v>
      </c>
      <c r="P1128" s="10" t="s">
        <v>88</v>
      </c>
      <c r="Q1128">
        <v>230</v>
      </c>
    </row>
    <row r="1129" spans="1:17" ht="43.5" x14ac:dyDescent="0.35">
      <c r="A1129" s="21" t="s">
        <v>3691</v>
      </c>
      <c r="B1129" t="s">
        <v>412</v>
      </c>
      <c r="C1129" t="s">
        <v>412</v>
      </c>
      <c r="D1129" t="s">
        <v>406</v>
      </c>
      <c r="E1129" s="10" t="s">
        <v>3998</v>
      </c>
      <c r="F1129" s="10" t="s">
        <v>3999</v>
      </c>
      <c r="G1129" t="s">
        <v>561</v>
      </c>
      <c r="H1129" t="s">
        <v>4810</v>
      </c>
      <c r="I1129" t="s">
        <v>4809</v>
      </c>
      <c r="J1129" s="10" t="s">
        <v>361</v>
      </c>
      <c r="K1129" s="10" t="s">
        <v>361</v>
      </c>
      <c r="L1129" s="10" t="s">
        <v>88</v>
      </c>
      <c r="M1129" s="10" t="s">
        <v>88</v>
      </c>
      <c r="N1129" s="10" t="s">
        <v>88</v>
      </c>
      <c r="O1129" s="10" t="s">
        <v>88</v>
      </c>
      <c r="P1129" s="10" t="s">
        <v>88</v>
      </c>
      <c r="Q1129" s="10">
        <v>231</v>
      </c>
    </row>
    <row r="1130" spans="1:17" ht="43.5" x14ac:dyDescent="0.35">
      <c r="A1130" s="21" t="s">
        <v>3691</v>
      </c>
      <c r="B1130" t="s">
        <v>412</v>
      </c>
      <c r="C1130" t="s">
        <v>412</v>
      </c>
      <c r="D1130" t="s">
        <v>406</v>
      </c>
      <c r="E1130" s="10" t="s">
        <v>651</v>
      </c>
      <c r="F1130" s="10" t="s">
        <v>3980</v>
      </c>
      <c r="G1130" t="s">
        <v>418</v>
      </c>
      <c r="H1130" t="s">
        <v>4820</v>
      </c>
      <c r="I1130" t="s">
        <v>4821</v>
      </c>
      <c r="J1130" s="10" t="s">
        <v>361</v>
      </c>
      <c r="K1130" s="10" t="s">
        <v>361</v>
      </c>
      <c r="L1130" s="10" t="s">
        <v>88</v>
      </c>
      <c r="M1130" s="10" t="s">
        <v>88</v>
      </c>
      <c r="N1130" s="10" t="s">
        <v>88</v>
      </c>
      <c r="O1130" s="10" t="s">
        <v>88</v>
      </c>
      <c r="P1130" s="10" t="s">
        <v>88</v>
      </c>
      <c r="Q1130">
        <v>232</v>
      </c>
    </row>
    <row r="1131" spans="1:17" ht="174" x14ac:dyDescent="0.35">
      <c r="A1131" s="21" t="s">
        <v>3691</v>
      </c>
      <c r="B1131" t="s">
        <v>412</v>
      </c>
      <c r="C1131" t="s">
        <v>412</v>
      </c>
      <c r="D1131" t="s">
        <v>421</v>
      </c>
      <c r="E1131" s="10" t="s">
        <v>4000</v>
      </c>
      <c r="F1131" s="10" t="s">
        <v>4001</v>
      </c>
      <c r="G1131" t="s">
        <v>449</v>
      </c>
      <c r="H1131" s="21" t="s">
        <v>4808</v>
      </c>
      <c r="I1131" s="21" t="s">
        <v>4807</v>
      </c>
      <c r="J1131" s="10" t="s">
        <v>361</v>
      </c>
      <c r="K1131" s="10" t="s">
        <v>361</v>
      </c>
      <c r="L1131" s="10" t="s">
        <v>88</v>
      </c>
      <c r="M1131" s="10" t="s">
        <v>88</v>
      </c>
      <c r="N1131" s="10" t="s">
        <v>88</v>
      </c>
      <c r="O1131" s="10" t="s">
        <v>88</v>
      </c>
      <c r="P1131" s="10" t="s">
        <v>88</v>
      </c>
      <c r="Q1131" s="10">
        <v>233</v>
      </c>
    </row>
    <row r="1132" spans="1:17" ht="72.5" x14ac:dyDescent="0.35">
      <c r="A1132" s="21" t="s">
        <v>3691</v>
      </c>
      <c r="B1132" t="s">
        <v>412</v>
      </c>
      <c r="C1132" t="s">
        <v>412</v>
      </c>
      <c r="D1132" t="s">
        <v>421</v>
      </c>
      <c r="E1132" s="10" t="s">
        <v>4002</v>
      </c>
      <c r="F1132" s="10" t="s">
        <v>4003</v>
      </c>
      <c r="G1132" t="s">
        <v>449</v>
      </c>
      <c r="H1132" t="s">
        <v>4808</v>
      </c>
      <c r="I1132" t="s">
        <v>4807</v>
      </c>
      <c r="J1132" s="10" t="s">
        <v>361</v>
      </c>
      <c r="K1132" s="10" t="s">
        <v>361</v>
      </c>
      <c r="L1132" s="10" t="s">
        <v>88</v>
      </c>
      <c r="M1132" s="10" t="s">
        <v>88</v>
      </c>
      <c r="N1132" s="10" t="s">
        <v>88</v>
      </c>
      <c r="O1132" s="10" t="s">
        <v>88</v>
      </c>
      <c r="P1132" s="10" t="s">
        <v>88</v>
      </c>
      <c r="Q1132">
        <v>235</v>
      </c>
    </row>
    <row r="1133" spans="1:17" ht="72.5" x14ac:dyDescent="0.35">
      <c r="A1133" s="21" t="s">
        <v>3691</v>
      </c>
      <c r="B1133" t="s">
        <v>412</v>
      </c>
      <c r="C1133" t="s">
        <v>412</v>
      </c>
      <c r="D1133" t="s">
        <v>421</v>
      </c>
      <c r="E1133" s="10" t="s">
        <v>4004</v>
      </c>
      <c r="F1133" s="10" t="s">
        <v>4005</v>
      </c>
      <c r="G1133" t="s">
        <v>450</v>
      </c>
      <c r="H1133" t="s">
        <v>4804</v>
      </c>
      <c r="I1133" t="s">
        <v>4805</v>
      </c>
      <c r="J1133" s="10" t="s">
        <v>361</v>
      </c>
      <c r="K1133" s="10" t="s">
        <v>361</v>
      </c>
      <c r="L1133" s="10" t="s">
        <v>88</v>
      </c>
      <c r="M1133" s="10" t="s">
        <v>88</v>
      </c>
      <c r="N1133" s="10" t="s">
        <v>88</v>
      </c>
      <c r="O1133" s="10" t="s">
        <v>88</v>
      </c>
      <c r="P1133" s="10" t="s">
        <v>88</v>
      </c>
      <c r="Q1133" s="10">
        <v>235</v>
      </c>
    </row>
    <row r="1134" spans="1:17" ht="58" x14ac:dyDescent="0.35">
      <c r="A1134" s="21" t="s">
        <v>3691</v>
      </c>
      <c r="B1134" t="s">
        <v>412</v>
      </c>
      <c r="C1134" t="s">
        <v>412</v>
      </c>
      <c r="D1134" t="s">
        <v>421</v>
      </c>
      <c r="E1134" s="10" t="s">
        <v>4007</v>
      </c>
      <c r="F1134" s="10" t="s">
        <v>4006</v>
      </c>
      <c r="G1134" t="s">
        <v>450</v>
      </c>
      <c r="H1134" t="s">
        <v>4804</v>
      </c>
      <c r="I1134" t="s">
        <v>4805</v>
      </c>
      <c r="J1134" s="10" t="s">
        <v>361</v>
      </c>
      <c r="K1134" s="10" t="s">
        <v>360</v>
      </c>
      <c r="L1134" s="10" t="s">
        <v>88</v>
      </c>
      <c r="M1134" s="10" t="s">
        <v>88</v>
      </c>
      <c r="N1134" s="10" t="s">
        <v>88</v>
      </c>
      <c r="O1134" s="10" t="s">
        <v>88</v>
      </c>
      <c r="P1134" s="10" t="s">
        <v>88</v>
      </c>
      <c r="Q1134">
        <v>235</v>
      </c>
    </row>
    <row r="1135" spans="1:17" ht="58" x14ac:dyDescent="0.35">
      <c r="A1135" s="21" t="s">
        <v>3691</v>
      </c>
      <c r="B1135" t="s">
        <v>412</v>
      </c>
      <c r="C1135" t="s">
        <v>412</v>
      </c>
      <c r="D1135" t="s">
        <v>421</v>
      </c>
      <c r="E1135" s="10" t="s">
        <v>4008</v>
      </c>
      <c r="F1135" s="10" t="s">
        <v>4009</v>
      </c>
      <c r="G1135" t="s">
        <v>450</v>
      </c>
      <c r="H1135" t="s">
        <v>4804</v>
      </c>
      <c r="I1135" t="s">
        <v>4805</v>
      </c>
      <c r="J1135" s="10" t="s">
        <v>361</v>
      </c>
      <c r="K1135" s="10" t="s">
        <v>360</v>
      </c>
      <c r="L1135" s="10" t="s">
        <v>88</v>
      </c>
      <c r="M1135" s="10" t="s">
        <v>88</v>
      </c>
      <c r="N1135" s="10" t="s">
        <v>88</v>
      </c>
      <c r="O1135" s="10" t="s">
        <v>88</v>
      </c>
      <c r="P1135" s="10" t="s">
        <v>88</v>
      </c>
      <c r="Q1135" s="10">
        <v>236</v>
      </c>
    </row>
    <row r="1136" spans="1:17" ht="72.5" x14ac:dyDescent="0.35">
      <c r="A1136" s="21" t="s">
        <v>3691</v>
      </c>
      <c r="B1136" t="s">
        <v>412</v>
      </c>
      <c r="C1136" t="s">
        <v>412</v>
      </c>
      <c r="D1136" t="s">
        <v>421</v>
      </c>
      <c r="E1136" s="10" t="s">
        <v>4010</v>
      </c>
      <c r="F1136" s="10" t="s">
        <v>4011</v>
      </c>
      <c r="G1136" t="s">
        <v>740</v>
      </c>
      <c r="H1136" t="s">
        <v>4820</v>
      </c>
      <c r="I1136" t="s">
        <v>4821</v>
      </c>
      <c r="J1136" s="10" t="s">
        <v>361</v>
      </c>
      <c r="K1136" s="10" t="s">
        <v>361</v>
      </c>
      <c r="L1136" s="10" t="s">
        <v>88</v>
      </c>
      <c r="M1136" s="10" t="s">
        <v>88</v>
      </c>
      <c r="N1136" s="10" t="s">
        <v>88</v>
      </c>
      <c r="O1136" s="10" t="s">
        <v>88</v>
      </c>
      <c r="P1136" s="10" t="s">
        <v>88</v>
      </c>
      <c r="Q1136">
        <v>236</v>
      </c>
    </row>
    <row r="1137" spans="1:17" ht="58" x14ac:dyDescent="0.35">
      <c r="A1137" s="21" t="s">
        <v>3691</v>
      </c>
      <c r="B1137" t="s">
        <v>412</v>
      </c>
      <c r="C1137" t="s">
        <v>412</v>
      </c>
      <c r="D1137" t="s">
        <v>421</v>
      </c>
      <c r="E1137" s="10" t="s">
        <v>4012</v>
      </c>
      <c r="F1137" s="10" t="s">
        <v>4013</v>
      </c>
      <c r="G1137" t="s">
        <v>566</v>
      </c>
      <c r="H1137" t="s">
        <v>4804</v>
      </c>
      <c r="I1137" t="s">
        <v>4805</v>
      </c>
      <c r="J1137" s="10" t="s">
        <v>361</v>
      </c>
      <c r="K1137" s="10" t="s">
        <v>361</v>
      </c>
      <c r="L1137" s="10" t="s">
        <v>88</v>
      </c>
      <c r="M1137" s="10" t="s">
        <v>88</v>
      </c>
      <c r="N1137" s="10" t="s">
        <v>88</v>
      </c>
      <c r="O1137" s="10" t="s">
        <v>88</v>
      </c>
      <c r="P1137" s="10" t="s">
        <v>88</v>
      </c>
      <c r="Q1137" s="10">
        <v>236</v>
      </c>
    </row>
    <row r="1138" spans="1:17" ht="43.5" x14ac:dyDescent="0.35">
      <c r="A1138" s="21" t="s">
        <v>3691</v>
      </c>
      <c r="B1138" t="s">
        <v>412</v>
      </c>
      <c r="C1138" t="s">
        <v>412</v>
      </c>
      <c r="D1138" t="s">
        <v>421</v>
      </c>
      <c r="E1138" s="10" t="s">
        <v>4014</v>
      </c>
      <c r="F1138" s="10" t="s">
        <v>4015</v>
      </c>
      <c r="G1138" t="s">
        <v>566</v>
      </c>
      <c r="H1138" s="21" t="s">
        <v>4808</v>
      </c>
      <c r="I1138" s="21" t="s">
        <v>4807</v>
      </c>
      <c r="J1138" s="10" t="s">
        <v>361</v>
      </c>
      <c r="K1138" s="10" t="s">
        <v>361</v>
      </c>
      <c r="L1138" s="10" t="s">
        <v>88</v>
      </c>
      <c r="M1138" s="10" t="s">
        <v>88</v>
      </c>
      <c r="N1138" s="10" t="s">
        <v>88</v>
      </c>
      <c r="O1138" s="10" t="s">
        <v>88</v>
      </c>
      <c r="P1138" s="10" t="s">
        <v>88</v>
      </c>
      <c r="Q1138">
        <v>237</v>
      </c>
    </row>
    <row r="1139" spans="1:17" ht="43.5" x14ac:dyDescent="0.35">
      <c r="A1139" s="21" t="s">
        <v>3691</v>
      </c>
      <c r="B1139" t="s">
        <v>412</v>
      </c>
      <c r="C1139" t="s">
        <v>412</v>
      </c>
      <c r="D1139" t="s">
        <v>421</v>
      </c>
      <c r="E1139" s="10" t="s">
        <v>4016</v>
      </c>
      <c r="F1139" s="10" t="s">
        <v>4017</v>
      </c>
      <c r="G1139" t="s">
        <v>429</v>
      </c>
      <c r="H1139" t="s">
        <v>4811</v>
      </c>
      <c r="I1139" t="s">
        <v>4812</v>
      </c>
      <c r="J1139" s="10" t="s">
        <v>361</v>
      </c>
      <c r="K1139" s="10" t="s">
        <v>361</v>
      </c>
      <c r="L1139" s="10" t="s">
        <v>88</v>
      </c>
      <c r="M1139" s="10" t="s">
        <v>88</v>
      </c>
      <c r="N1139" s="10" t="s">
        <v>88</v>
      </c>
      <c r="O1139" s="10" t="s">
        <v>88</v>
      </c>
      <c r="P1139" s="10" t="s">
        <v>88</v>
      </c>
      <c r="Q1139" s="10">
        <v>237</v>
      </c>
    </row>
    <row r="1140" spans="1:17" ht="58" x14ac:dyDescent="0.35">
      <c r="A1140" s="21" t="s">
        <v>3691</v>
      </c>
      <c r="B1140" t="s">
        <v>442</v>
      </c>
      <c r="C1140" t="s">
        <v>3062</v>
      </c>
      <c r="D1140" t="s">
        <v>421</v>
      </c>
      <c r="E1140" s="10" t="s">
        <v>4018</v>
      </c>
      <c r="F1140" s="10" t="s">
        <v>4019</v>
      </c>
      <c r="G1140" t="s">
        <v>3497</v>
      </c>
      <c r="H1140" t="s">
        <v>5155</v>
      </c>
      <c r="I1140" s="10" t="s">
        <v>88</v>
      </c>
      <c r="J1140" s="10" t="s">
        <v>361</v>
      </c>
      <c r="K1140" s="10" t="s">
        <v>360</v>
      </c>
      <c r="L1140" s="10" t="s">
        <v>88</v>
      </c>
      <c r="M1140" s="10" t="s">
        <v>88</v>
      </c>
      <c r="N1140" s="10" t="s">
        <v>88</v>
      </c>
      <c r="O1140" s="10" t="s">
        <v>88</v>
      </c>
      <c r="P1140" s="10" t="s">
        <v>88</v>
      </c>
      <c r="Q1140">
        <v>245</v>
      </c>
    </row>
    <row r="1141" spans="1:17" ht="43.5" x14ac:dyDescent="0.35">
      <c r="A1141" s="21" t="s">
        <v>3691</v>
      </c>
      <c r="B1141" t="s">
        <v>442</v>
      </c>
      <c r="C1141" t="s">
        <v>3062</v>
      </c>
      <c r="D1141" t="s">
        <v>421</v>
      </c>
      <c r="E1141" s="10" t="s">
        <v>4020</v>
      </c>
      <c r="F1141" s="10" t="s">
        <v>4021</v>
      </c>
      <c r="G1141" t="s">
        <v>3497</v>
      </c>
      <c r="H1141" t="s">
        <v>5155</v>
      </c>
      <c r="I1141" s="10" t="s">
        <v>88</v>
      </c>
      <c r="J1141" s="10" t="s">
        <v>361</v>
      </c>
      <c r="K1141" s="10" t="s">
        <v>360</v>
      </c>
      <c r="L1141" s="10" t="s">
        <v>88</v>
      </c>
      <c r="M1141" s="10" t="s">
        <v>88</v>
      </c>
      <c r="N1141" s="10" t="s">
        <v>88</v>
      </c>
      <c r="O1141" s="10" t="s">
        <v>88</v>
      </c>
      <c r="P1141" s="10" t="s">
        <v>88</v>
      </c>
      <c r="Q1141" s="10">
        <v>245</v>
      </c>
    </row>
    <row r="1142" spans="1:17" ht="29" x14ac:dyDescent="0.35">
      <c r="A1142" s="21" t="s">
        <v>3691</v>
      </c>
      <c r="B1142" t="s">
        <v>442</v>
      </c>
      <c r="C1142" t="s">
        <v>3062</v>
      </c>
      <c r="D1142" t="s">
        <v>421</v>
      </c>
      <c r="E1142" s="10" t="s">
        <v>1511</v>
      </c>
      <c r="F1142" s="10" t="s">
        <v>4022</v>
      </c>
      <c r="G1142" t="s">
        <v>3497</v>
      </c>
      <c r="H1142" t="s">
        <v>5155</v>
      </c>
      <c r="I1142" s="10" t="s">
        <v>88</v>
      </c>
      <c r="J1142" s="10" t="s">
        <v>361</v>
      </c>
      <c r="K1142" s="10" t="s">
        <v>360</v>
      </c>
      <c r="L1142" s="10" t="s">
        <v>88</v>
      </c>
      <c r="M1142" s="10" t="s">
        <v>88</v>
      </c>
      <c r="N1142" s="10" t="s">
        <v>88</v>
      </c>
      <c r="O1142" s="10" t="s">
        <v>88</v>
      </c>
      <c r="P1142" s="10" t="s">
        <v>88</v>
      </c>
      <c r="Q1142">
        <v>245</v>
      </c>
    </row>
    <row r="1143" spans="1:17" ht="72.5" x14ac:dyDescent="0.35">
      <c r="A1143" s="21" t="s">
        <v>3691</v>
      </c>
      <c r="B1143" t="s">
        <v>442</v>
      </c>
      <c r="C1143" t="s">
        <v>3062</v>
      </c>
      <c r="D1143" t="s">
        <v>421</v>
      </c>
      <c r="E1143" s="10" t="s">
        <v>4023</v>
      </c>
      <c r="F1143" s="10" t="s">
        <v>4024</v>
      </c>
      <c r="G1143" t="s">
        <v>3497</v>
      </c>
      <c r="H1143" t="s">
        <v>5155</v>
      </c>
      <c r="I1143" s="10" t="s">
        <v>88</v>
      </c>
      <c r="J1143" s="10" t="s">
        <v>361</v>
      </c>
      <c r="K1143" s="10" t="s">
        <v>360</v>
      </c>
      <c r="L1143" s="10" t="s">
        <v>88</v>
      </c>
      <c r="M1143" s="10" t="s">
        <v>88</v>
      </c>
      <c r="N1143" s="10" t="s">
        <v>88</v>
      </c>
      <c r="O1143" s="10" t="s">
        <v>88</v>
      </c>
      <c r="P1143" s="10" t="s">
        <v>88</v>
      </c>
      <c r="Q1143" s="10">
        <v>245</v>
      </c>
    </row>
    <row r="1144" spans="1:17" ht="101.5" x14ac:dyDescent="0.35">
      <c r="A1144" s="21" t="s">
        <v>3691</v>
      </c>
      <c r="B1144" t="s">
        <v>442</v>
      </c>
      <c r="C1144" t="s">
        <v>3062</v>
      </c>
      <c r="D1144" t="s">
        <v>421</v>
      </c>
      <c r="E1144" s="10" t="s">
        <v>4025</v>
      </c>
      <c r="F1144" s="10" t="s">
        <v>4026</v>
      </c>
      <c r="G1144" t="s">
        <v>3497</v>
      </c>
      <c r="H1144" t="s">
        <v>5155</v>
      </c>
      <c r="I1144" s="10" t="s">
        <v>88</v>
      </c>
      <c r="J1144" s="10" t="s">
        <v>361</v>
      </c>
      <c r="K1144" s="10" t="s">
        <v>360</v>
      </c>
      <c r="L1144" s="10" t="s">
        <v>88</v>
      </c>
      <c r="M1144" s="10" t="s">
        <v>88</v>
      </c>
      <c r="N1144" s="10" t="s">
        <v>88</v>
      </c>
      <c r="O1144" s="10" t="s">
        <v>88</v>
      </c>
      <c r="P1144" s="10" t="s">
        <v>88</v>
      </c>
      <c r="Q1144">
        <v>245</v>
      </c>
    </row>
    <row r="1145" spans="1:17" ht="145" x14ac:dyDescent="0.35">
      <c r="A1145" s="21" t="s">
        <v>3694</v>
      </c>
      <c r="B1145" s="21" t="s">
        <v>407</v>
      </c>
      <c r="C1145" s="21" t="s">
        <v>407</v>
      </c>
      <c r="D1145" t="s">
        <v>668</v>
      </c>
      <c r="E1145" s="10" t="s">
        <v>1676</v>
      </c>
      <c r="F1145" s="10" t="s">
        <v>4036</v>
      </c>
      <c r="G1145" t="s">
        <v>656</v>
      </c>
      <c r="H1145" t="s">
        <v>4804</v>
      </c>
      <c r="I1145" t="s">
        <v>4805</v>
      </c>
      <c r="J1145" s="10" t="s">
        <v>361</v>
      </c>
      <c r="K1145" s="10" t="s">
        <v>361</v>
      </c>
      <c r="L1145" s="10" t="s">
        <v>88</v>
      </c>
      <c r="M1145" s="10" t="s">
        <v>88</v>
      </c>
      <c r="N1145" s="10" t="s">
        <v>88</v>
      </c>
      <c r="O1145" s="10" t="s">
        <v>88</v>
      </c>
      <c r="P1145" s="10" t="s">
        <v>88</v>
      </c>
      <c r="Q1145" s="10">
        <v>245</v>
      </c>
    </row>
    <row r="1146" spans="1:17" ht="43.5" x14ac:dyDescent="0.35">
      <c r="A1146" s="21" t="s">
        <v>3694</v>
      </c>
      <c r="B1146" s="21" t="s">
        <v>407</v>
      </c>
      <c r="C1146" s="21" t="s">
        <v>412</v>
      </c>
      <c r="D1146" t="s">
        <v>406</v>
      </c>
      <c r="E1146" s="10" t="s">
        <v>4037</v>
      </c>
      <c r="F1146" s="10" t="s">
        <v>4038</v>
      </c>
      <c r="G1146" t="s">
        <v>413</v>
      </c>
      <c r="H1146" t="s">
        <v>4824</v>
      </c>
      <c r="I1146" t="s">
        <v>4822</v>
      </c>
      <c r="J1146" s="10" t="s">
        <v>361</v>
      </c>
      <c r="K1146" s="10" t="s">
        <v>361</v>
      </c>
      <c r="L1146" s="10" t="s">
        <v>88</v>
      </c>
      <c r="M1146" s="10" t="s">
        <v>88</v>
      </c>
      <c r="N1146" s="10" t="s">
        <v>88</v>
      </c>
      <c r="O1146" s="10" t="s">
        <v>88</v>
      </c>
      <c r="P1146" s="10" t="s">
        <v>88</v>
      </c>
      <c r="Q1146">
        <v>246</v>
      </c>
    </row>
    <row r="1147" spans="1:17" ht="43.5" x14ac:dyDescent="0.35">
      <c r="A1147" s="21" t="s">
        <v>3694</v>
      </c>
      <c r="B1147" s="21" t="s">
        <v>407</v>
      </c>
      <c r="C1147" s="21" t="s">
        <v>412</v>
      </c>
      <c r="D1147" t="s">
        <v>406</v>
      </c>
      <c r="E1147" s="10" t="s">
        <v>593</v>
      </c>
      <c r="F1147" s="10" t="s">
        <v>1850</v>
      </c>
      <c r="G1147" t="s">
        <v>622</v>
      </c>
      <c r="H1147" t="s">
        <v>4814</v>
      </c>
      <c r="I1147" t="s">
        <v>4815</v>
      </c>
      <c r="J1147" s="10" t="s">
        <v>361</v>
      </c>
      <c r="K1147" s="10" t="s">
        <v>361</v>
      </c>
      <c r="L1147" s="10" t="s">
        <v>88</v>
      </c>
      <c r="M1147" s="10" t="s">
        <v>88</v>
      </c>
      <c r="N1147" s="10" t="s">
        <v>88</v>
      </c>
      <c r="O1147" s="10" t="s">
        <v>88</v>
      </c>
      <c r="P1147" s="10" t="s">
        <v>88</v>
      </c>
      <c r="Q1147" s="10">
        <v>246</v>
      </c>
    </row>
    <row r="1148" spans="1:17" ht="159.5" x14ac:dyDescent="0.35">
      <c r="A1148" s="21" t="s">
        <v>3694</v>
      </c>
      <c r="B1148" t="s">
        <v>412</v>
      </c>
      <c r="C1148" t="s">
        <v>412</v>
      </c>
      <c r="D1148" t="s">
        <v>406</v>
      </c>
      <c r="E1148" s="10" t="s">
        <v>1679</v>
      </c>
      <c r="F1148" s="10" t="s">
        <v>4039</v>
      </c>
      <c r="G1148" t="s">
        <v>451</v>
      </c>
      <c r="H1148" t="s">
        <v>4814</v>
      </c>
      <c r="I1148" t="s">
        <v>4815</v>
      </c>
      <c r="J1148" s="10" t="s">
        <v>361</v>
      </c>
      <c r="K1148" s="10" t="s">
        <v>361</v>
      </c>
      <c r="L1148" s="10" t="s">
        <v>88</v>
      </c>
      <c r="M1148" s="10" t="s">
        <v>88</v>
      </c>
      <c r="N1148" s="10" t="s">
        <v>88</v>
      </c>
      <c r="O1148" s="10" t="s">
        <v>88</v>
      </c>
      <c r="P1148" s="10" t="s">
        <v>88</v>
      </c>
      <c r="Q1148">
        <v>247</v>
      </c>
    </row>
    <row r="1149" spans="1:17" ht="58" x14ac:dyDescent="0.35">
      <c r="A1149" s="21" t="s">
        <v>3694</v>
      </c>
      <c r="B1149" t="s">
        <v>412</v>
      </c>
      <c r="C1149" t="s">
        <v>412</v>
      </c>
      <c r="D1149" t="s">
        <v>406</v>
      </c>
      <c r="E1149" s="10" t="s">
        <v>1852</v>
      </c>
      <c r="F1149" s="10" t="s">
        <v>4040</v>
      </c>
      <c r="G1149" t="s">
        <v>88</v>
      </c>
      <c r="H1149" s="21" t="s">
        <v>4804</v>
      </c>
      <c r="I1149" s="21" t="s">
        <v>4805</v>
      </c>
      <c r="J1149" s="10" t="s">
        <v>361</v>
      </c>
      <c r="K1149" s="10" t="s">
        <v>361</v>
      </c>
      <c r="L1149" s="10" t="s">
        <v>88</v>
      </c>
      <c r="M1149" s="10" t="s">
        <v>88</v>
      </c>
      <c r="N1149" s="10" t="s">
        <v>88</v>
      </c>
      <c r="O1149" s="10" t="s">
        <v>88</v>
      </c>
      <c r="P1149" s="10" t="s">
        <v>88</v>
      </c>
      <c r="Q1149" s="10">
        <v>247</v>
      </c>
    </row>
    <row r="1150" spans="1:17" ht="145" x14ac:dyDescent="0.35">
      <c r="A1150" s="21" t="s">
        <v>3694</v>
      </c>
      <c r="B1150" t="s">
        <v>412</v>
      </c>
      <c r="C1150" t="s">
        <v>412</v>
      </c>
      <c r="D1150" t="s">
        <v>406</v>
      </c>
      <c r="E1150" s="10" t="s">
        <v>651</v>
      </c>
      <c r="F1150" s="10" t="s">
        <v>4041</v>
      </c>
      <c r="G1150" t="s">
        <v>418</v>
      </c>
      <c r="H1150" t="s">
        <v>4820</v>
      </c>
      <c r="I1150" t="s">
        <v>4821</v>
      </c>
      <c r="J1150" s="10" t="s">
        <v>361</v>
      </c>
      <c r="K1150" s="10" t="s">
        <v>361</v>
      </c>
      <c r="L1150" s="10" t="s">
        <v>88</v>
      </c>
      <c r="M1150" s="10" t="s">
        <v>88</v>
      </c>
      <c r="N1150" s="10" t="s">
        <v>88</v>
      </c>
      <c r="O1150" s="10" t="s">
        <v>88</v>
      </c>
      <c r="P1150" s="10" t="s">
        <v>88</v>
      </c>
      <c r="Q1150">
        <v>247</v>
      </c>
    </row>
    <row r="1151" spans="1:17" ht="29" x14ac:dyDescent="0.35">
      <c r="A1151" s="21" t="s">
        <v>3694</v>
      </c>
      <c r="B1151" t="s">
        <v>3062</v>
      </c>
      <c r="C1151" t="s">
        <v>3062</v>
      </c>
      <c r="D1151" t="s">
        <v>406</v>
      </c>
      <c r="E1151" s="10" t="s">
        <v>4042</v>
      </c>
      <c r="F1151" s="10" t="s">
        <v>4043</v>
      </c>
      <c r="G1151" t="s">
        <v>3496</v>
      </c>
      <c r="H1151" t="s">
        <v>5155</v>
      </c>
      <c r="I1151" s="10" t="s">
        <v>88</v>
      </c>
      <c r="J1151" s="10" t="s">
        <v>361</v>
      </c>
      <c r="K1151" s="10" t="s">
        <v>360</v>
      </c>
      <c r="L1151" s="10" t="s">
        <v>88</v>
      </c>
      <c r="M1151" s="10" t="s">
        <v>88</v>
      </c>
      <c r="N1151" s="10" t="s">
        <v>88</v>
      </c>
      <c r="O1151" s="10" t="s">
        <v>88</v>
      </c>
      <c r="P1151" s="10" t="s">
        <v>88</v>
      </c>
      <c r="Q1151" s="10">
        <v>248</v>
      </c>
    </row>
    <row r="1152" spans="1:17" ht="29" x14ac:dyDescent="0.35">
      <c r="A1152" s="21" t="s">
        <v>3694</v>
      </c>
      <c r="B1152" s="21" t="s">
        <v>407</v>
      </c>
      <c r="C1152" s="21" t="s">
        <v>407</v>
      </c>
      <c r="D1152" t="s">
        <v>668</v>
      </c>
      <c r="E1152" s="10" t="s">
        <v>4044</v>
      </c>
      <c r="F1152" s="10" t="s">
        <v>4045</v>
      </c>
      <c r="G1152" t="s">
        <v>656</v>
      </c>
      <c r="H1152" t="s">
        <v>4810</v>
      </c>
      <c r="I1152" t="s">
        <v>4809</v>
      </c>
      <c r="J1152" s="10" t="s">
        <v>361</v>
      </c>
      <c r="K1152" s="10" t="s">
        <v>361</v>
      </c>
      <c r="L1152" s="10" t="s">
        <v>88</v>
      </c>
      <c r="M1152" s="10" t="s">
        <v>88</v>
      </c>
      <c r="N1152" s="10" t="s">
        <v>88</v>
      </c>
      <c r="O1152" s="10" t="s">
        <v>88</v>
      </c>
      <c r="P1152" s="10" t="s">
        <v>88</v>
      </c>
      <c r="Q1152">
        <v>251</v>
      </c>
    </row>
    <row r="1153" spans="1:17" ht="101.5" x14ac:dyDescent="0.35">
      <c r="A1153" s="21" t="s">
        <v>3694</v>
      </c>
      <c r="B1153" s="21" t="s">
        <v>407</v>
      </c>
      <c r="C1153" s="21" t="s">
        <v>412</v>
      </c>
      <c r="D1153" t="s">
        <v>406</v>
      </c>
      <c r="E1153" s="10" t="s">
        <v>4046</v>
      </c>
      <c r="F1153" s="10" t="s">
        <v>4047</v>
      </c>
      <c r="G1153" t="s">
        <v>559</v>
      </c>
      <c r="H1153" t="s">
        <v>4810</v>
      </c>
      <c r="I1153" t="s">
        <v>4809</v>
      </c>
      <c r="J1153" s="10" t="s">
        <v>361</v>
      </c>
      <c r="K1153" s="10" t="s">
        <v>361</v>
      </c>
      <c r="L1153" s="10" t="s">
        <v>88</v>
      </c>
      <c r="M1153" s="10" t="s">
        <v>88</v>
      </c>
      <c r="N1153" s="10" t="s">
        <v>88</v>
      </c>
      <c r="O1153" s="10" t="s">
        <v>88</v>
      </c>
      <c r="P1153" s="10" t="s">
        <v>88</v>
      </c>
      <c r="Q1153" s="10">
        <v>251</v>
      </c>
    </row>
    <row r="1154" spans="1:17" ht="29" x14ac:dyDescent="0.35">
      <c r="A1154" s="21" t="s">
        <v>3694</v>
      </c>
      <c r="B1154" t="s">
        <v>412</v>
      </c>
      <c r="C1154" t="s">
        <v>412</v>
      </c>
      <c r="D1154" t="s">
        <v>406</v>
      </c>
      <c r="E1154" s="10" t="s">
        <v>640</v>
      </c>
      <c r="F1154" s="10" t="s">
        <v>4048</v>
      </c>
      <c r="G1154" t="s">
        <v>654</v>
      </c>
      <c r="H1154" t="s">
        <v>4820</v>
      </c>
      <c r="I1154" t="s">
        <v>4821</v>
      </c>
      <c r="J1154" s="10" t="s">
        <v>361</v>
      </c>
      <c r="K1154" s="10" t="s">
        <v>361</v>
      </c>
      <c r="L1154" s="10" t="s">
        <v>88</v>
      </c>
      <c r="M1154" s="10" t="s">
        <v>88</v>
      </c>
      <c r="N1154" s="10" t="s">
        <v>88</v>
      </c>
      <c r="O1154" s="10" t="s">
        <v>88</v>
      </c>
      <c r="P1154" s="10" t="s">
        <v>88</v>
      </c>
      <c r="Q1154">
        <v>255</v>
      </c>
    </row>
    <row r="1155" spans="1:17" ht="58" x14ac:dyDescent="0.35">
      <c r="A1155" s="21" t="s">
        <v>3694</v>
      </c>
      <c r="B1155" t="s">
        <v>412</v>
      </c>
      <c r="C1155" t="s">
        <v>412</v>
      </c>
      <c r="D1155" t="s">
        <v>406</v>
      </c>
      <c r="E1155" s="10" t="s">
        <v>908</v>
      </c>
      <c r="F1155" s="10" t="s">
        <v>4049</v>
      </c>
      <c r="G1155" t="s">
        <v>561</v>
      </c>
      <c r="H1155" t="s">
        <v>4820</v>
      </c>
      <c r="I1155" t="s">
        <v>4821</v>
      </c>
      <c r="J1155" s="10" t="s">
        <v>361</v>
      </c>
      <c r="K1155" s="10" t="s">
        <v>361</v>
      </c>
      <c r="L1155" s="10" t="s">
        <v>88</v>
      </c>
      <c r="M1155" s="10" t="s">
        <v>88</v>
      </c>
      <c r="N1155" s="10" t="s">
        <v>88</v>
      </c>
      <c r="O1155" s="10" t="s">
        <v>88</v>
      </c>
      <c r="P1155" s="10" t="s">
        <v>88</v>
      </c>
      <c r="Q1155" s="10">
        <v>257</v>
      </c>
    </row>
    <row r="1156" spans="1:17" ht="29" x14ac:dyDescent="0.35">
      <c r="A1156" s="21" t="s">
        <v>3694</v>
      </c>
      <c r="B1156" t="s">
        <v>412</v>
      </c>
      <c r="C1156" t="s">
        <v>412</v>
      </c>
      <c r="D1156" t="s">
        <v>406</v>
      </c>
      <c r="E1156" s="10" t="s">
        <v>1595</v>
      </c>
      <c r="F1156" s="10" t="s">
        <v>4050</v>
      </c>
      <c r="G1156" t="s">
        <v>432</v>
      </c>
      <c r="H1156" t="s">
        <v>4811</v>
      </c>
      <c r="I1156" t="s">
        <v>4812</v>
      </c>
      <c r="J1156" s="10" t="s">
        <v>361</v>
      </c>
      <c r="K1156" s="10" t="s">
        <v>361</v>
      </c>
      <c r="L1156" s="10" t="s">
        <v>88</v>
      </c>
      <c r="M1156" s="10" t="s">
        <v>88</v>
      </c>
      <c r="N1156" s="10" t="s">
        <v>88</v>
      </c>
      <c r="O1156" s="10" t="s">
        <v>88</v>
      </c>
      <c r="P1156" s="10" t="s">
        <v>88</v>
      </c>
      <c r="Q1156">
        <v>259</v>
      </c>
    </row>
    <row r="1157" spans="1:17" ht="87" x14ac:dyDescent="0.35">
      <c r="A1157" s="21" t="s">
        <v>3694</v>
      </c>
      <c r="B1157" t="s">
        <v>412</v>
      </c>
      <c r="C1157" t="s">
        <v>412</v>
      </c>
      <c r="D1157" t="s">
        <v>406</v>
      </c>
      <c r="E1157" s="10" t="s">
        <v>1686</v>
      </c>
      <c r="F1157" s="10" t="s">
        <v>4051</v>
      </c>
      <c r="G1157" t="s">
        <v>435</v>
      </c>
      <c r="H1157" s="21" t="s">
        <v>4813</v>
      </c>
      <c r="I1157" s="21" t="s">
        <v>4806</v>
      </c>
      <c r="J1157" s="10" t="s">
        <v>361</v>
      </c>
      <c r="K1157" s="10" t="s">
        <v>360</v>
      </c>
      <c r="L1157" s="10" t="s">
        <v>88</v>
      </c>
      <c r="M1157" s="10" t="s">
        <v>88</v>
      </c>
      <c r="N1157" s="10" t="s">
        <v>88</v>
      </c>
      <c r="O1157" s="10" t="s">
        <v>88</v>
      </c>
      <c r="P1157" s="10" t="s">
        <v>88</v>
      </c>
      <c r="Q1157" s="10">
        <v>259</v>
      </c>
    </row>
    <row r="1158" spans="1:17" ht="43.5" x14ac:dyDescent="0.35">
      <c r="A1158" s="21" t="s">
        <v>3694</v>
      </c>
      <c r="B1158" t="s">
        <v>3062</v>
      </c>
      <c r="C1158" t="s">
        <v>3062</v>
      </c>
      <c r="D1158" t="s">
        <v>406</v>
      </c>
      <c r="E1158" s="10" t="s">
        <v>2044</v>
      </c>
      <c r="F1158" s="10" t="s">
        <v>2045</v>
      </c>
      <c r="G1158" t="s">
        <v>3496</v>
      </c>
      <c r="H1158" t="s">
        <v>5155</v>
      </c>
      <c r="I1158" s="10" t="s">
        <v>88</v>
      </c>
      <c r="J1158" s="10" t="s">
        <v>361</v>
      </c>
      <c r="K1158" s="10" t="s">
        <v>360</v>
      </c>
      <c r="L1158" s="10" t="s">
        <v>88</v>
      </c>
      <c r="M1158" s="10" t="s">
        <v>88</v>
      </c>
      <c r="N1158" s="10" t="s">
        <v>88</v>
      </c>
      <c r="O1158" s="10" t="s">
        <v>88</v>
      </c>
      <c r="P1158" s="10" t="s">
        <v>88</v>
      </c>
      <c r="Q1158">
        <v>260</v>
      </c>
    </row>
    <row r="1159" spans="1:17" ht="58" x14ac:dyDescent="0.35">
      <c r="A1159" s="21" t="s">
        <v>3694</v>
      </c>
      <c r="B1159" s="21" t="s">
        <v>407</v>
      </c>
      <c r="C1159" s="21" t="s">
        <v>412</v>
      </c>
      <c r="D1159" t="s">
        <v>421</v>
      </c>
      <c r="E1159" s="10" t="s">
        <v>593</v>
      </c>
      <c r="F1159" s="10" t="s">
        <v>4052</v>
      </c>
      <c r="G1159" t="s">
        <v>422</v>
      </c>
      <c r="H1159" t="s">
        <v>4814</v>
      </c>
      <c r="I1159" t="s">
        <v>4815</v>
      </c>
      <c r="J1159" s="10" t="s">
        <v>361</v>
      </c>
      <c r="K1159" s="10" t="s">
        <v>361</v>
      </c>
      <c r="L1159" s="10" t="s">
        <v>88</v>
      </c>
      <c r="M1159" s="10" t="s">
        <v>88</v>
      </c>
      <c r="N1159" s="10" t="s">
        <v>88</v>
      </c>
      <c r="O1159" s="10" t="s">
        <v>88</v>
      </c>
      <c r="P1159" s="10" t="s">
        <v>88</v>
      </c>
      <c r="Q1159" s="10">
        <v>263</v>
      </c>
    </row>
    <row r="1160" spans="1:17" ht="43.5" x14ac:dyDescent="0.35">
      <c r="A1160" s="21" t="s">
        <v>3694</v>
      </c>
      <c r="B1160" t="s">
        <v>412</v>
      </c>
      <c r="C1160" t="s">
        <v>412</v>
      </c>
      <c r="D1160" t="s">
        <v>421</v>
      </c>
      <c r="E1160" s="10" t="s">
        <v>644</v>
      </c>
      <c r="F1160" s="10" t="s">
        <v>4053</v>
      </c>
      <c r="G1160" t="s">
        <v>566</v>
      </c>
      <c r="H1160" t="s">
        <v>4808</v>
      </c>
      <c r="I1160" t="s">
        <v>4807</v>
      </c>
      <c r="J1160" s="10" t="s">
        <v>361</v>
      </c>
      <c r="K1160" s="10" t="s">
        <v>361</v>
      </c>
      <c r="L1160" s="10" t="s">
        <v>88</v>
      </c>
      <c r="M1160" s="10" t="s">
        <v>88</v>
      </c>
      <c r="N1160" s="10" t="s">
        <v>88</v>
      </c>
      <c r="O1160" s="10" t="s">
        <v>88</v>
      </c>
      <c r="P1160" s="10" t="s">
        <v>88</v>
      </c>
      <c r="Q1160">
        <v>263</v>
      </c>
    </row>
    <row r="1161" spans="1:17" ht="130.5" x14ac:dyDescent="0.35">
      <c r="A1161" s="21" t="s">
        <v>3694</v>
      </c>
      <c r="B1161" t="s">
        <v>412</v>
      </c>
      <c r="C1161" t="s">
        <v>412</v>
      </c>
      <c r="D1161" t="s">
        <v>421</v>
      </c>
      <c r="E1161" s="10" t="s">
        <v>4054</v>
      </c>
      <c r="F1161" s="10" t="s">
        <v>4055</v>
      </c>
      <c r="G1161" t="s">
        <v>449</v>
      </c>
      <c r="H1161" t="s">
        <v>4808</v>
      </c>
      <c r="I1161" t="s">
        <v>4807</v>
      </c>
      <c r="J1161" s="10" t="s">
        <v>361</v>
      </c>
      <c r="K1161" s="10" t="s">
        <v>361</v>
      </c>
      <c r="L1161" s="10" t="s">
        <v>88</v>
      </c>
      <c r="M1161" s="10" t="s">
        <v>88</v>
      </c>
      <c r="N1161" s="10" t="s">
        <v>88</v>
      </c>
      <c r="O1161" s="10" t="s">
        <v>88</v>
      </c>
      <c r="P1161" s="10" t="s">
        <v>88</v>
      </c>
      <c r="Q1161" s="10">
        <v>264</v>
      </c>
    </row>
    <row r="1162" spans="1:17" ht="29" x14ac:dyDescent="0.35">
      <c r="A1162" s="21" t="s">
        <v>3694</v>
      </c>
      <c r="B1162" t="s">
        <v>3062</v>
      </c>
      <c r="C1162" t="s">
        <v>3062</v>
      </c>
      <c r="D1162" t="s">
        <v>421</v>
      </c>
      <c r="E1162" s="10" t="s">
        <v>4056</v>
      </c>
      <c r="F1162" s="10" t="s">
        <v>4057</v>
      </c>
      <c r="G1162" t="s">
        <v>3497</v>
      </c>
      <c r="H1162" t="s">
        <v>5155</v>
      </c>
      <c r="I1162" s="10" t="s">
        <v>88</v>
      </c>
      <c r="J1162" s="10" t="s">
        <v>361</v>
      </c>
      <c r="K1162" s="10" t="s">
        <v>360</v>
      </c>
      <c r="L1162" s="10" t="s">
        <v>88</v>
      </c>
      <c r="M1162" s="10" t="s">
        <v>88</v>
      </c>
      <c r="N1162" s="10" t="s">
        <v>88</v>
      </c>
      <c r="O1162" s="10" t="s">
        <v>88</v>
      </c>
      <c r="P1162" s="10" t="s">
        <v>88</v>
      </c>
      <c r="Q1162">
        <v>269</v>
      </c>
    </row>
    <row r="1163" spans="1:17" ht="72.5" x14ac:dyDescent="0.35">
      <c r="A1163" s="21" t="s">
        <v>3695</v>
      </c>
      <c r="B1163" s="21" t="s">
        <v>407</v>
      </c>
      <c r="C1163" s="21" t="s">
        <v>407</v>
      </c>
      <c r="D1163" t="s">
        <v>668</v>
      </c>
      <c r="E1163" s="10" t="s">
        <v>3823</v>
      </c>
      <c r="F1163" s="10" t="s">
        <v>4073</v>
      </c>
      <c r="G1163" t="s">
        <v>560</v>
      </c>
      <c r="H1163" t="s">
        <v>4804</v>
      </c>
      <c r="I1163" t="s">
        <v>4805</v>
      </c>
      <c r="J1163" s="10" t="s">
        <v>361</v>
      </c>
      <c r="K1163" s="10" t="s">
        <v>361</v>
      </c>
      <c r="L1163" s="10" t="s">
        <v>88</v>
      </c>
      <c r="M1163" s="10" t="s">
        <v>88</v>
      </c>
      <c r="N1163" s="10" t="s">
        <v>88</v>
      </c>
      <c r="O1163" s="10" t="s">
        <v>88</v>
      </c>
      <c r="P1163" s="10" t="s">
        <v>88</v>
      </c>
      <c r="Q1163" s="10">
        <v>179</v>
      </c>
    </row>
    <row r="1164" spans="1:17" ht="87" x14ac:dyDescent="0.35">
      <c r="A1164" s="21" t="s">
        <v>3695</v>
      </c>
      <c r="B1164" t="s">
        <v>412</v>
      </c>
      <c r="C1164" t="s">
        <v>412</v>
      </c>
      <c r="D1164" t="s">
        <v>406</v>
      </c>
      <c r="E1164" s="10" t="s">
        <v>440</v>
      </c>
      <c r="F1164" s="10" t="s">
        <v>3825</v>
      </c>
      <c r="G1164" t="s">
        <v>451</v>
      </c>
      <c r="H1164" t="s">
        <v>4814</v>
      </c>
      <c r="I1164" t="s">
        <v>4815</v>
      </c>
      <c r="J1164" s="10" t="s">
        <v>361</v>
      </c>
      <c r="K1164" s="10" t="s">
        <v>361</v>
      </c>
      <c r="L1164" s="10" t="s">
        <v>88</v>
      </c>
      <c r="M1164" s="10" t="s">
        <v>88</v>
      </c>
      <c r="N1164" s="10" t="s">
        <v>88</v>
      </c>
      <c r="O1164" s="10" t="s">
        <v>88</v>
      </c>
      <c r="P1164" s="10" t="s">
        <v>88</v>
      </c>
      <c r="Q1164">
        <v>181</v>
      </c>
    </row>
    <row r="1165" spans="1:17" ht="130.5" x14ac:dyDescent="0.35">
      <c r="A1165" s="21" t="s">
        <v>3695</v>
      </c>
      <c r="B1165" t="s">
        <v>412</v>
      </c>
      <c r="C1165" t="s">
        <v>412</v>
      </c>
      <c r="D1165" t="s">
        <v>421</v>
      </c>
      <c r="E1165" s="10" t="s">
        <v>4074</v>
      </c>
      <c r="F1165" s="10" t="s">
        <v>4075</v>
      </c>
      <c r="G1165" t="s">
        <v>449</v>
      </c>
      <c r="H1165" t="s">
        <v>4811</v>
      </c>
      <c r="I1165" t="s">
        <v>4812</v>
      </c>
      <c r="J1165" s="10" t="s">
        <v>361</v>
      </c>
      <c r="K1165" s="10" t="s">
        <v>360</v>
      </c>
      <c r="L1165" s="10" t="s">
        <v>88</v>
      </c>
      <c r="M1165" s="10" t="s">
        <v>88</v>
      </c>
      <c r="N1165" s="10" t="s">
        <v>88</v>
      </c>
      <c r="O1165" s="10" t="s">
        <v>88</v>
      </c>
      <c r="P1165" s="10" t="s">
        <v>88</v>
      </c>
      <c r="Q1165" s="10">
        <v>182</v>
      </c>
    </row>
    <row r="1166" spans="1:17" ht="304.5" x14ac:dyDescent="0.35">
      <c r="A1166" s="21" t="s">
        <v>3695</v>
      </c>
      <c r="B1166" t="s">
        <v>412</v>
      </c>
      <c r="C1166" t="s">
        <v>412</v>
      </c>
      <c r="D1166" t="s">
        <v>406</v>
      </c>
      <c r="E1166" s="10" t="s">
        <v>4076</v>
      </c>
      <c r="F1166" s="10" t="s">
        <v>4077</v>
      </c>
      <c r="G1166" t="s">
        <v>559</v>
      </c>
      <c r="H1166" t="s">
        <v>4804</v>
      </c>
      <c r="I1166" t="s">
        <v>4805</v>
      </c>
      <c r="J1166" s="10" t="s">
        <v>361</v>
      </c>
      <c r="K1166" s="10" t="s">
        <v>361</v>
      </c>
      <c r="L1166" s="10" t="s">
        <v>88</v>
      </c>
      <c r="M1166" s="10" t="s">
        <v>88</v>
      </c>
      <c r="N1166" s="10" t="s">
        <v>88</v>
      </c>
      <c r="O1166" s="10" t="s">
        <v>88</v>
      </c>
      <c r="P1166" s="10" t="s">
        <v>88</v>
      </c>
      <c r="Q1166">
        <v>184</v>
      </c>
    </row>
    <row r="1167" spans="1:17" ht="130.5" x14ac:dyDescent="0.35">
      <c r="A1167" s="21" t="s">
        <v>3695</v>
      </c>
      <c r="B1167" t="s">
        <v>412</v>
      </c>
      <c r="C1167" t="s">
        <v>412</v>
      </c>
      <c r="D1167" t="s">
        <v>406</v>
      </c>
      <c r="E1167" s="10" t="s">
        <v>3830</v>
      </c>
      <c r="F1167" s="10" t="s">
        <v>4078</v>
      </c>
      <c r="G1167" t="s">
        <v>418</v>
      </c>
      <c r="H1167" t="s">
        <v>4820</v>
      </c>
      <c r="I1167" t="s">
        <v>4821</v>
      </c>
      <c r="J1167" s="10" t="s">
        <v>361</v>
      </c>
      <c r="K1167" s="10" t="s">
        <v>361</v>
      </c>
      <c r="L1167" s="10" t="s">
        <v>88</v>
      </c>
      <c r="M1167" s="10" t="s">
        <v>88</v>
      </c>
      <c r="N1167" s="10" t="s">
        <v>88</v>
      </c>
      <c r="O1167" s="10" t="s">
        <v>88</v>
      </c>
      <c r="P1167" s="10" t="s">
        <v>88</v>
      </c>
      <c r="Q1167" s="10">
        <v>186</v>
      </c>
    </row>
    <row r="1168" spans="1:17" ht="174" x14ac:dyDescent="0.35">
      <c r="A1168" s="21" t="s">
        <v>3695</v>
      </c>
      <c r="B1168" t="s">
        <v>3062</v>
      </c>
      <c r="C1168" t="s">
        <v>3062</v>
      </c>
      <c r="D1168" t="s">
        <v>406</v>
      </c>
      <c r="E1168" s="10" t="s">
        <v>3892</v>
      </c>
      <c r="F1168" s="10" t="s">
        <v>4079</v>
      </c>
      <c r="G1168" t="s">
        <v>3496</v>
      </c>
      <c r="H1168" t="s">
        <v>5155</v>
      </c>
      <c r="I1168" s="10" t="s">
        <v>88</v>
      </c>
      <c r="J1168" s="10" t="s">
        <v>361</v>
      </c>
      <c r="K1168" s="10" t="s">
        <v>360</v>
      </c>
      <c r="L1168" s="10" t="s">
        <v>88</v>
      </c>
      <c r="M1168" s="10" t="s">
        <v>88</v>
      </c>
      <c r="N1168" s="10" t="s">
        <v>88</v>
      </c>
      <c r="O1168" s="10" t="s">
        <v>88</v>
      </c>
      <c r="P1168" s="10" t="s">
        <v>88</v>
      </c>
      <c r="Q1168">
        <v>189</v>
      </c>
    </row>
    <row r="1169" spans="1:17" ht="261" x14ac:dyDescent="0.35">
      <c r="A1169" s="21" t="s">
        <v>3695</v>
      </c>
      <c r="B1169" t="s">
        <v>3062</v>
      </c>
      <c r="C1169" t="s">
        <v>3062</v>
      </c>
      <c r="D1169" t="s">
        <v>421</v>
      </c>
      <c r="E1169" s="10" t="s">
        <v>4080</v>
      </c>
      <c r="F1169" s="10" t="s">
        <v>4081</v>
      </c>
      <c r="G1169" t="s">
        <v>3497</v>
      </c>
      <c r="H1169" t="s">
        <v>5155</v>
      </c>
      <c r="I1169" s="10" t="s">
        <v>88</v>
      </c>
      <c r="J1169" s="10" t="s">
        <v>361</v>
      </c>
      <c r="K1169" s="10" t="s">
        <v>360</v>
      </c>
      <c r="L1169" s="10" t="s">
        <v>88</v>
      </c>
      <c r="M1169" s="10" t="s">
        <v>88</v>
      </c>
      <c r="N1169" s="10" t="s">
        <v>88</v>
      </c>
      <c r="O1169" s="10" t="s">
        <v>88</v>
      </c>
      <c r="P1169" s="10" t="s">
        <v>88</v>
      </c>
      <c r="Q1169" s="10">
        <v>190</v>
      </c>
    </row>
    <row r="1170" spans="1:17" ht="145" x14ac:dyDescent="0.35">
      <c r="A1170" s="21" t="s">
        <v>3700</v>
      </c>
      <c r="B1170" s="21" t="s">
        <v>407</v>
      </c>
      <c r="C1170" s="21" t="s">
        <v>407</v>
      </c>
      <c r="D1170" t="s">
        <v>668</v>
      </c>
      <c r="E1170" s="10" t="s">
        <v>4096</v>
      </c>
      <c r="F1170" s="10" t="s">
        <v>4097</v>
      </c>
      <c r="G1170" t="s">
        <v>560</v>
      </c>
      <c r="H1170" t="s">
        <v>4804</v>
      </c>
      <c r="I1170" t="s">
        <v>4805</v>
      </c>
      <c r="J1170" s="10" t="s">
        <v>361</v>
      </c>
      <c r="K1170" s="10" t="s">
        <v>361</v>
      </c>
      <c r="L1170" s="10" t="s">
        <v>88</v>
      </c>
      <c r="M1170" s="10" t="s">
        <v>88</v>
      </c>
      <c r="N1170" s="10" t="s">
        <v>88</v>
      </c>
      <c r="O1170" s="10" t="s">
        <v>88</v>
      </c>
      <c r="P1170" s="10" t="s">
        <v>88</v>
      </c>
      <c r="Q1170">
        <v>271</v>
      </c>
    </row>
    <row r="1171" spans="1:17" ht="72.5" x14ac:dyDescent="0.35">
      <c r="A1171" s="21" t="s">
        <v>3700</v>
      </c>
      <c r="B1171" s="21" t="s">
        <v>407</v>
      </c>
      <c r="C1171" s="21" t="s">
        <v>407</v>
      </c>
      <c r="D1171" t="s">
        <v>668</v>
      </c>
      <c r="E1171" s="10" t="s">
        <v>4098</v>
      </c>
      <c r="F1171" s="10" t="s">
        <v>4099</v>
      </c>
      <c r="G1171" t="s">
        <v>656</v>
      </c>
      <c r="H1171" t="s">
        <v>4810</v>
      </c>
      <c r="I1171" t="s">
        <v>4809</v>
      </c>
      <c r="J1171" s="10" t="s">
        <v>361</v>
      </c>
      <c r="K1171" s="10" t="s">
        <v>361</v>
      </c>
      <c r="L1171" s="10" t="s">
        <v>88</v>
      </c>
      <c r="M1171" s="10" t="s">
        <v>88</v>
      </c>
      <c r="N1171" s="10" t="s">
        <v>88</v>
      </c>
      <c r="O1171" s="10" t="s">
        <v>88</v>
      </c>
      <c r="P1171" s="10" t="s">
        <v>88</v>
      </c>
      <c r="Q1171" s="10">
        <v>271</v>
      </c>
    </row>
    <row r="1172" spans="1:17" ht="116" x14ac:dyDescent="0.35">
      <c r="A1172" s="21" t="s">
        <v>3700</v>
      </c>
      <c r="B1172" s="21" t="s">
        <v>407</v>
      </c>
      <c r="C1172" s="21" t="s">
        <v>412</v>
      </c>
      <c r="D1172" t="s">
        <v>406</v>
      </c>
      <c r="E1172" s="10" t="s">
        <v>4100</v>
      </c>
      <c r="F1172" s="10" t="s">
        <v>4101</v>
      </c>
      <c r="G1172" t="s">
        <v>559</v>
      </c>
      <c r="H1172" t="s">
        <v>4810</v>
      </c>
      <c r="I1172" t="s">
        <v>4809</v>
      </c>
      <c r="J1172" s="10" t="s">
        <v>361</v>
      </c>
      <c r="K1172" s="10" t="s">
        <v>361</v>
      </c>
      <c r="L1172" s="10" t="s">
        <v>88</v>
      </c>
      <c r="M1172" s="10" t="s">
        <v>88</v>
      </c>
      <c r="N1172" s="10" t="s">
        <v>88</v>
      </c>
      <c r="O1172" s="10" t="s">
        <v>88</v>
      </c>
      <c r="P1172" s="10" t="s">
        <v>88</v>
      </c>
      <c r="Q1172">
        <v>271</v>
      </c>
    </row>
    <row r="1173" spans="1:17" ht="43.5" x14ac:dyDescent="0.35">
      <c r="A1173" s="21" t="s">
        <v>3700</v>
      </c>
      <c r="B1173" s="21" t="s">
        <v>412</v>
      </c>
      <c r="C1173" t="s">
        <v>412</v>
      </c>
      <c r="D1173" t="s">
        <v>406</v>
      </c>
      <c r="E1173" s="10" t="s">
        <v>1783</v>
      </c>
      <c r="F1173" s="10" t="s">
        <v>1784</v>
      </c>
      <c r="G1173" t="s">
        <v>451</v>
      </c>
      <c r="H1173" t="s">
        <v>4814</v>
      </c>
      <c r="I1173" t="s">
        <v>4815</v>
      </c>
      <c r="J1173" s="10" t="s">
        <v>361</v>
      </c>
      <c r="K1173" s="10" t="s">
        <v>361</v>
      </c>
      <c r="L1173" s="10" t="s">
        <v>88</v>
      </c>
      <c r="M1173" s="10" t="s">
        <v>88</v>
      </c>
      <c r="N1173" s="10" t="s">
        <v>88</v>
      </c>
      <c r="O1173" s="10" t="s">
        <v>88</v>
      </c>
      <c r="P1173" s="10" t="s">
        <v>88</v>
      </c>
      <c r="Q1173" s="10">
        <v>272</v>
      </c>
    </row>
    <row r="1174" spans="1:17" ht="145" x14ac:dyDescent="0.35">
      <c r="A1174" s="21" t="s">
        <v>3700</v>
      </c>
      <c r="B1174" s="21" t="s">
        <v>412</v>
      </c>
      <c r="C1174" t="s">
        <v>412</v>
      </c>
      <c r="D1174" t="s">
        <v>406</v>
      </c>
      <c r="E1174" s="10" t="s">
        <v>1777</v>
      </c>
      <c r="F1174" s="10" t="s">
        <v>4102</v>
      </c>
      <c r="G1174" t="s">
        <v>418</v>
      </c>
      <c r="H1174" t="s">
        <v>4820</v>
      </c>
      <c r="I1174" t="s">
        <v>4821</v>
      </c>
      <c r="J1174" s="10" t="s">
        <v>361</v>
      </c>
      <c r="K1174" s="10" t="s">
        <v>361</v>
      </c>
      <c r="L1174" s="10" t="s">
        <v>88</v>
      </c>
      <c r="M1174" s="10" t="s">
        <v>88</v>
      </c>
      <c r="N1174" s="10" t="s">
        <v>88</v>
      </c>
      <c r="O1174" s="10" t="s">
        <v>88</v>
      </c>
      <c r="P1174" s="10" t="s">
        <v>88</v>
      </c>
      <c r="Q1174">
        <v>273</v>
      </c>
    </row>
    <row r="1175" spans="1:17" ht="203" x14ac:dyDescent="0.35">
      <c r="A1175" s="21" t="s">
        <v>3700</v>
      </c>
      <c r="B1175" s="21" t="s">
        <v>412</v>
      </c>
      <c r="C1175" t="s">
        <v>412</v>
      </c>
      <c r="D1175" t="s">
        <v>406</v>
      </c>
      <c r="E1175" s="10" t="s">
        <v>1785</v>
      </c>
      <c r="F1175" s="10" t="s">
        <v>4103</v>
      </c>
      <c r="G1175" t="s">
        <v>435</v>
      </c>
      <c r="H1175" s="21" t="s">
        <v>4813</v>
      </c>
      <c r="I1175" s="21" t="s">
        <v>4806</v>
      </c>
      <c r="J1175" s="10" t="s">
        <v>361</v>
      </c>
      <c r="K1175" s="10" t="s">
        <v>361</v>
      </c>
      <c r="L1175" s="10" t="s">
        <v>88</v>
      </c>
      <c r="M1175" s="10" t="s">
        <v>88</v>
      </c>
      <c r="N1175" s="10" t="s">
        <v>88</v>
      </c>
      <c r="O1175" s="10" t="s">
        <v>88</v>
      </c>
      <c r="P1175" s="10" t="s">
        <v>88</v>
      </c>
      <c r="Q1175" s="10">
        <v>273</v>
      </c>
    </row>
    <row r="1176" spans="1:17" ht="29" x14ac:dyDescent="0.35">
      <c r="A1176" s="21" t="s">
        <v>3700</v>
      </c>
      <c r="B1176" s="21" t="s">
        <v>412</v>
      </c>
      <c r="C1176" t="s">
        <v>412</v>
      </c>
      <c r="D1176" t="s">
        <v>421</v>
      </c>
      <c r="E1176" s="10" t="s">
        <v>3769</v>
      </c>
      <c r="F1176" s="10" t="s">
        <v>4104</v>
      </c>
      <c r="G1176" t="s">
        <v>88</v>
      </c>
      <c r="H1176" t="s">
        <v>4804</v>
      </c>
      <c r="I1176" t="s">
        <v>4805</v>
      </c>
      <c r="J1176" s="10" t="s">
        <v>361</v>
      </c>
      <c r="K1176" s="10" t="s">
        <v>361</v>
      </c>
      <c r="L1176" s="10" t="s">
        <v>88</v>
      </c>
      <c r="M1176" s="10" t="s">
        <v>88</v>
      </c>
      <c r="N1176" s="10" t="s">
        <v>88</v>
      </c>
      <c r="O1176" s="10" t="s">
        <v>88</v>
      </c>
      <c r="P1176" s="10" t="s">
        <v>88</v>
      </c>
      <c r="Q1176">
        <v>274</v>
      </c>
    </row>
    <row r="1177" spans="1:17" x14ac:dyDescent="0.35">
      <c r="A1177" s="21" t="s">
        <v>3700</v>
      </c>
      <c r="B1177" s="21" t="s">
        <v>412</v>
      </c>
      <c r="C1177" t="s">
        <v>412</v>
      </c>
      <c r="D1177" t="s">
        <v>421</v>
      </c>
      <c r="E1177" s="10" t="s">
        <v>3771</v>
      </c>
      <c r="F1177" s="10" t="s">
        <v>4105</v>
      </c>
      <c r="G1177" t="s">
        <v>422</v>
      </c>
      <c r="H1177" t="s">
        <v>4814</v>
      </c>
      <c r="I1177" t="s">
        <v>4815</v>
      </c>
      <c r="J1177" s="10" t="s">
        <v>361</v>
      </c>
      <c r="K1177" s="10" t="s">
        <v>361</v>
      </c>
      <c r="L1177" s="10" t="s">
        <v>88</v>
      </c>
      <c r="M1177" s="10" t="s">
        <v>88</v>
      </c>
      <c r="N1177" s="10" t="s">
        <v>88</v>
      </c>
      <c r="O1177" s="10" t="s">
        <v>88</v>
      </c>
      <c r="P1177" s="10" t="s">
        <v>88</v>
      </c>
      <c r="Q1177" s="10">
        <v>274</v>
      </c>
    </row>
    <row r="1178" spans="1:17" ht="58" x14ac:dyDescent="0.35">
      <c r="A1178" s="21" t="s">
        <v>3700</v>
      </c>
      <c r="B1178" s="21" t="s">
        <v>412</v>
      </c>
      <c r="C1178" t="s">
        <v>412</v>
      </c>
      <c r="D1178" t="s">
        <v>421</v>
      </c>
      <c r="E1178" s="10" t="s">
        <v>1787</v>
      </c>
      <c r="F1178" s="10" t="s">
        <v>4106</v>
      </c>
      <c r="G1178" t="s">
        <v>429</v>
      </c>
      <c r="H1178" t="s">
        <v>4811</v>
      </c>
      <c r="I1178" t="s">
        <v>4812</v>
      </c>
      <c r="J1178" s="10" t="s">
        <v>361</v>
      </c>
      <c r="K1178" s="10" t="s">
        <v>361</v>
      </c>
      <c r="L1178" s="10" t="s">
        <v>88</v>
      </c>
      <c r="M1178" s="10" t="s">
        <v>88</v>
      </c>
      <c r="N1178" s="10" t="s">
        <v>88</v>
      </c>
      <c r="O1178" s="10" t="s">
        <v>88</v>
      </c>
      <c r="P1178" s="10" t="s">
        <v>88</v>
      </c>
      <c r="Q1178">
        <v>274</v>
      </c>
    </row>
    <row r="1179" spans="1:17" ht="174" x14ac:dyDescent="0.35">
      <c r="A1179" s="21" t="s">
        <v>3700</v>
      </c>
      <c r="B1179" s="21" t="s">
        <v>412</v>
      </c>
      <c r="C1179" t="s">
        <v>412</v>
      </c>
      <c r="D1179" t="s">
        <v>421</v>
      </c>
      <c r="E1179" s="10" t="s">
        <v>4107</v>
      </c>
      <c r="F1179" s="10" t="s">
        <v>4108</v>
      </c>
      <c r="G1179" t="s">
        <v>566</v>
      </c>
      <c r="H1179" s="21" t="s">
        <v>4808</v>
      </c>
      <c r="I1179" s="21" t="s">
        <v>4807</v>
      </c>
      <c r="J1179" s="10" t="s">
        <v>361</v>
      </c>
      <c r="K1179" s="10" t="s">
        <v>361</v>
      </c>
      <c r="L1179" s="10" t="s">
        <v>88</v>
      </c>
      <c r="M1179" s="10" t="s">
        <v>88</v>
      </c>
      <c r="N1179" s="10" t="s">
        <v>88</v>
      </c>
      <c r="O1179" s="10" t="s">
        <v>88</v>
      </c>
      <c r="P1179" s="10" t="s">
        <v>88</v>
      </c>
      <c r="Q1179" s="10">
        <v>275</v>
      </c>
    </row>
    <row r="1180" spans="1:17" ht="174" x14ac:dyDescent="0.35">
      <c r="A1180" s="21" t="s">
        <v>3700</v>
      </c>
      <c r="B1180" s="21" t="s">
        <v>412</v>
      </c>
      <c r="C1180" t="s">
        <v>412</v>
      </c>
      <c r="D1180" t="s">
        <v>421</v>
      </c>
      <c r="E1180" s="10" t="s">
        <v>4109</v>
      </c>
      <c r="F1180" s="10" t="s">
        <v>4110</v>
      </c>
      <c r="G1180" t="s">
        <v>449</v>
      </c>
      <c r="H1180" t="s">
        <v>4804</v>
      </c>
      <c r="I1180" t="s">
        <v>4805</v>
      </c>
      <c r="J1180" s="10" t="s">
        <v>361</v>
      </c>
      <c r="K1180" s="10" t="s">
        <v>361</v>
      </c>
      <c r="L1180" s="10" t="s">
        <v>88</v>
      </c>
      <c r="M1180" s="10" t="s">
        <v>88</v>
      </c>
      <c r="N1180" s="10" t="s">
        <v>88</v>
      </c>
      <c r="O1180" s="10" t="s">
        <v>88</v>
      </c>
      <c r="P1180" s="10" t="s">
        <v>88</v>
      </c>
      <c r="Q1180">
        <v>275</v>
      </c>
    </row>
    <row r="1181" spans="1:17" ht="87" x14ac:dyDescent="0.35">
      <c r="A1181" s="21" t="s">
        <v>3700</v>
      </c>
      <c r="B1181" s="21" t="s">
        <v>412</v>
      </c>
      <c r="C1181" t="s">
        <v>412</v>
      </c>
      <c r="D1181" t="s">
        <v>1019</v>
      </c>
      <c r="E1181" s="10" t="s">
        <v>1795</v>
      </c>
      <c r="F1181" s="10" t="s">
        <v>4111</v>
      </c>
      <c r="G1181" t="s">
        <v>88</v>
      </c>
      <c r="H1181" s="21" t="s">
        <v>4814</v>
      </c>
      <c r="I1181" s="21" t="s">
        <v>4815</v>
      </c>
      <c r="J1181" s="10" t="s">
        <v>361</v>
      </c>
      <c r="K1181" s="10" t="s">
        <v>361</v>
      </c>
      <c r="L1181" s="10" t="s">
        <v>88</v>
      </c>
      <c r="M1181" s="10" t="s">
        <v>88</v>
      </c>
      <c r="N1181" s="10" t="s">
        <v>88</v>
      </c>
      <c r="O1181" s="10" t="s">
        <v>88</v>
      </c>
      <c r="P1181" s="10" t="s">
        <v>88</v>
      </c>
      <c r="Q1181" s="10">
        <v>276</v>
      </c>
    </row>
    <row r="1182" spans="1:17" ht="29" x14ac:dyDescent="0.35">
      <c r="A1182" s="21" t="s">
        <v>3700</v>
      </c>
      <c r="B1182" s="21" t="s">
        <v>442</v>
      </c>
      <c r="C1182" t="s">
        <v>442</v>
      </c>
      <c r="D1182" t="s">
        <v>406</v>
      </c>
      <c r="E1182" s="10" t="s">
        <v>1797</v>
      </c>
      <c r="F1182" s="10" t="s">
        <v>4112</v>
      </c>
      <c r="G1182" t="s">
        <v>453</v>
      </c>
      <c r="H1182" t="s">
        <v>5155</v>
      </c>
      <c r="I1182" s="21" t="s">
        <v>88</v>
      </c>
      <c r="J1182" s="10" t="s">
        <v>361</v>
      </c>
      <c r="K1182" s="10" t="s">
        <v>360</v>
      </c>
      <c r="L1182" s="10" t="s">
        <v>88</v>
      </c>
      <c r="M1182" s="10" t="s">
        <v>88</v>
      </c>
      <c r="N1182" s="10" t="s">
        <v>88</v>
      </c>
      <c r="O1182" s="10" t="s">
        <v>88</v>
      </c>
      <c r="P1182" s="10" t="s">
        <v>88</v>
      </c>
      <c r="Q1182">
        <v>278</v>
      </c>
    </row>
    <row r="1183" spans="1:17" x14ac:dyDescent="0.35">
      <c r="A1183" s="21" t="s">
        <v>3700</v>
      </c>
      <c r="B1183" s="21" t="s">
        <v>442</v>
      </c>
      <c r="C1183" t="s">
        <v>442</v>
      </c>
      <c r="D1183" t="s">
        <v>406</v>
      </c>
      <c r="E1183" s="10" t="s">
        <v>4113</v>
      </c>
      <c r="F1183" s="10" t="s">
        <v>4114</v>
      </c>
      <c r="G1183" t="s">
        <v>453</v>
      </c>
      <c r="H1183" t="s">
        <v>5155</v>
      </c>
      <c r="I1183" s="21" t="s">
        <v>88</v>
      </c>
      <c r="J1183" s="10" t="s">
        <v>361</v>
      </c>
      <c r="K1183" s="10" t="s">
        <v>361</v>
      </c>
      <c r="L1183" s="10" t="s">
        <v>88</v>
      </c>
      <c r="M1183" s="10" t="s">
        <v>88</v>
      </c>
      <c r="N1183" s="10" t="s">
        <v>88</v>
      </c>
      <c r="O1183" s="10" t="s">
        <v>88</v>
      </c>
      <c r="P1183" s="10" t="s">
        <v>88</v>
      </c>
      <c r="Q1183" s="10">
        <v>278</v>
      </c>
    </row>
    <row r="1184" spans="1:17" ht="145" x14ac:dyDescent="0.35">
      <c r="A1184" s="21" t="s">
        <v>3700</v>
      </c>
      <c r="B1184" s="21" t="s">
        <v>3062</v>
      </c>
      <c r="C1184" t="s">
        <v>3062</v>
      </c>
      <c r="D1184" t="s">
        <v>421</v>
      </c>
      <c r="E1184" s="10" t="s">
        <v>4115</v>
      </c>
      <c r="F1184" s="10" t="s">
        <v>4116</v>
      </c>
      <c r="G1184" t="s">
        <v>3497</v>
      </c>
      <c r="H1184" t="s">
        <v>5155</v>
      </c>
      <c r="I1184" s="10" t="s">
        <v>88</v>
      </c>
      <c r="J1184" s="10" t="s">
        <v>361</v>
      </c>
      <c r="K1184" s="10" t="s">
        <v>360</v>
      </c>
      <c r="L1184" s="10" t="s">
        <v>88</v>
      </c>
      <c r="M1184" s="10" t="s">
        <v>88</v>
      </c>
      <c r="N1184" s="10" t="s">
        <v>88</v>
      </c>
      <c r="O1184" s="10" t="s">
        <v>88</v>
      </c>
      <c r="P1184" s="10" t="s">
        <v>88</v>
      </c>
      <c r="Q1184">
        <v>279</v>
      </c>
    </row>
    <row r="1185" spans="1:17" ht="188.5" x14ac:dyDescent="0.35">
      <c r="A1185" s="21" t="s">
        <v>3700</v>
      </c>
      <c r="B1185" s="21" t="s">
        <v>3062</v>
      </c>
      <c r="C1185" t="s">
        <v>3062</v>
      </c>
      <c r="D1185" t="s">
        <v>421</v>
      </c>
      <c r="E1185" s="10" t="s">
        <v>4117</v>
      </c>
      <c r="F1185" s="10" t="s">
        <v>4118</v>
      </c>
      <c r="G1185" t="s">
        <v>3497</v>
      </c>
      <c r="H1185" t="s">
        <v>5155</v>
      </c>
      <c r="I1185" s="10" t="s">
        <v>88</v>
      </c>
      <c r="J1185" s="10" t="s">
        <v>361</v>
      </c>
      <c r="K1185" s="10" t="s">
        <v>360</v>
      </c>
      <c r="L1185" s="10" t="s">
        <v>88</v>
      </c>
      <c r="M1185" s="10" t="s">
        <v>88</v>
      </c>
      <c r="N1185" s="10" t="s">
        <v>88</v>
      </c>
      <c r="O1185" s="10" t="s">
        <v>88</v>
      </c>
      <c r="P1185" s="10" t="s">
        <v>88</v>
      </c>
      <c r="Q1185" s="10">
        <v>279</v>
      </c>
    </row>
    <row r="1186" spans="1:17" ht="130.5" x14ac:dyDescent="0.35">
      <c r="A1186" s="21" t="s">
        <v>3702</v>
      </c>
      <c r="B1186" s="21" t="s">
        <v>407</v>
      </c>
      <c r="C1186" s="21" t="s">
        <v>407</v>
      </c>
      <c r="D1186" t="s">
        <v>668</v>
      </c>
      <c r="E1186" s="10" t="s">
        <v>4135</v>
      </c>
      <c r="F1186" s="10" t="s">
        <v>4136</v>
      </c>
      <c r="G1186" t="s">
        <v>560</v>
      </c>
      <c r="H1186" t="s">
        <v>4804</v>
      </c>
      <c r="I1186" t="s">
        <v>4805</v>
      </c>
      <c r="J1186" s="10" t="s">
        <v>361</v>
      </c>
      <c r="K1186" s="10" t="s">
        <v>361</v>
      </c>
      <c r="L1186" s="10" t="s">
        <v>88</v>
      </c>
      <c r="M1186" s="10" t="s">
        <v>88</v>
      </c>
      <c r="N1186" s="10" t="s">
        <v>88</v>
      </c>
      <c r="O1186" s="10" t="s">
        <v>88</v>
      </c>
      <c r="P1186" s="10" t="s">
        <v>88</v>
      </c>
      <c r="Q1186">
        <v>197</v>
      </c>
    </row>
    <row r="1187" spans="1:17" ht="116" x14ac:dyDescent="0.35">
      <c r="A1187" s="21" t="s">
        <v>3702</v>
      </c>
      <c r="B1187" s="21" t="s">
        <v>412</v>
      </c>
      <c r="C1187" t="s">
        <v>412</v>
      </c>
      <c r="D1187" t="s">
        <v>406</v>
      </c>
      <c r="E1187" s="10" t="s">
        <v>4137</v>
      </c>
      <c r="F1187" s="10" t="s">
        <v>4138</v>
      </c>
      <c r="G1187" t="s">
        <v>418</v>
      </c>
      <c r="H1187" t="s">
        <v>4820</v>
      </c>
      <c r="I1187" t="s">
        <v>4821</v>
      </c>
      <c r="J1187" s="10" t="s">
        <v>361</v>
      </c>
      <c r="K1187" s="10" t="s">
        <v>361</v>
      </c>
      <c r="L1187" s="10" t="s">
        <v>88</v>
      </c>
      <c r="M1187" s="10" t="s">
        <v>88</v>
      </c>
      <c r="N1187" s="10" t="s">
        <v>88</v>
      </c>
      <c r="O1187" s="10" t="s">
        <v>88</v>
      </c>
      <c r="P1187" s="10" t="s">
        <v>88</v>
      </c>
      <c r="Q1187" s="10">
        <v>197</v>
      </c>
    </row>
    <row r="1188" spans="1:17" ht="275.5" x14ac:dyDescent="0.35">
      <c r="A1188" s="21" t="s">
        <v>3702</v>
      </c>
      <c r="B1188" s="21" t="s">
        <v>412</v>
      </c>
      <c r="C1188" t="s">
        <v>412</v>
      </c>
      <c r="D1188" t="s">
        <v>406</v>
      </c>
      <c r="E1188" s="10" t="s">
        <v>4139</v>
      </c>
      <c r="F1188" s="10" t="s">
        <v>4140</v>
      </c>
      <c r="G1188" t="s">
        <v>451</v>
      </c>
      <c r="H1188" t="s">
        <v>4814</v>
      </c>
      <c r="I1188" t="s">
        <v>4815</v>
      </c>
      <c r="J1188" s="10" t="s">
        <v>361</v>
      </c>
      <c r="K1188" s="10" t="s">
        <v>361</v>
      </c>
      <c r="L1188" s="10" t="s">
        <v>88</v>
      </c>
      <c r="M1188" s="10" t="s">
        <v>88</v>
      </c>
      <c r="N1188" s="10" t="s">
        <v>88</v>
      </c>
      <c r="O1188" s="10" t="s">
        <v>88</v>
      </c>
      <c r="P1188" s="10" t="s">
        <v>88</v>
      </c>
      <c r="Q1188">
        <v>197</v>
      </c>
    </row>
    <row r="1189" spans="1:17" ht="72.5" x14ac:dyDescent="0.35">
      <c r="A1189" s="21" t="s">
        <v>3702</v>
      </c>
      <c r="B1189" s="21" t="s">
        <v>412</v>
      </c>
      <c r="C1189" t="s">
        <v>412</v>
      </c>
      <c r="D1189" t="s">
        <v>406</v>
      </c>
      <c r="E1189" s="10" t="s">
        <v>4141</v>
      </c>
      <c r="F1189" s="10" t="s">
        <v>4142</v>
      </c>
      <c r="G1189" t="s">
        <v>435</v>
      </c>
      <c r="H1189" s="21" t="s">
        <v>4813</v>
      </c>
      <c r="I1189" s="21" t="s">
        <v>4806</v>
      </c>
      <c r="J1189" s="10" t="s">
        <v>361</v>
      </c>
      <c r="K1189" s="10" t="s">
        <v>360</v>
      </c>
      <c r="L1189" s="10" t="s">
        <v>88</v>
      </c>
      <c r="M1189" s="10" t="s">
        <v>88</v>
      </c>
      <c r="N1189" s="10" t="s">
        <v>88</v>
      </c>
      <c r="O1189" s="10" t="s">
        <v>88</v>
      </c>
      <c r="P1189" s="10" t="s">
        <v>88</v>
      </c>
      <c r="Q1189" s="10">
        <v>197</v>
      </c>
    </row>
    <row r="1190" spans="1:17" ht="87" x14ac:dyDescent="0.35">
      <c r="A1190" s="21" t="s">
        <v>3702</v>
      </c>
      <c r="B1190" s="21" t="s">
        <v>412</v>
      </c>
      <c r="C1190" t="s">
        <v>412</v>
      </c>
      <c r="D1190" t="s">
        <v>406</v>
      </c>
      <c r="E1190" s="10" t="s">
        <v>4143</v>
      </c>
      <c r="F1190" s="10" t="s">
        <v>4144</v>
      </c>
      <c r="G1190" t="s">
        <v>432</v>
      </c>
      <c r="H1190" t="s">
        <v>4811</v>
      </c>
      <c r="I1190" t="s">
        <v>4812</v>
      </c>
      <c r="J1190" s="10" t="s">
        <v>361</v>
      </c>
      <c r="K1190" s="10" t="s">
        <v>361</v>
      </c>
      <c r="L1190" s="10" t="s">
        <v>88</v>
      </c>
      <c r="M1190" s="10" t="s">
        <v>88</v>
      </c>
      <c r="N1190" s="10" t="s">
        <v>88</v>
      </c>
      <c r="O1190" s="10" t="s">
        <v>88</v>
      </c>
      <c r="P1190" s="10" t="s">
        <v>88</v>
      </c>
      <c r="Q1190">
        <v>197</v>
      </c>
    </row>
    <row r="1191" spans="1:17" ht="58" x14ac:dyDescent="0.35">
      <c r="A1191" s="21" t="s">
        <v>3702</v>
      </c>
      <c r="B1191" s="21" t="s">
        <v>412</v>
      </c>
      <c r="C1191" t="s">
        <v>412</v>
      </c>
      <c r="D1191" t="s">
        <v>421</v>
      </c>
      <c r="E1191" s="10" t="s">
        <v>4145</v>
      </c>
      <c r="F1191" s="10" t="s">
        <v>4146</v>
      </c>
      <c r="G1191" t="s">
        <v>566</v>
      </c>
      <c r="H1191" t="s">
        <v>4814</v>
      </c>
      <c r="I1191" t="s">
        <v>4815</v>
      </c>
      <c r="J1191" s="10" t="s">
        <v>361</v>
      </c>
      <c r="K1191" s="10" t="s">
        <v>361</v>
      </c>
      <c r="L1191" s="10" t="s">
        <v>88</v>
      </c>
      <c r="M1191" s="10" t="s">
        <v>88</v>
      </c>
      <c r="N1191" s="10" t="s">
        <v>88</v>
      </c>
      <c r="O1191" s="10" t="s">
        <v>88</v>
      </c>
      <c r="P1191" s="10" t="s">
        <v>88</v>
      </c>
      <c r="Q1191" s="10">
        <v>197</v>
      </c>
    </row>
    <row r="1192" spans="1:17" ht="304.5" x14ac:dyDescent="0.35">
      <c r="A1192" s="21" t="s">
        <v>3702</v>
      </c>
      <c r="B1192" s="21" t="s">
        <v>412</v>
      </c>
      <c r="C1192" t="s">
        <v>3062</v>
      </c>
      <c r="D1192" t="s">
        <v>406</v>
      </c>
      <c r="E1192" s="10" t="s">
        <v>4147</v>
      </c>
      <c r="F1192" s="10" t="s">
        <v>4148</v>
      </c>
      <c r="G1192" t="s">
        <v>3496</v>
      </c>
      <c r="H1192" t="s">
        <v>5155</v>
      </c>
      <c r="I1192" s="10" t="s">
        <v>88</v>
      </c>
      <c r="J1192" s="10" t="s">
        <v>361</v>
      </c>
      <c r="K1192" s="10" t="s">
        <v>360</v>
      </c>
      <c r="L1192" s="10" t="s">
        <v>88</v>
      </c>
      <c r="M1192" s="10" t="s">
        <v>88</v>
      </c>
      <c r="N1192" s="10" t="s">
        <v>88</v>
      </c>
      <c r="O1192" s="10" t="s">
        <v>88</v>
      </c>
      <c r="P1192" s="10" t="s">
        <v>88</v>
      </c>
      <c r="Q1192">
        <v>198</v>
      </c>
    </row>
    <row r="1193" spans="1:17" ht="159.5" x14ac:dyDescent="0.35">
      <c r="A1193" s="21" t="s">
        <v>3702</v>
      </c>
      <c r="B1193" s="21" t="s">
        <v>412</v>
      </c>
      <c r="C1193" t="s">
        <v>412</v>
      </c>
      <c r="D1193" t="s">
        <v>421</v>
      </c>
      <c r="E1193" s="10" t="s">
        <v>4149</v>
      </c>
      <c r="F1193" s="10" t="s">
        <v>4150</v>
      </c>
      <c r="G1193" t="s">
        <v>449</v>
      </c>
      <c r="H1193" t="s">
        <v>4811</v>
      </c>
      <c r="I1193" t="s">
        <v>4812</v>
      </c>
      <c r="J1193" s="10" t="s">
        <v>361</v>
      </c>
      <c r="K1193" s="10" t="s">
        <v>361</v>
      </c>
      <c r="L1193" s="10" t="s">
        <v>88</v>
      </c>
      <c r="M1193" s="10" t="s">
        <v>88</v>
      </c>
      <c r="N1193" s="10" t="s">
        <v>88</v>
      </c>
      <c r="O1193" s="10" t="s">
        <v>88</v>
      </c>
      <c r="P1193" s="10" t="s">
        <v>88</v>
      </c>
      <c r="Q1193" s="10">
        <v>199</v>
      </c>
    </row>
    <row r="1194" spans="1:17" ht="174" x14ac:dyDescent="0.35">
      <c r="A1194" s="21" t="s">
        <v>3702</v>
      </c>
      <c r="B1194" s="21" t="s">
        <v>442</v>
      </c>
      <c r="C1194" t="s">
        <v>442</v>
      </c>
      <c r="D1194" t="s">
        <v>421</v>
      </c>
      <c r="E1194" s="10" t="s">
        <v>4151</v>
      </c>
      <c r="F1194" s="10" t="s">
        <v>4152</v>
      </c>
      <c r="G1194" t="s">
        <v>563</v>
      </c>
      <c r="H1194" s="21" t="s">
        <v>4804</v>
      </c>
      <c r="I1194" s="21" t="s">
        <v>4805</v>
      </c>
      <c r="J1194" s="10" t="s">
        <v>361</v>
      </c>
      <c r="K1194" s="10" t="s">
        <v>360</v>
      </c>
      <c r="L1194" s="10" t="s">
        <v>88</v>
      </c>
      <c r="M1194" s="10" t="s">
        <v>88</v>
      </c>
      <c r="N1194" s="10" t="s">
        <v>88</v>
      </c>
      <c r="O1194" s="10" t="s">
        <v>88</v>
      </c>
      <c r="P1194" s="10" t="s">
        <v>88</v>
      </c>
      <c r="Q1194">
        <v>201</v>
      </c>
    </row>
    <row r="1195" spans="1:17" ht="29" x14ac:dyDescent="0.35">
      <c r="A1195" s="21" t="s">
        <v>3702</v>
      </c>
      <c r="B1195" s="21" t="s">
        <v>442</v>
      </c>
      <c r="C1195" t="s">
        <v>442</v>
      </c>
      <c r="D1195" t="s">
        <v>421</v>
      </c>
      <c r="E1195" s="10" t="s">
        <v>4153</v>
      </c>
      <c r="F1195" s="10" t="s">
        <v>4154</v>
      </c>
      <c r="G1195" t="s">
        <v>563</v>
      </c>
      <c r="H1195" s="21" t="s">
        <v>4804</v>
      </c>
      <c r="I1195" s="21" t="s">
        <v>4805</v>
      </c>
      <c r="J1195" s="10" t="s">
        <v>361</v>
      </c>
      <c r="K1195" s="10" t="s">
        <v>360</v>
      </c>
      <c r="L1195" s="10" t="s">
        <v>88</v>
      </c>
      <c r="M1195" s="10" t="s">
        <v>88</v>
      </c>
      <c r="N1195" s="10" t="s">
        <v>88</v>
      </c>
      <c r="O1195" s="10" t="s">
        <v>88</v>
      </c>
      <c r="P1195" s="10" t="s">
        <v>88</v>
      </c>
      <c r="Q1195" s="10">
        <v>202</v>
      </c>
    </row>
    <row r="1196" spans="1:17" ht="159.5" x14ac:dyDescent="0.35">
      <c r="A1196" s="21" t="s">
        <v>3702</v>
      </c>
      <c r="B1196" s="21" t="s">
        <v>442</v>
      </c>
      <c r="C1196" t="s">
        <v>3062</v>
      </c>
      <c r="D1196" t="s">
        <v>421</v>
      </c>
      <c r="E1196" s="10" t="s">
        <v>4155</v>
      </c>
      <c r="F1196" s="10" t="s">
        <v>4156</v>
      </c>
      <c r="G1196" t="s">
        <v>3497</v>
      </c>
      <c r="H1196" t="s">
        <v>5155</v>
      </c>
      <c r="I1196" s="10" t="s">
        <v>88</v>
      </c>
      <c r="J1196" s="10" t="s">
        <v>361</v>
      </c>
      <c r="K1196" s="10" t="s">
        <v>360</v>
      </c>
      <c r="L1196" s="10" t="s">
        <v>88</v>
      </c>
      <c r="M1196" s="10" t="s">
        <v>88</v>
      </c>
      <c r="N1196" s="10" t="s">
        <v>88</v>
      </c>
      <c r="O1196" s="10" t="s">
        <v>88</v>
      </c>
      <c r="P1196" s="10" t="s">
        <v>88</v>
      </c>
      <c r="Q1196">
        <v>202</v>
      </c>
    </row>
    <row r="1197" spans="1:17" ht="130.5" x14ac:dyDescent="0.35">
      <c r="A1197" s="21" t="s">
        <v>3705</v>
      </c>
      <c r="B1197" s="21" t="s">
        <v>407</v>
      </c>
      <c r="C1197" s="21" t="s">
        <v>412</v>
      </c>
      <c r="D1197" t="s">
        <v>668</v>
      </c>
      <c r="E1197" s="10" t="s">
        <v>4175</v>
      </c>
      <c r="F1197" s="10" t="s">
        <v>4176</v>
      </c>
      <c r="G1197" t="s">
        <v>1651</v>
      </c>
      <c r="H1197" t="s">
        <v>4804</v>
      </c>
      <c r="I1197" t="s">
        <v>4805</v>
      </c>
      <c r="J1197" s="10" t="s">
        <v>361</v>
      </c>
      <c r="K1197" s="10" t="s">
        <v>361</v>
      </c>
      <c r="L1197" s="10" t="s">
        <v>88</v>
      </c>
      <c r="M1197" s="10" t="s">
        <v>88</v>
      </c>
      <c r="N1197" s="10" t="s">
        <v>88</v>
      </c>
      <c r="O1197" s="10" t="s">
        <v>88</v>
      </c>
      <c r="P1197" s="10" t="s">
        <v>88</v>
      </c>
      <c r="Q1197" s="10">
        <v>188</v>
      </c>
    </row>
    <row r="1198" spans="1:17" ht="145" x14ac:dyDescent="0.35">
      <c r="A1198" s="21" t="s">
        <v>3705</v>
      </c>
      <c r="B1198" s="21" t="s">
        <v>412</v>
      </c>
      <c r="C1198" t="s">
        <v>412</v>
      </c>
      <c r="D1198" t="s">
        <v>668</v>
      </c>
      <c r="E1198" s="10" t="s">
        <v>4177</v>
      </c>
      <c r="F1198" s="10" t="s">
        <v>4178</v>
      </c>
      <c r="G1198" t="s">
        <v>413</v>
      </c>
      <c r="H1198" t="s">
        <v>4808</v>
      </c>
      <c r="I1198" t="s">
        <v>4807</v>
      </c>
      <c r="J1198" s="10" t="s">
        <v>361</v>
      </c>
      <c r="K1198" s="10" t="s">
        <v>361</v>
      </c>
      <c r="L1198" s="10" t="s">
        <v>88</v>
      </c>
      <c r="M1198" s="10" t="s">
        <v>88</v>
      </c>
      <c r="N1198" s="10" t="s">
        <v>88</v>
      </c>
      <c r="O1198" s="10" t="s">
        <v>88</v>
      </c>
      <c r="P1198" s="10" t="s">
        <v>88</v>
      </c>
      <c r="Q1198">
        <v>189</v>
      </c>
    </row>
    <row r="1199" spans="1:17" ht="116" x14ac:dyDescent="0.35">
      <c r="A1199" s="21" t="s">
        <v>3705</v>
      </c>
      <c r="B1199" s="21" t="s">
        <v>412</v>
      </c>
      <c r="C1199" t="s">
        <v>412</v>
      </c>
      <c r="D1199" t="s">
        <v>668</v>
      </c>
      <c r="E1199" s="10" t="s">
        <v>4179</v>
      </c>
      <c r="F1199" s="10" t="s">
        <v>4180</v>
      </c>
      <c r="G1199" t="s">
        <v>413</v>
      </c>
      <c r="H1199" t="s">
        <v>4811</v>
      </c>
      <c r="I1199" t="s">
        <v>4812</v>
      </c>
      <c r="J1199" s="10" t="s">
        <v>361</v>
      </c>
      <c r="K1199" s="10" t="s">
        <v>361</v>
      </c>
      <c r="L1199" s="10" t="s">
        <v>88</v>
      </c>
      <c r="M1199" s="10" t="s">
        <v>88</v>
      </c>
      <c r="N1199" s="10" t="s">
        <v>88</v>
      </c>
      <c r="O1199" s="10" t="s">
        <v>88</v>
      </c>
      <c r="P1199" s="10" t="s">
        <v>88</v>
      </c>
      <c r="Q1199" s="10">
        <v>189</v>
      </c>
    </row>
    <row r="1200" spans="1:17" ht="188.5" x14ac:dyDescent="0.35">
      <c r="A1200" s="21" t="s">
        <v>3705</v>
      </c>
      <c r="B1200" s="21" t="s">
        <v>412</v>
      </c>
      <c r="C1200" t="s">
        <v>412</v>
      </c>
      <c r="D1200" t="s">
        <v>406</v>
      </c>
      <c r="E1200" s="10" t="s">
        <v>3282</v>
      </c>
      <c r="F1200" s="10" t="s">
        <v>4181</v>
      </c>
      <c r="G1200" t="s">
        <v>559</v>
      </c>
      <c r="H1200" t="s">
        <v>4804</v>
      </c>
      <c r="I1200" t="s">
        <v>4805</v>
      </c>
      <c r="J1200" s="10" t="s">
        <v>361</v>
      </c>
      <c r="K1200" s="10" t="s">
        <v>360</v>
      </c>
      <c r="L1200" s="10" t="s">
        <v>88</v>
      </c>
      <c r="M1200" s="10" t="s">
        <v>88</v>
      </c>
      <c r="N1200" s="10" t="s">
        <v>88</v>
      </c>
      <c r="O1200" s="10" t="s">
        <v>88</v>
      </c>
      <c r="P1200" s="10" t="s">
        <v>88</v>
      </c>
      <c r="Q1200">
        <v>190</v>
      </c>
    </row>
    <row r="1201" spans="1:17" ht="29" x14ac:dyDescent="0.35">
      <c r="A1201" s="21" t="s">
        <v>3705</v>
      </c>
      <c r="B1201" s="21" t="s">
        <v>412</v>
      </c>
      <c r="C1201" t="s">
        <v>412</v>
      </c>
      <c r="D1201" t="s">
        <v>406</v>
      </c>
      <c r="E1201" s="10" t="s">
        <v>1883</v>
      </c>
      <c r="F1201" s="10" t="s">
        <v>4182</v>
      </c>
      <c r="G1201" t="s">
        <v>418</v>
      </c>
      <c r="H1201" t="s">
        <v>4820</v>
      </c>
      <c r="I1201" t="s">
        <v>4821</v>
      </c>
      <c r="J1201" s="10" t="s">
        <v>361</v>
      </c>
      <c r="K1201" s="10" t="s">
        <v>361</v>
      </c>
      <c r="L1201" s="10" t="s">
        <v>88</v>
      </c>
      <c r="M1201" s="10" t="s">
        <v>88</v>
      </c>
      <c r="N1201" s="10" t="s">
        <v>88</v>
      </c>
      <c r="O1201" s="10" t="s">
        <v>88</v>
      </c>
      <c r="P1201" s="10" t="s">
        <v>88</v>
      </c>
      <c r="Q1201" s="10">
        <v>190</v>
      </c>
    </row>
    <row r="1202" spans="1:17" ht="87" x14ac:dyDescent="0.35">
      <c r="A1202" s="21" t="s">
        <v>3705</v>
      </c>
      <c r="B1202" s="21" t="s">
        <v>412</v>
      </c>
      <c r="C1202" t="s">
        <v>412</v>
      </c>
      <c r="D1202" t="s">
        <v>406</v>
      </c>
      <c r="E1202" s="10" t="s">
        <v>4183</v>
      </c>
      <c r="F1202" s="10" t="s">
        <v>4184</v>
      </c>
      <c r="G1202" t="s">
        <v>568</v>
      </c>
      <c r="H1202" t="s">
        <v>4824</v>
      </c>
      <c r="I1202" t="s">
        <v>4822</v>
      </c>
      <c r="J1202" s="10" t="s">
        <v>361</v>
      </c>
      <c r="K1202" s="10" t="s">
        <v>361</v>
      </c>
      <c r="L1202" s="10" t="s">
        <v>88</v>
      </c>
      <c r="M1202" s="10" t="s">
        <v>88</v>
      </c>
      <c r="N1202" s="10" t="s">
        <v>88</v>
      </c>
      <c r="O1202" s="10" t="s">
        <v>88</v>
      </c>
      <c r="P1202" s="10" t="s">
        <v>88</v>
      </c>
      <c r="Q1202">
        <v>191</v>
      </c>
    </row>
    <row r="1203" spans="1:17" ht="203" x14ac:dyDescent="0.35">
      <c r="A1203" s="21" t="s">
        <v>3705</v>
      </c>
      <c r="B1203" s="21" t="s">
        <v>412</v>
      </c>
      <c r="C1203" t="s">
        <v>412</v>
      </c>
      <c r="D1203" t="s">
        <v>406</v>
      </c>
      <c r="E1203" s="10" t="s">
        <v>4185</v>
      </c>
      <c r="F1203" s="10" t="s">
        <v>4186</v>
      </c>
      <c r="G1203" t="s">
        <v>624</v>
      </c>
      <c r="H1203" t="s">
        <v>4824</v>
      </c>
      <c r="I1203" t="s">
        <v>4822</v>
      </c>
      <c r="J1203" s="10" t="s">
        <v>361</v>
      </c>
      <c r="K1203" s="10" t="s">
        <v>361</v>
      </c>
      <c r="L1203" s="10" t="s">
        <v>88</v>
      </c>
      <c r="M1203" s="10" t="s">
        <v>88</v>
      </c>
      <c r="N1203" s="10" t="s">
        <v>88</v>
      </c>
      <c r="O1203" s="10" t="s">
        <v>88</v>
      </c>
      <c r="P1203" s="10" t="s">
        <v>88</v>
      </c>
      <c r="Q1203" s="10">
        <v>191</v>
      </c>
    </row>
    <row r="1204" spans="1:17" x14ac:dyDescent="0.35">
      <c r="A1204" s="21" t="s">
        <v>3705</v>
      </c>
      <c r="B1204" s="21" t="s">
        <v>412</v>
      </c>
      <c r="C1204" t="s">
        <v>412</v>
      </c>
      <c r="D1204" t="s">
        <v>406</v>
      </c>
      <c r="E1204" s="10" t="s">
        <v>1887</v>
      </c>
      <c r="F1204" s="10" t="s">
        <v>4187</v>
      </c>
      <c r="G1204" t="s">
        <v>622</v>
      </c>
      <c r="H1204" t="s">
        <v>4814</v>
      </c>
      <c r="I1204" t="s">
        <v>4815</v>
      </c>
      <c r="J1204" s="10" t="s">
        <v>361</v>
      </c>
      <c r="K1204" s="10" t="s">
        <v>361</v>
      </c>
      <c r="L1204" s="10" t="s">
        <v>88</v>
      </c>
      <c r="M1204" s="10" t="s">
        <v>88</v>
      </c>
      <c r="N1204" s="10" t="s">
        <v>88</v>
      </c>
      <c r="O1204" s="10" t="s">
        <v>88</v>
      </c>
      <c r="P1204" s="10" t="s">
        <v>88</v>
      </c>
      <c r="Q1204">
        <v>192</v>
      </c>
    </row>
    <row r="1205" spans="1:17" ht="203" x14ac:dyDescent="0.35">
      <c r="A1205" s="21" t="s">
        <v>3705</v>
      </c>
      <c r="B1205" s="21" t="s">
        <v>412</v>
      </c>
      <c r="C1205" t="s">
        <v>412</v>
      </c>
      <c r="D1205" t="s">
        <v>406</v>
      </c>
      <c r="E1205" s="10" t="s">
        <v>1889</v>
      </c>
      <c r="F1205" s="10" t="s">
        <v>4188</v>
      </c>
      <c r="G1205" t="s">
        <v>435</v>
      </c>
      <c r="H1205" s="21" t="s">
        <v>4813</v>
      </c>
      <c r="I1205" s="21" t="s">
        <v>4806</v>
      </c>
      <c r="J1205" s="10" t="s">
        <v>361</v>
      </c>
      <c r="K1205" s="10" t="s">
        <v>360</v>
      </c>
      <c r="L1205" s="10" t="s">
        <v>88</v>
      </c>
      <c r="M1205" s="10" t="s">
        <v>88</v>
      </c>
      <c r="N1205" s="10" t="s">
        <v>88</v>
      </c>
      <c r="O1205" s="10" t="s">
        <v>88</v>
      </c>
      <c r="P1205" s="10" t="s">
        <v>88</v>
      </c>
      <c r="Q1205" s="10">
        <v>192</v>
      </c>
    </row>
    <row r="1206" spans="1:17" ht="29" x14ac:dyDescent="0.35">
      <c r="A1206" s="21" t="s">
        <v>3705</v>
      </c>
      <c r="B1206" s="21" t="s">
        <v>412</v>
      </c>
      <c r="C1206" t="s">
        <v>412</v>
      </c>
      <c r="D1206" t="s">
        <v>421</v>
      </c>
      <c r="E1206" s="10" t="s">
        <v>4189</v>
      </c>
      <c r="F1206" s="10" t="s">
        <v>4190</v>
      </c>
      <c r="G1206" t="s">
        <v>88</v>
      </c>
      <c r="H1206" s="21" t="s">
        <v>4804</v>
      </c>
      <c r="I1206" s="21" t="s">
        <v>4805</v>
      </c>
      <c r="J1206" s="10" t="s">
        <v>361</v>
      </c>
      <c r="K1206" s="10" t="s">
        <v>361</v>
      </c>
      <c r="L1206" s="10" t="s">
        <v>88</v>
      </c>
      <c r="M1206" s="10" t="s">
        <v>88</v>
      </c>
      <c r="N1206" s="10" t="s">
        <v>88</v>
      </c>
      <c r="O1206" s="10" t="s">
        <v>88</v>
      </c>
      <c r="P1206" s="10" t="s">
        <v>88</v>
      </c>
      <c r="Q1206">
        <v>193</v>
      </c>
    </row>
    <row r="1207" spans="1:17" ht="319" x14ac:dyDescent="0.35">
      <c r="A1207" s="21" t="s">
        <v>3705</v>
      </c>
      <c r="B1207" s="21" t="s">
        <v>412</v>
      </c>
      <c r="C1207" t="s">
        <v>412</v>
      </c>
      <c r="D1207" t="s">
        <v>421</v>
      </c>
      <c r="E1207" s="10" t="s">
        <v>1895</v>
      </c>
      <c r="F1207" s="10" t="s">
        <v>4191</v>
      </c>
      <c r="G1207" t="s">
        <v>566</v>
      </c>
      <c r="H1207" t="s">
        <v>4810</v>
      </c>
      <c r="I1207" t="s">
        <v>4809</v>
      </c>
      <c r="J1207" s="10" t="s">
        <v>361</v>
      </c>
      <c r="K1207" s="10" t="s">
        <v>360</v>
      </c>
      <c r="L1207" s="10" t="s">
        <v>88</v>
      </c>
      <c r="M1207" s="10" t="s">
        <v>88</v>
      </c>
      <c r="N1207" s="10" t="s">
        <v>88</v>
      </c>
      <c r="O1207" s="10" t="s">
        <v>88</v>
      </c>
      <c r="P1207" s="10" t="s">
        <v>88</v>
      </c>
      <c r="Q1207" s="10">
        <v>193</v>
      </c>
    </row>
    <row r="1208" spans="1:17" ht="188.5" x14ac:dyDescent="0.35">
      <c r="A1208" s="21" t="s">
        <v>3705</v>
      </c>
      <c r="B1208" s="21" t="s">
        <v>412</v>
      </c>
      <c r="C1208" t="s">
        <v>412</v>
      </c>
      <c r="D1208" t="s">
        <v>421</v>
      </c>
      <c r="E1208" s="10" t="s">
        <v>1891</v>
      </c>
      <c r="F1208" s="10" t="s">
        <v>4192</v>
      </c>
      <c r="G1208" t="s">
        <v>626</v>
      </c>
      <c r="H1208" t="s">
        <v>4814</v>
      </c>
      <c r="I1208" t="s">
        <v>4815</v>
      </c>
      <c r="J1208" s="10" t="s">
        <v>361</v>
      </c>
      <c r="K1208" s="10" t="s">
        <v>360</v>
      </c>
      <c r="L1208" s="10" t="s">
        <v>88</v>
      </c>
      <c r="M1208" s="10" t="s">
        <v>88</v>
      </c>
      <c r="N1208" s="10" t="s">
        <v>88</v>
      </c>
      <c r="O1208" s="10" t="s">
        <v>88</v>
      </c>
      <c r="P1208" s="10" t="s">
        <v>88</v>
      </c>
      <c r="Q1208">
        <v>194</v>
      </c>
    </row>
    <row r="1209" spans="1:17" ht="232" x14ac:dyDescent="0.35">
      <c r="A1209" s="21" t="s">
        <v>3705</v>
      </c>
      <c r="B1209" s="21" t="s">
        <v>412</v>
      </c>
      <c r="C1209" t="s">
        <v>412</v>
      </c>
      <c r="D1209" t="s">
        <v>421</v>
      </c>
      <c r="E1209" s="10" t="s">
        <v>4828</v>
      </c>
      <c r="F1209" s="10" t="s">
        <v>4193</v>
      </c>
      <c r="G1209" t="s">
        <v>566</v>
      </c>
      <c r="H1209" s="21" t="s">
        <v>4808</v>
      </c>
      <c r="I1209" s="21" t="s">
        <v>4807</v>
      </c>
      <c r="J1209" s="10" t="s">
        <v>361</v>
      </c>
      <c r="K1209" s="10" t="s">
        <v>360</v>
      </c>
      <c r="L1209" s="10" t="s">
        <v>88</v>
      </c>
      <c r="M1209" s="10" t="s">
        <v>88</v>
      </c>
      <c r="N1209" s="10" t="s">
        <v>88</v>
      </c>
      <c r="O1209" s="10" t="s">
        <v>88</v>
      </c>
      <c r="P1209" s="10" t="s">
        <v>88</v>
      </c>
      <c r="Q1209" s="10">
        <v>194</v>
      </c>
    </row>
    <row r="1210" spans="1:17" ht="406" x14ac:dyDescent="0.35">
      <c r="A1210" s="21" t="s">
        <v>3705</v>
      </c>
      <c r="B1210" s="21" t="s">
        <v>412</v>
      </c>
      <c r="C1210" t="s">
        <v>412</v>
      </c>
      <c r="D1210" t="s">
        <v>421</v>
      </c>
      <c r="E1210" s="10" t="s">
        <v>4194</v>
      </c>
      <c r="F1210" s="10" t="s">
        <v>4195</v>
      </c>
      <c r="G1210" t="s">
        <v>566</v>
      </c>
      <c r="H1210" t="s">
        <v>4808</v>
      </c>
      <c r="I1210" t="s">
        <v>4807</v>
      </c>
      <c r="J1210" s="10" t="s">
        <v>361</v>
      </c>
      <c r="K1210" s="10" t="s">
        <v>360</v>
      </c>
      <c r="L1210" s="10" t="s">
        <v>88</v>
      </c>
      <c r="M1210" s="10" t="s">
        <v>88</v>
      </c>
      <c r="N1210" s="10" t="s">
        <v>88</v>
      </c>
      <c r="O1210" s="10" t="s">
        <v>88</v>
      </c>
      <c r="P1210" s="10" t="s">
        <v>88</v>
      </c>
      <c r="Q1210">
        <v>195</v>
      </c>
    </row>
    <row r="1211" spans="1:17" ht="29" x14ac:dyDescent="0.35">
      <c r="A1211" s="21" t="s">
        <v>3705</v>
      </c>
      <c r="B1211" s="21" t="s">
        <v>3062</v>
      </c>
      <c r="C1211" t="s">
        <v>3062</v>
      </c>
      <c r="D1211" t="s">
        <v>406</v>
      </c>
      <c r="E1211" s="10" t="s">
        <v>2245</v>
      </c>
      <c r="F1211" s="10" t="s">
        <v>4196</v>
      </c>
      <c r="G1211" t="s">
        <v>3496</v>
      </c>
      <c r="H1211" t="s">
        <v>5155</v>
      </c>
      <c r="I1211" s="10" t="s">
        <v>88</v>
      </c>
      <c r="J1211" s="10" t="s">
        <v>361</v>
      </c>
      <c r="K1211" s="10" t="s">
        <v>360</v>
      </c>
      <c r="L1211" s="10" t="s">
        <v>88</v>
      </c>
      <c r="M1211" s="10" t="s">
        <v>88</v>
      </c>
      <c r="N1211" s="10" t="s">
        <v>88</v>
      </c>
      <c r="O1211" s="10" t="s">
        <v>88</v>
      </c>
      <c r="P1211" s="10" t="s">
        <v>88</v>
      </c>
      <c r="Q1211" s="10">
        <v>203</v>
      </c>
    </row>
    <row r="1212" spans="1:17" ht="72.5" x14ac:dyDescent="0.35">
      <c r="A1212" s="21" t="s">
        <v>3705</v>
      </c>
      <c r="B1212" s="21" t="s">
        <v>3062</v>
      </c>
      <c r="C1212" t="s">
        <v>3062</v>
      </c>
      <c r="D1212" t="s">
        <v>421</v>
      </c>
      <c r="E1212" s="10" t="s">
        <v>4197</v>
      </c>
      <c r="F1212" s="10" t="s">
        <v>4198</v>
      </c>
      <c r="G1212" t="s">
        <v>3497</v>
      </c>
      <c r="H1212" t="s">
        <v>5155</v>
      </c>
      <c r="I1212" s="10" t="s">
        <v>88</v>
      </c>
      <c r="J1212" s="10" t="s">
        <v>361</v>
      </c>
      <c r="K1212" s="10" t="s">
        <v>360</v>
      </c>
      <c r="L1212" s="10" t="s">
        <v>88</v>
      </c>
      <c r="M1212" s="10" t="s">
        <v>88</v>
      </c>
      <c r="N1212" s="10" t="s">
        <v>88</v>
      </c>
      <c r="O1212" s="10" t="s">
        <v>88</v>
      </c>
      <c r="P1212" s="10" t="s">
        <v>88</v>
      </c>
      <c r="Q1212" s="10">
        <v>203</v>
      </c>
    </row>
    <row r="1213" spans="1:17" ht="159.5" x14ac:dyDescent="0.35">
      <c r="A1213" s="21" t="s">
        <v>3705</v>
      </c>
      <c r="B1213" s="21" t="s">
        <v>442</v>
      </c>
      <c r="C1213" t="s">
        <v>442</v>
      </c>
      <c r="D1213" t="s">
        <v>421</v>
      </c>
      <c r="E1213" s="10" t="s">
        <v>4199</v>
      </c>
      <c r="F1213" s="10" t="s">
        <v>4200</v>
      </c>
      <c r="G1213" t="s">
        <v>563</v>
      </c>
      <c r="H1213" s="21" t="s">
        <v>4804</v>
      </c>
      <c r="I1213" s="21" t="s">
        <v>4805</v>
      </c>
      <c r="J1213" s="10" t="s">
        <v>361</v>
      </c>
      <c r="K1213" s="10" t="s">
        <v>360</v>
      </c>
      <c r="L1213" s="10" t="s">
        <v>88</v>
      </c>
      <c r="M1213" s="10" t="s">
        <v>88</v>
      </c>
      <c r="N1213" s="10" t="s">
        <v>88</v>
      </c>
      <c r="O1213" s="10" t="s">
        <v>88</v>
      </c>
      <c r="P1213" s="10" t="s">
        <v>88</v>
      </c>
      <c r="Q1213" s="10">
        <v>203</v>
      </c>
    </row>
    <row r="1214" spans="1:17" ht="72.5" x14ac:dyDescent="0.35">
      <c r="A1214" s="21" t="s">
        <v>3705</v>
      </c>
      <c r="B1214" s="21" t="s">
        <v>442</v>
      </c>
      <c r="C1214" t="s">
        <v>442</v>
      </c>
      <c r="D1214" t="s">
        <v>421</v>
      </c>
      <c r="E1214" s="10" t="s">
        <v>647</v>
      </c>
      <c r="F1214" s="10" t="s">
        <v>4201</v>
      </c>
      <c r="G1214" t="s">
        <v>563</v>
      </c>
      <c r="H1214" s="21" t="s">
        <v>4804</v>
      </c>
      <c r="I1214" s="21" t="s">
        <v>4805</v>
      </c>
      <c r="J1214" s="10" t="s">
        <v>361</v>
      </c>
      <c r="K1214" s="10" t="s">
        <v>360</v>
      </c>
      <c r="L1214" s="10" t="s">
        <v>88</v>
      </c>
      <c r="M1214" s="10" t="s">
        <v>88</v>
      </c>
      <c r="N1214" s="10" t="s">
        <v>88</v>
      </c>
      <c r="O1214" s="10" t="s">
        <v>88</v>
      </c>
      <c r="P1214" s="10" t="s">
        <v>88</v>
      </c>
      <c r="Q1214" s="10">
        <v>205</v>
      </c>
    </row>
    <row r="1215" spans="1:17" ht="188.5" x14ac:dyDescent="0.35">
      <c r="A1215" s="21" t="s">
        <v>3707</v>
      </c>
      <c r="B1215" s="21" t="s">
        <v>407</v>
      </c>
      <c r="C1215" s="21" t="s">
        <v>407</v>
      </c>
      <c r="D1215" t="s">
        <v>668</v>
      </c>
      <c r="E1215" s="10" t="s">
        <v>4223</v>
      </c>
      <c r="F1215" s="10" t="s">
        <v>4224</v>
      </c>
      <c r="G1215" t="s">
        <v>656</v>
      </c>
      <c r="H1215" t="s">
        <v>4804</v>
      </c>
      <c r="I1215" t="s">
        <v>4805</v>
      </c>
      <c r="J1215" s="10" t="s">
        <v>361</v>
      </c>
      <c r="K1215" s="10" t="s">
        <v>361</v>
      </c>
      <c r="L1215" s="10" t="s">
        <v>88</v>
      </c>
      <c r="M1215" s="10" t="s">
        <v>88</v>
      </c>
      <c r="N1215" s="10" t="s">
        <v>88</v>
      </c>
      <c r="O1215" s="10" t="s">
        <v>88</v>
      </c>
      <c r="P1215" s="10" t="s">
        <v>88</v>
      </c>
      <c r="Q1215" s="10">
        <v>196</v>
      </c>
    </row>
    <row r="1216" spans="1:17" ht="261" x14ac:dyDescent="0.35">
      <c r="A1216" s="21" t="s">
        <v>3707</v>
      </c>
      <c r="B1216" s="21" t="s">
        <v>407</v>
      </c>
      <c r="C1216" s="21" t="s">
        <v>407</v>
      </c>
      <c r="D1216" t="s">
        <v>668</v>
      </c>
      <c r="E1216" s="10" t="s">
        <v>4225</v>
      </c>
      <c r="F1216" s="10" t="s">
        <v>4226</v>
      </c>
      <c r="G1216" t="s">
        <v>657</v>
      </c>
      <c r="H1216" t="s">
        <v>4804</v>
      </c>
      <c r="I1216" t="s">
        <v>4805</v>
      </c>
      <c r="J1216" s="10" t="s">
        <v>361</v>
      </c>
      <c r="K1216" s="10" t="s">
        <v>361</v>
      </c>
      <c r="L1216" s="10" t="s">
        <v>88</v>
      </c>
      <c r="M1216" s="10" t="s">
        <v>88</v>
      </c>
      <c r="N1216" s="10" t="s">
        <v>88</v>
      </c>
      <c r="O1216" s="10" t="s">
        <v>88</v>
      </c>
      <c r="P1216" s="10" t="s">
        <v>88</v>
      </c>
      <c r="Q1216" s="10">
        <v>197</v>
      </c>
    </row>
    <row r="1217" spans="1:17" ht="174" x14ac:dyDescent="0.35">
      <c r="A1217" s="21" t="s">
        <v>3707</v>
      </c>
      <c r="B1217" s="21" t="s">
        <v>407</v>
      </c>
      <c r="C1217" s="21" t="s">
        <v>412</v>
      </c>
      <c r="D1217" t="s">
        <v>406</v>
      </c>
      <c r="E1217" s="10" t="s">
        <v>4227</v>
      </c>
      <c r="F1217" s="10" t="s">
        <v>4228</v>
      </c>
      <c r="G1217" t="s">
        <v>413</v>
      </c>
      <c r="H1217" t="s">
        <v>4808</v>
      </c>
      <c r="I1217" t="s">
        <v>4807</v>
      </c>
      <c r="J1217" s="10" t="s">
        <v>361</v>
      </c>
      <c r="K1217" s="10" t="s">
        <v>361</v>
      </c>
      <c r="L1217" s="10" t="s">
        <v>88</v>
      </c>
      <c r="M1217" s="10" t="s">
        <v>88</v>
      </c>
      <c r="N1217" s="10" t="s">
        <v>88</v>
      </c>
      <c r="O1217" s="10" t="s">
        <v>88</v>
      </c>
      <c r="P1217" s="10" t="s">
        <v>88</v>
      </c>
      <c r="Q1217" s="10">
        <v>200</v>
      </c>
    </row>
    <row r="1218" spans="1:17" ht="87" x14ac:dyDescent="0.35">
      <c r="A1218" s="21" t="s">
        <v>3707</v>
      </c>
      <c r="B1218" s="21" t="s">
        <v>412</v>
      </c>
      <c r="C1218" t="s">
        <v>412</v>
      </c>
      <c r="D1218" t="s">
        <v>406</v>
      </c>
      <c r="E1218" s="10" t="s">
        <v>1483</v>
      </c>
      <c r="F1218" s="10" t="s">
        <v>4229</v>
      </c>
      <c r="G1218" t="s">
        <v>418</v>
      </c>
      <c r="H1218" t="s">
        <v>4820</v>
      </c>
      <c r="I1218" t="s">
        <v>4821</v>
      </c>
      <c r="J1218" s="10" t="s">
        <v>361</v>
      </c>
      <c r="K1218" s="10" t="s">
        <v>361</v>
      </c>
      <c r="L1218" s="10" t="s">
        <v>88</v>
      </c>
      <c r="M1218" s="10" t="s">
        <v>88</v>
      </c>
      <c r="N1218" s="10" t="s">
        <v>88</v>
      </c>
      <c r="O1218" s="10" t="s">
        <v>88</v>
      </c>
      <c r="P1218" s="10" t="s">
        <v>88</v>
      </c>
      <c r="Q1218" s="10">
        <v>208</v>
      </c>
    </row>
    <row r="1219" spans="1:17" ht="87" x14ac:dyDescent="0.35">
      <c r="A1219" s="21" t="s">
        <v>3707</v>
      </c>
      <c r="B1219" s="21" t="s">
        <v>412</v>
      </c>
      <c r="C1219" t="s">
        <v>412</v>
      </c>
      <c r="D1219" t="s">
        <v>406</v>
      </c>
      <c r="E1219" s="10" t="s">
        <v>4230</v>
      </c>
      <c r="F1219" s="10" t="s">
        <v>4231</v>
      </c>
      <c r="G1219" t="s">
        <v>413</v>
      </c>
      <c r="H1219" t="s">
        <v>4804</v>
      </c>
      <c r="I1219" t="s">
        <v>4805</v>
      </c>
      <c r="J1219" s="10" t="s">
        <v>361</v>
      </c>
      <c r="K1219" s="10" t="s">
        <v>361</v>
      </c>
      <c r="L1219" s="10" t="s">
        <v>88</v>
      </c>
      <c r="M1219" s="10" t="s">
        <v>88</v>
      </c>
      <c r="N1219" s="10" t="s">
        <v>88</v>
      </c>
      <c r="O1219" s="10" t="s">
        <v>88</v>
      </c>
      <c r="P1219" s="10" t="s">
        <v>88</v>
      </c>
      <c r="Q1219" s="10">
        <v>208</v>
      </c>
    </row>
    <row r="1220" spans="1:17" ht="116" x14ac:dyDescent="0.35">
      <c r="A1220" s="21" t="s">
        <v>3707</v>
      </c>
      <c r="B1220" s="21" t="s">
        <v>412</v>
      </c>
      <c r="C1220" t="s">
        <v>412</v>
      </c>
      <c r="D1220" t="s">
        <v>406</v>
      </c>
      <c r="E1220" s="10" t="s">
        <v>4232</v>
      </c>
      <c r="F1220" s="10" t="s">
        <v>4233</v>
      </c>
      <c r="G1220" t="s">
        <v>435</v>
      </c>
      <c r="H1220" t="s">
        <v>4813</v>
      </c>
      <c r="I1220" t="s">
        <v>4806</v>
      </c>
      <c r="J1220" s="10" t="s">
        <v>361</v>
      </c>
      <c r="K1220" s="10" t="s">
        <v>361</v>
      </c>
      <c r="L1220" s="10" t="s">
        <v>88</v>
      </c>
      <c r="M1220" s="10" t="s">
        <v>88</v>
      </c>
      <c r="N1220" s="10" t="s">
        <v>88</v>
      </c>
      <c r="O1220" s="10" t="s">
        <v>88</v>
      </c>
      <c r="P1220" s="10" t="s">
        <v>88</v>
      </c>
      <c r="Q1220" s="10">
        <v>209</v>
      </c>
    </row>
    <row r="1221" spans="1:17" ht="290" x14ac:dyDescent="0.35">
      <c r="A1221" s="21" t="s">
        <v>3707</v>
      </c>
      <c r="B1221" s="21" t="s">
        <v>412</v>
      </c>
      <c r="C1221" t="s">
        <v>412</v>
      </c>
      <c r="D1221" t="s">
        <v>1019</v>
      </c>
      <c r="E1221" s="10" t="s">
        <v>1396</v>
      </c>
      <c r="F1221" s="10" t="s">
        <v>4234</v>
      </c>
      <c r="G1221" t="s">
        <v>88</v>
      </c>
      <c r="H1221" s="21" t="s">
        <v>4814</v>
      </c>
      <c r="I1221" s="21" t="s">
        <v>4815</v>
      </c>
      <c r="J1221" s="10" t="s">
        <v>361</v>
      </c>
      <c r="K1221" s="10" t="s">
        <v>361</v>
      </c>
      <c r="L1221" s="10" t="s">
        <v>88</v>
      </c>
      <c r="M1221" s="10" t="s">
        <v>88</v>
      </c>
      <c r="N1221" s="10" t="s">
        <v>88</v>
      </c>
      <c r="O1221" s="10" t="s">
        <v>88</v>
      </c>
      <c r="P1221" s="10" t="s">
        <v>88</v>
      </c>
      <c r="Q1221" s="10">
        <v>209</v>
      </c>
    </row>
    <row r="1222" spans="1:17" ht="101.5" x14ac:dyDescent="0.35">
      <c r="A1222" s="21" t="s">
        <v>3707</v>
      </c>
      <c r="B1222" s="21" t="s">
        <v>412</v>
      </c>
      <c r="C1222" t="s">
        <v>412</v>
      </c>
      <c r="D1222" t="s">
        <v>421</v>
      </c>
      <c r="E1222" s="10" t="s">
        <v>4235</v>
      </c>
      <c r="F1222" s="10" t="s">
        <v>4236</v>
      </c>
      <c r="G1222" t="s">
        <v>429</v>
      </c>
      <c r="H1222" t="s">
        <v>4811</v>
      </c>
      <c r="I1222" t="s">
        <v>4812</v>
      </c>
      <c r="J1222" s="10" t="s">
        <v>361</v>
      </c>
      <c r="K1222" s="10" t="s">
        <v>361</v>
      </c>
      <c r="L1222" s="10" t="s">
        <v>88</v>
      </c>
      <c r="M1222" s="10" t="s">
        <v>88</v>
      </c>
      <c r="N1222" s="10" t="s">
        <v>88</v>
      </c>
      <c r="O1222" s="10" t="s">
        <v>88</v>
      </c>
      <c r="P1222" s="10" t="s">
        <v>88</v>
      </c>
      <c r="Q1222" s="10">
        <v>209</v>
      </c>
    </row>
    <row r="1223" spans="1:17" ht="217.5" x14ac:dyDescent="0.35">
      <c r="A1223" s="21" t="s">
        <v>3707</v>
      </c>
      <c r="B1223" s="21" t="s">
        <v>412</v>
      </c>
      <c r="C1223" t="s">
        <v>412</v>
      </c>
      <c r="D1223" t="s">
        <v>421</v>
      </c>
      <c r="E1223" s="10" t="s">
        <v>4238</v>
      </c>
      <c r="F1223" s="10" t="s">
        <v>4239</v>
      </c>
      <c r="G1223" t="s">
        <v>566</v>
      </c>
      <c r="H1223" t="s">
        <v>4814</v>
      </c>
      <c r="I1223" t="s">
        <v>4815</v>
      </c>
      <c r="J1223" s="10" t="s">
        <v>361</v>
      </c>
      <c r="K1223" s="10" t="s">
        <v>361</v>
      </c>
      <c r="L1223" s="10" t="s">
        <v>88</v>
      </c>
      <c r="M1223" s="10" t="s">
        <v>88</v>
      </c>
      <c r="N1223" s="10" t="s">
        <v>88</v>
      </c>
      <c r="O1223" s="10" t="s">
        <v>88</v>
      </c>
      <c r="P1223" s="10" t="s">
        <v>88</v>
      </c>
      <c r="Q1223" s="10">
        <v>209</v>
      </c>
    </row>
    <row r="1224" spans="1:17" ht="188.5" x14ac:dyDescent="0.35">
      <c r="A1224" s="21" t="s">
        <v>3707</v>
      </c>
      <c r="B1224" s="21" t="s">
        <v>550</v>
      </c>
      <c r="C1224" t="s">
        <v>550</v>
      </c>
      <c r="D1224" t="s">
        <v>421</v>
      </c>
      <c r="E1224" s="10" t="s">
        <v>4240</v>
      </c>
      <c r="F1224" s="10" t="s">
        <v>4241</v>
      </c>
      <c r="G1224" t="s">
        <v>565</v>
      </c>
      <c r="H1224" t="s">
        <v>4804</v>
      </c>
      <c r="I1224" t="s">
        <v>4805</v>
      </c>
      <c r="J1224" s="10" t="s">
        <v>361</v>
      </c>
      <c r="K1224" s="10" t="s">
        <v>360</v>
      </c>
      <c r="L1224" s="10" t="s">
        <v>4256</v>
      </c>
      <c r="M1224" s="10" t="s">
        <v>88</v>
      </c>
      <c r="N1224" s="10" t="s">
        <v>3433</v>
      </c>
      <c r="O1224" s="10" t="s">
        <v>4242</v>
      </c>
      <c r="P1224" s="10" t="s">
        <v>88</v>
      </c>
      <c r="Q1224" s="10">
        <v>218</v>
      </c>
    </row>
    <row r="1225" spans="1:17" ht="116" x14ac:dyDescent="0.35">
      <c r="A1225" s="21" t="s">
        <v>3707</v>
      </c>
      <c r="B1225" s="21" t="s">
        <v>550</v>
      </c>
      <c r="C1225" t="s">
        <v>550</v>
      </c>
      <c r="D1225" t="s">
        <v>421</v>
      </c>
      <c r="E1225" s="10" t="s">
        <v>4243</v>
      </c>
      <c r="F1225" s="10" t="s">
        <v>4244</v>
      </c>
      <c r="G1225" t="s">
        <v>573</v>
      </c>
      <c r="H1225" t="s">
        <v>4804</v>
      </c>
      <c r="I1225" t="s">
        <v>4805</v>
      </c>
      <c r="J1225" s="10" t="s">
        <v>361</v>
      </c>
      <c r="K1225" s="10" t="s">
        <v>361</v>
      </c>
      <c r="L1225" s="10" t="s">
        <v>88</v>
      </c>
      <c r="M1225" s="10" t="s">
        <v>88</v>
      </c>
      <c r="N1225" s="10" t="s">
        <v>3431</v>
      </c>
      <c r="O1225" s="10" t="s">
        <v>88</v>
      </c>
      <c r="P1225" s="10" t="s">
        <v>88</v>
      </c>
      <c r="Q1225" s="10">
        <v>224</v>
      </c>
    </row>
    <row r="1226" spans="1:17" ht="232" x14ac:dyDescent="0.35">
      <c r="A1226" s="21" t="s">
        <v>3707</v>
      </c>
      <c r="B1226" s="21" t="s">
        <v>550</v>
      </c>
      <c r="C1226" t="s">
        <v>550</v>
      </c>
      <c r="D1226" t="s">
        <v>421</v>
      </c>
      <c r="E1226" s="10" t="s">
        <v>4257</v>
      </c>
      <c r="F1226" s="10" t="s">
        <v>4258</v>
      </c>
      <c r="G1226" t="s">
        <v>565</v>
      </c>
      <c r="H1226" t="s">
        <v>4804</v>
      </c>
      <c r="I1226" t="s">
        <v>4805</v>
      </c>
      <c r="J1226" s="10" t="s">
        <v>361</v>
      </c>
      <c r="K1226" s="10" t="s">
        <v>360</v>
      </c>
      <c r="L1226" s="10" t="s">
        <v>88</v>
      </c>
      <c r="M1226" s="10">
        <v>30</v>
      </c>
      <c r="N1226" s="10" t="s">
        <v>3433</v>
      </c>
      <c r="O1226" s="10" t="s">
        <v>4259</v>
      </c>
      <c r="P1226" s="10" t="s">
        <v>88</v>
      </c>
      <c r="Q1226" s="10">
        <v>227</v>
      </c>
    </row>
    <row r="1227" spans="1:17" ht="145" x14ac:dyDescent="0.35">
      <c r="A1227" s="21" t="s">
        <v>3707</v>
      </c>
      <c r="B1227" s="21" t="s">
        <v>3062</v>
      </c>
      <c r="C1227" t="s">
        <v>3062</v>
      </c>
      <c r="D1227" t="s">
        <v>406</v>
      </c>
      <c r="E1227" s="10" t="s">
        <v>1400</v>
      </c>
      <c r="F1227" s="10" t="s">
        <v>4245</v>
      </c>
      <c r="G1227" t="s">
        <v>3496</v>
      </c>
      <c r="H1227" t="s">
        <v>5155</v>
      </c>
      <c r="I1227" s="10" t="s">
        <v>88</v>
      </c>
      <c r="J1227" s="10" t="s">
        <v>361</v>
      </c>
      <c r="K1227" s="10" t="s">
        <v>360</v>
      </c>
      <c r="L1227" s="10" t="s">
        <v>88</v>
      </c>
      <c r="M1227" s="10" t="s">
        <v>88</v>
      </c>
      <c r="N1227" s="10" t="s">
        <v>88</v>
      </c>
      <c r="O1227" s="10" t="s">
        <v>88</v>
      </c>
      <c r="P1227" s="10" t="s">
        <v>88</v>
      </c>
      <c r="Q1227" s="10">
        <v>232</v>
      </c>
    </row>
    <row r="1228" spans="1:17" ht="319" x14ac:dyDescent="0.35">
      <c r="A1228" s="21" t="s">
        <v>3707</v>
      </c>
      <c r="B1228" s="21" t="s">
        <v>3062</v>
      </c>
      <c r="C1228" t="s">
        <v>3062</v>
      </c>
      <c r="D1228" t="s">
        <v>421</v>
      </c>
      <c r="E1228" s="10" t="s">
        <v>3063</v>
      </c>
      <c r="F1228" s="10" t="s">
        <v>4246</v>
      </c>
      <c r="G1228" t="s">
        <v>3497</v>
      </c>
      <c r="H1228" t="s">
        <v>5155</v>
      </c>
      <c r="I1228" s="10" t="s">
        <v>88</v>
      </c>
      <c r="J1228" s="10" t="s">
        <v>361</v>
      </c>
      <c r="K1228" s="10" t="s">
        <v>360</v>
      </c>
      <c r="L1228" s="10" t="s">
        <v>88</v>
      </c>
      <c r="M1228" s="10" t="s">
        <v>88</v>
      </c>
      <c r="N1228" s="10" t="s">
        <v>88</v>
      </c>
      <c r="O1228" s="10" t="s">
        <v>88</v>
      </c>
      <c r="P1228" s="10" t="s">
        <v>88</v>
      </c>
      <c r="Q1228" s="10">
        <v>232</v>
      </c>
    </row>
    <row r="1229" spans="1:17" ht="377" x14ac:dyDescent="0.35">
      <c r="A1229" s="21" t="s">
        <v>3707</v>
      </c>
      <c r="B1229" s="21" t="s">
        <v>3062</v>
      </c>
      <c r="C1229" t="s">
        <v>442</v>
      </c>
      <c r="D1229" t="s">
        <v>421</v>
      </c>
      <c r="E1229" s="10" t="s">
        <v>4247</v>
      </c>
      <c r="F1229" s="10" t="s">
        <v>4248</v>
      </c>
      <c r="G1229" t="s">
        <v>453</v>
      </c>
      <c r="H1229" t="s">
        <v>5155</v>
      </c>
      <c r="I1229" s="21" t="s">
        <v>88</v>
      </c>
      <c r="J1229" s="10" t="s">
        <v>361</v>
      </c>
      <c r="K1229" s="10" t="s">
        <v>360</v>
      </c>
      <c r="L1229" s="10" t="s">
        <v>88</v>
      </c>
      <c r="M1229" s="10" t="s">
        <v>88</v>
      </c>
      <c r="N1229" s="10" t="s">
        <v>88</v>
      </c>
      <c r="O1229" s="10" t="s">
        <v>88</v>
      </c>
      <c r="P1229" s="10" t="s">
        <v>88</v>
      </c>
      <c r="Q1229" s="10">
        <v>232</v>
      </c>
    </row>
    <row r="1230" spans="1:17" ht="130.5" x14ac:dyDescent="0.35">
      <c r="A1230" s="21" t="s">
        <v>3713</v>
      </c>
      <c r="B1230" s="21" t="s">
        <v>407</v>
      </c>
      <c r="C1230" s="21" t="s">
        <v>407</v>
      </c>
      <c r="D1230" t="s">
        <v>668</v>
      </c>
      <c r="E1230" s="10" t="s">
        <v>4286</v>
      </c>
      <c r="F1230" s="10" t="s">
        <v>4287</v>
      </c>
      <c r="G1230" t="s">
        <v>656</v>
      </c>
      <c r="H1230" t="s">
        <v>4804</v>
      </c>
      <c r="I1230" t="s">
        <v>4805</v>
      </c>
      <c r="J1230" s="10" t="s">
        <v>361</v>
      </c>
      <c r="K1230" s="10" t="s">
        <v>361</v>
      </c>
      <c r="L1230" s="10" t="s">
        <v>88</v>
      </c>
      <c r="M1230" s="10" t="s">
        <v>88</v>
      </c>
      <c r="N1230" s="10" t="s">
        <v>88</v>
      </c>
      <c r="O1230" s="10" t="s">
        <v>88</v>
      </c>
      <c r="P1230" s="10" t="s">
        <v>88</v>
      </c>
      <c r="Q1230" s="10">
        <v>157</v>
      </c>
    </row>
    <row r="1231" spans="1:17" ht="130.5" x14ac:dyDescent="0.35">
      <c r="A1231" s="21" t="s">
        <v>3713</v>
      </c>
      <c r="B1231" s="21" t="s">
        <v>412</v>
      </c>
      <c r="C1231" t="s">
        <v>412</v>
      </c>
      <c r="D1231" t="s">
        <v>406</v>
      </c>
      <c r="E1231" s="10" t="s">
        <v>1483</v>
      </c>
      <c r="F1231" s="10" t="s">
        <v>4288</v>
      </c>
      <c r="G1231" t="s">
        <v>418</v>
      </c>
      <c r="H1231" t="s">
        <v>4820</v>
      </c>
      <c r="I1231" t="s">
        <v>4821</v>
      </c>
      <c r="J1231" s="10" t="s">
        <v>361</v>
      </c>
      <c r="K1231" s="10" t="s">
        <v>361</v>
      </c>
      <c r="L1231" s="10" t="s">
        <v>88</v>
      </c>
      <c r="M1231" s="10" t="s">
        <v>88</v>
      </c>
      <c r="N1231" s="10" t="s">
        <v>88</v>
      </c>
      <c r="O1231" s="10" t="s">
        <v>88</v>
      </c>
      <c r="P1231" s="10" t="s">
        <v>88</v>
      </c>
      <c r="Q1231" s="10">
        <v>160</v>
      </c>
    </row>
    <row r="1232" spans="1:17" ht="130.5" x14ac:dyDescent="0.35">
      <c r="A1232" s="21" t="s">
        <v>3713</v>
      </c>
      <c r="B1232" s="21" t="s">
        <v>412</v>
      </c>
      <c r="C1232" t="s">
        <v>412</v>
      </c>
      <c r="D1232" t="s">
        <v>406</v>
      </c>
      <c r="E1232" s="10" t="s">
        <v>4289</v>
      </c>
      <c r="F1232" s="10" t="s">
        <v>4290</v>
      </c>
      <c r="G1232" t="s">
        <v>654</v>
      </c>
      <c r="H1232" t="s">
        <v>4820</v>
      </c>
      <c r="I1232" t="s">
        <v>4821</v>
      </c>
      <c r="J1232" s="10" t="s">
        <v>361</v>
      </c>
      <c r="K1232" s="10" t="s">
        <v>361</v>
      </c>
      <c r="L1232" s="10" t="s">
        <v>88</v>
      </c>
      <c r="M1232" s="10" t="s">
        <v>88</v>
      </c>
      <c r="N1232" s="10" t="s">
        <v>88</v>
      </c>
      <c r="O1232" s="10" t="s">
        <v>88</v>
      </c>
      <c r="P1232" s="10" t="s">
        <v>88</v>
      </c>
      <c r="Q1232" s="10">
        <v>161</v>
      </c>
    </row>
    <row r="1233" spans="1:17" ht="145" x14ac:dyDescent="0.35">
      <c r="A1233" s="21" t="s">
        <v>3713</v>
      </c>
      <c r="B1233" s="21" t="s">
        <v>412</v>
      </c>
      <c r="C1233" t="s">
        <v>412</v>
      </c>
      <c r="D1233" t="s">
        <v>406</v>
      </c>
      <c r="E1233" s="10" t="s">
        <v>1364</v>
      </c>
      <c r="F1233" s="10" t="s">
        <v>4291</v>
      </c>
      <c r="G1233" t="s">
        <v>568</v>
      </c>
      <c r="H1233" t="s">
        <v>4810</v>
      </c>
      <c r="I1233" t="s">
        <v>4809</v>
      </c>
      <c r="J1233" s="10" t="s">
        <v>361</v>
      </c>
      <c r="K1233" s="10" t="s">
        <v>361</v>
      </c>
      <c r="L1233" s="10" t="s">
        <v>88</v>
      </c>
      <c r="M1233" s="10" t="s">
        <v>88</v>
      </c>
      <c r="N1233" s="10" t="s">
        <v>88</v>
      </c>
      <c r="O1233" s="10" t="s">
        <v>88</v>
      </c>
      <c r="P1233" s="10" t="s">
        <v>88</v>
      </c>
      <c r="Q1233" s="10">
        <v>162</v>
      </c>
    </row>
    <row r="1234" spans="1:17" ht="116" x14ac:dyDescent="0.35">
      <c r="A1234" s="21" t="s">
        <v>3713</v>
      </c>
      <c r="B1234" s="21" t="s">
        <v>412</v>
      </c>
      <c r="C1234" t="s">
        <v>412</v>
      </c>
      <c r="D1234" t="s">
        <v>406</v>
      </c>
      <c r="E1234" s="10" t="s">
        <v>1311</v>
      </c>
      <c r="F1234" s="10" t="s">
        <v>4292</v>
      </c>
      <c r="G1234" t="s">
        <v>559</v>
      </c>
      <c r="H1234" t="s">
        <v>4810</v>
      </c>
      <c r="I1234" t="s">
        <v>4809</v>
      </c>
      <c r="J1234" s="10" t="s">
        <v>361</v>
      </c>
      <c r="K1234" s="10" t="s">
        <v>361</v>
      </c>
      <c r="L1234" s="10" t="s">
        <v>88</v>
      </c>
      <c r="M1234" s="10" t="s">
        <v>88</v>
      </c>
      <c r="N1234" s="10" t="s">
        <v>88</v>
      </c>
      <c r="O1234" s="10" t="s">
        <v>88</v>
      </c>
      <c r="P1234" s="10" t="s">
        <v>88</v>
      </c>
      <c r="Q1234" s="10">
        <v>162</v>
      </c>
    </row>
    <row r="1235" spans="1:17" ht="58" x14ac:dyDescent="0.35">
      <c r="A1235" s="21" t="s">
        <v>3713</v>
      </c>
      <c r="B1235" s="21" t="s">
        <v>412</v>
      </c>
      <c r="C1235" t="s">
        <v>412</v>
      </c>
      <c r="D1235" t="s">
        <v>406</v>
      </c>
      <c r="E1235" s="10" t="s">
        <v>4293</v>
      </c>
      <c r="F1235" s="10" t="s">
        <v>4294</v>
      </c>
      <c r="G1235" t="s">
        <v>413</v>
      </c>
      <c r="H1235" t="s">
        <v>4804</v>
      </c>
      <c r="I1235" t="s">
        <v>4805</v>
      </c>
      <c r="J1235" s="10" t="s">
        <v>361</v>
      </c>
      <c r="K1235" s="10" t="s">
        <v>361</v>
      </c>
      <c r="L1235" s="10" t="s">
        <v>88</v>
      </c>
      <c r="M1235" s="10" t="s">
        <v>88</v>
      </c>
      <c r="N1235" s="10" t="s">
        <v>88</v>
      </c>
      <c r="O1235" s="10" t="s">
        <v>88</v>
      </c>
      <c r="P1235" s="10" t="s">
        <v>88</v>
      </c>
      <c r="Q1235" s="10">
        <v>165</v>
      </c>
    </row>
    <row r="1236" spans="1:17" ht="87" x14ac:dyDescent="0.35">
      <c r="A1236" s="21" t="s">
        <v>3713</v>
      </c>
      <c r="B1236" s="21" t="s">
        <v>412</v>
      </c>
      <c r="C1236" t="s">
        <v>412</v>
      </c>
      <c r="D1236" t="s">
        <v>406</v>
      </c>
      <c r="E1236" s="10" t="s">
        <v>1374</v>
      </c>
      <c r="F1236" s="10" t="s">
        <v>4295</v>
      </c>
      <c r="G1236" t="s">
        <v>2076</v>
      </c>
      <c r="H1236" s="21" t="s">
        <v>4868</v>
      </c>
      <c r="I1236" s="21" t="s">
        <v>4869</v>
      </c>
      <c r="J1236" s="10" t="s">
        <v>361</v>
      </c>
      <c r="K1236" s="10" t="s">
        <v>361</v>
      </c>
      <c r="L1236" s="10" t="s">
        <v>88</v>
      </c>
      <c r="M1236" s="10" t="s">
        <v>88</v>
      </c>
      <c r="N1236" s="10" t="s">
        <v>88</v>
      </c>
      <c r="O1236" s="10" t="s">
        <v>88</v>
      </c>
      <c r="P1236" s="10" t="s">
        <v>88</v>
      </c>
      <c r="Q1236" s="10">
        <v>169</v>
      </c>
    </row>
    <row r="1237" spans="1:17" ht="87" x14ac:dyDescent="0.35">
      <c r="A1237" s="21" t="s">
        <v>3713</v>
      </c>
      <c r="B1237" s="21" t="s">
        <v>412</v>
      </c>
      <c r="C1237" t="s">
        <v>412</v>
      </c>
      <c r="D1237" t="s">
        <v>406</v>
      </c>
      <c r="E1237" s="10" t="s">
        <v>4296</v>
      </c>
      <c r="F1237" s="10" t="s">
        <v>4297</v>
      </c>
      <c r="G1237" t="s">
        <v>561</v>
      </c>
      <c r="H1237" t="s">
        <v>4810</v>
      </c>
      <c r="I1237" t="s">
        <v>4809</v>
      </c>
      <c r="J1237" s="10" t="s">
        <v>361</v>
      </c>
      <c r="K1237" s="10" t="s">
        <v>361</v>
      </c>
      <c r="L1237" s="10" t="s">
        <v>88</v>
      </c>
      <c r="M1237" s="10" t="s">
        <v>88</v>
      </c>
      <c r="N1237" s="10" t="s">
        <v>88</v>
      </c>
      <c r="O1237" s="10" t="s">
        <v>88</v>
      </c>
      <c r="P1237" s="10" t="s">
        <v>88</v>
      </c>
      <c r="Q1237" s="10">
        <v>169</v>
      </c>
    </row>
    <row r="1238" spans="1:17" ht="130.5" x14ac:dyDescent="0.35">
      <c r="A1238" s="21" t="s">
        <v>3713</v>
      </c>
      <c r="B1238" s="21" t="s">
        <v>412</v>
      </c>
      <c r="C1238" t="s">
        <v>412</v>
      </c>
      <c r="D1238" t="s">
        <v>421</v>
      </c>
      <c r="E1238" s="10" t="s">
        <v>1376</v>
      </c>
      <c r="F1238" s="10" t="s">
        <v>4298</v>
      </c>
      <c r="G1238" t="s">
        <v>449</v>
      </c>
      <c r="H1238" t="s">
        <v>4808</v>
      </c>
      <c r="I1238" t="s">
        <v>4807</v>
      </c>
      <c r="J1238" s="10" t="s">
        <v>361</v>
      </c>
      <c r="K1238" s="10" t="s">
        <v>361</v>
      </c>
      <c r="L1238" s="10" t="s">
        <v>88</v>
      </c>
      <c r="M1238" s="10" t="s">
        <v>88</v>
      </c>
      <c r="N1238" s="10" t="s">
        <v>88</v>
      </c>
      <c r="O1238" s="10" t="s">
        <v>88</v>
      </c>
      <c r="P1238" s="10" t="s">
        <v>88</v>
      </c>
      <c r="Q1238" s="10">
        <v>170</v>
      </c>
    </row>
    <row r="1239" spans="1:17" ht="145" x14ac:dyDescent="0.35">
      <c r="A1239" s="21" t="s">
        <v>3713</v>
      </c>
      <c r="B1239" s="21" t="s">
        <v>412</v>
      </c>
      <c r="C1239" t="s">
        <v>412</v>
      </c>
      <c r="D1239" t="s">
        <v>421</v>
      </c>
      <c r="E1239" s="10" t="s">
        <v>4235</v>
      </c>
      <c r="F1239" s="10" t="s">
        <v>4299</v>
      </c>
      <c r="G1239" t="s">
        <v>429</v>
      </c>
      <c r="H1239" t="s">
        <v>4811</v>
      </c>
      <c r="I1239" t="s">
        <v>4812</v>
      </c>
      <c r="J1239" s="10" t="s">
        <v>361</v>
      </c>
      <c r="K1239" s="10" t="s">
        <v>361</v>
      </c>
      <c r="L1239" s="10" t="s">
        <v>88</v>
      </c>
      <c r="M1239" s="10" t="s">
        <v>88</v>
      </c>
      <c r="N1239" s="10" t="s">
        <v>88</v>
      </c>
      <c r="O1239" s="10" t="s">
        <v>88</v>
      </c>
      <c r="P1239" s="10" t="s">
        <v>88</v>
      </c>
      <c r="Q1239" s="10">
        <v>171</v>
      </c>
    </row>
    <row r="1240" spans="1:17" ht="174" x14ac:dyDescent="0.35">
      <c r="A1240" s="21" t="s">
        <v>3713</v>
      </c>
      <c r="B1240" s="21" t="s">
        <v>412</v>
      </c>
      <c r="C1240" t="s">
        <v>412</v>
      </c>
      <c r="D1240" t="s">
        <v>421</v>
      </c>
      <c r="E1240" s="10" t="s">
        <v>1384</v>
      </c>
      <c r="F1240" s="10" t="s">
        <v>4300</v>
      </c>
      <c r="G1240" t="s">
        <v>566</v>
      </c>
      <c r="H1240" s="21" t="s">
        <v>4808</v>
      </c>
      <c r="I1240" s="21" t="s">
        <v>4807</v>
      </c>
      <c r="J1240" s="10" t="s">
        <v>361</v>
      </c>
      <c r="K1240" s="10" t="s">
        <v>361</v>
      </c>
      <c r="L1240" s="10" t="s">
        <v>88</v>
      </c>
      <c r="M1240" s="10" t="s">
        <v>88</v>
      </c>
      <c r="N1240" s="10" t="s">
        <v>88</v>
      </c>
      <c r="O1240" s="10" t="s">
        <v>88</v>
      </c>
      <c r="P1240" s="10" t="s">
        <v>88</v>
      </c>
      <c r="Q1240" s="10">
        <v>172</v>
      </c>
    </row>
    <row r="1241" spans="1:17" ht="159.5" x14ac:dyDescent="0.35">
      <c r="A1241" s="21" t="s">
        <v>3713</v>
      </c>
      <c r="B1241" s="21" t="s">
        <v>412</v>
      </c>
      <c r="C1241" t="s">
        <v>412</v>
      </c>
      <c r="D1241" t="s">
        <v>406</v>
      </c>
      <c r="E1241" s="10" t="s">
        <v>1713</v>
      </c>
      <c r="F1241" s="10" t="s">
        <v>4301</v>
      </c>
      <c r="G1241" t="s">
        <v>435</v>
      </c>
      <c r="H1241" s="21" t="s">
        <v>4813</v>
      </c>
      <c r="I1241" s="21" t="s">
        <v>4806</v>
      </c>
      <c r="J1241" s="10" t="s">
        <v>361</v>
      </c>
      <c r="K1241" s="10" t="s">
        <v>361</v>
      </c>
      <c r="L1241" s="10" t="s">
        <v>88</v>
      </c>
      <c r="M1241" s="10" t="s">
        <v>88</v>
      </c>
      <c r="N1241" s="10" t="s">
        <v>88</v>
      </c>
      <c r="O1241" s="10" t="s">
        <v>88</v>
      </c>
      <c r="P1241" s="10" t="s">
        <v>88</v>
      </c>
      <c r="Q1241" s="10">
        <v>175</v>
      </c>
    </row>
    <row r="1242" spans="1:17" ht="246.5" x14ac:dyDescent="0.35">
      <c r="A1242" s="21" t="s">
        <v>3713</v>
      </c>
      <c r="B1242" s="21" t="s">
        <v>412</v>
      </c>
      <c r="C1242" t="s">
        <v>412</v>
      </c>
      <c r="D1242" t="s">
        <v>1019</v>
      </c>
      <c r="E1242" s="10" t="s">
        <v>1396</v>
      </c>
      <c r="F1242" s="10" t="s">
        <v>4302</v>
      </c>
      <c r="G1242" t="s">
        <v>88</v>
      </c>
      <c r="H1242" s="21" t="s">
        <v>4814</v>
      </c>
      <c r="I1242" s="21" t="s">
        <v>4815</v>
      </c>
      <c r="J1242" s="10" t="s">
        <v>361</v>
      </c>
      <c r="K1242" s="10" t="s">
        <v>361</v>
      </c>
      <c r="L1242" s="10" t="s">
        <v>88</v>
      </c>
      <c r="M1242" s="10" t="s">
        <v>88</v>
      </c>
      <c r="N1242" s="10" t="s">
        <v>88</v>
      </c>
      <c r="O1242" s="10" t="s">
        <v>88</v>
      </c>
      <c r="P1242" s="10" t="s">
        <v>88</v>
      </c>
      <c r="Q1242" s="10">
        <v>177</v>
      </c>
    </row>
    <row r="1243" spans="1:17" ht="87" x14ac:dyDescent="0.35">
      <c r="A1243" s="21" t="s">
        <v>3713</v>
      </c>
      <c r="B1243" s="21" t="s">
        <v>550</v>
      </c>
      <c r="C1243" t="s">
        <v>550</v>
      </c>
      <c r="D1243" t="s">
        <v>421</v>
      </c>
      <c r="E1243" s="10" t="s">
        <v>4303</v>
      </c>
      <c r="F1243" s="10" t="s">
        <v>4304</v>
      </c>
      <c r="G1243" s="21" t="s">
        <v>565</v>
      </c>
      <c r="H1243" s="21" t="s">
        <v>4804</v>
      </c>
      <c r="I1243" s="21" t="s">
        <v>4805</v>
      </c>
      <c r="J1243" s="10" t="s">
        <v>361</v>
      </c>
      <c r="K1243" s="10" t="s">
        <v>360</v>
      </c>
      <c r="L1243" s="10" t="s">
        <v>4256</v>
      </c>
      <c r="M1243" s="10">
        <v>30</v>
      </c>
      <c r="N1243" s="10" t="s">
        <v>3433</v>
      </c>
      <c r="O1243" s="10" t="s">
        <v>4305</v>
      </c>
      <c r="P1243" s="10" t="s">
        <v>88</v>
      </c>
      <c r="Q1243" s="10">
        <v>189</v>
      </c>
    </row>
    <row r="1244" spans="1:17" s="21" customFormat="1" ht="72.5" x14ac:dyDescent="0.35">
      <c r="A1244" s="21" t="s">
        <v>3713</v>
      </c>
      <c r="B1244" s="21" t="s">
        <v>442</v>
      </c>
      <c r="C1244" s="21" t="s">
        <v>550</v>
      </c>
      <c r="D1244" s="21" t="s">
        <v>421</v>
      </c>
      <c r="E1244" s="22" t="s">
        <v>4306</v>
      </c>
      <c r="F1244" s="22" t="s">
        <v>4307</v>
      </c>
      <c r="G1244" s="21" t="s">
        <v>660</v>
      </c>
      <c r="H1244" s="21" t="s">
        <v>4808</v>
      </c>
      <c r="I1244" s="21" t="s">
        <v>4807</v>
      </c>
      <c r="J1244" s="22" t="s">
        <v>361</v>
      </c>
      <c r="K1244" s="22" t="s">
        <v>360</v>
      </c>
      <c r="L1244" s="22" t="s">
        <v>88</v>
      </c>
      <c r="M1244" s="22">
        <v>30</v>
      </c>
      <c r="N1244" s="22" t="s">
        <v>3433</v>
      </c>
      <c r="O1244" s="22" t="s">
        <v>4305</v>
      </c>
      <c r="P1244" s="22" t="s">
        <v>88</v>
      </c>
      <c r="Q1244" s="22">
        <v>203</v>
      </c>
    </row>
    <row r="1245" spans="1:17" ht="87" x14ac:dyDescent="0.35">
      <c r="A1245" s="21" t="s">
        <v>3715</v>
      </c>
      <c r="B1245" s="21" t="s">
        <v>407</v>
      </c>
      <c r="C1245" s="21" t="s">
        <v>407</v>
      </c>
      <c r="D1245" t="s">
        <v>668</v>
      </c>
      <c r="E1245" s="10" t="s">
        <v>4321</v>
      </c>
      <c r="F1245" s="10" t="s">
        <v>4322</v>
      </c>
      <c r="G1245" t="s">
        <v>656</v>
      </c>
      <c r="H1245" t="s">
        <v>4804</v>
      </c>
      <c r="I1245" t="s">
        <v>4805</v>
      </c>
      <c r="J1245" s="10" t="s">
        <v>361</v>
      </c>
      <c r="K1245" s="10" t="s">
        <v>361</v>
      </c>
      <c r="L1245" s="10" t="s">
        <v>88</v>
      </c>
      <c r="M1245" s="10" t="s">
        <v>88</v>
      </c>
      <c r="N1245" s="10" t="s">
        <v>88</v>
      </c>
      <c r="O1245" s="10" t="s">
        <v>88</v>
      </c>
      <c r="P1245" s="10" t="s">
        <v>88</v>
      </c>
      <c r="Q1245" s="10">
        <v>257</v>
      </c>
    </row>
    <row r="1246" spans="1:17" ht="203" x14ac:dyDescent="0.35">
      <c r="A1246" s="21" t="s">
        <v>3715</v>
      </c>
      <c r="B1246" s="21" t="s">
        <v>412</v>
      </c>
      <c r="C1246" t="s">
        <v>412</v>
      </c>
      <c r="D1246" t="s">
        <v>406</v>
      </c>
      <c r="E1246" s="10" t="s">
        <v>4323</v>
      </c>
      <c r="F1246" s="10" t="s">
        <v>4324</v>
      </c>
      <c r="G1246" t="s">
        <v>418</v>
      </c>
      <c r="H1246" t="s">
        <v>4820</v>
      </c>
      <c r="I1246" t="s">
        <v>4821</v>
      </c>
      <c r="J1246" s="10" t="s">
        <v>361</v>
      </c>
      <c r="K1246" s="10" t="s">
        <v>361</v>
      </c>
      <c r="L1246" s="10" t="s">
        <v>88</v>
      </c>
      <c r="M1246" s="10" t="s">
        <v>88</v>
      </c>
      <c r="N1246" s="10" t="s">
        <v>88</v>
      </c>
      <c r="O1246" s="10" t="s">
        <v>88</v>
      </c>
      <c r="P1246" s="10" t="s">
        <v>88</v>
      </c>
      <c r="Q1246" s="10">
        <v>260</v>
      </c>
    </row>
    <row r="1247" spans="1:17" ht="130.5" x14ac:dyDescent="0.35">
      <c r="A1247" s="21" t="s">
        <v>3715</v>
      </c>
      <c r="B1247" s="21" t="s">
        <v>412</v>
      </c>
      <c r="C1247" t="s">
        <v>412</v>
      </c>
      <c r="D1247" t="s">
        <v>406</v>
      </c>
      <c r="E1247" s="10" t="s">
        <v>4325</v>
      </c>
      <c r="F1247" s="10" t="s">
        <v>4326</v>
      </c>
      <c r="G1247" t="s">
        <v>413</v>
      </c>
      <c r="H1247" t="s">
        <v>4808</v>
      </c>
      <c r="I1247" t="s">
        <v>4807</v>
      </c>
      <c r="J1247" s="10" t="s">
        <v>361</v>
      </c>
      <c r="K1247" s="10" t="s">
        <v>361</v>
      </c>
      <c r="L1247" s="10" t="s">
        <v>88</v>
      </c>
      <c r="M1247" s="10" t="s">
        <v>88</v>
      </c>
      <c r="N1247" s="10" t="s">
        <v>88</v>
      </c>
      <c r="O1247" s="10" t="s">
        <v>88</v>
      </c>
      <c r="P1247" s="10" t="s">
        <v>88</v>
      </c>
      <c r="Q1247" s="10">
        <v>262</v>
      </c>
    </row>
    <row r="1248" spans="1:17" ht="130.5" x14ac:dyDescent="0.35">
      <c r="A1248" s="21" t="s">
        <v>3715</v>
      </c>
      <c r="B1248" s="21" t="s">
        <v>412</v>
      </c>
      <c r="C1248" t="s">
        <v>412</v>
      </c>
      <c r="D1248" t="s">
        <v>406</v>
      </c>
      <c r="E1248" s="10" t="s">
        <v>4327</v>
      </c>
      <c r="F1248" s="10" t="s">
        <v>4328</v>
      </c>
      <c r="G1248" t="s">
        <v>2342</v>
      </c>
      <c r="H1248" t="s">
        <v>4827</v>
      </c>
      <c r="I1248" t="s">
        <v>4823</v>
      </c>
      <c r="J1248" s="10" t="s">
        <v>361</v>
      </c>
      <c r="K1248" s="10" t="s">
        <v>360</v>
      </c>
      <c r="L1248" s="10" t="s">
        <v>88</v>
      </c>
      <c r="M1248" s="10" t="s">
        <v>88</v>
      </c>
      <c r="N1248" s="10" t="s">
        <v>88</v>
      </c>
      <c r="O1248" s="10" t="s">
        <v>88</v>
      </c>
      <c r="P1248" s="10" t="s">
        <v>88</v>
      </c>
      <c r="Q1248" s="10">
        <v>263</v>
      </c>
    </row>
    <row r="1249" spans="1:17" ht="130.5" x14ac:dyDescent="0.35">
      <c r="A1249" s="21" t="s">
        <v>3715</v>
      </c>
      <c r="B1249" s="21" t="s">
        <v>412</v>
      </c>
      <c r="C1249" t="s">
        <v>412</v>
      </c>
      <c r="D1249" t="s">
        <v>406</v>
      </c>
      <c r="E1249" s="10" t="s">
        <v>4329</v>
      </c>
      <c r="F1249" s="10" t="s">
        <v>4330</v>
      </c>
      <c r="G1249" t="s">
        <v>559</v>
      </c>
      <c r="H1249" t="s">
        <v>4810</v>
      </c>
      <c r="I1249" t="s">
        <v>4809</v>
      </c>
      <c r="J1249" s="10" t="s">
        <v>361</v>
      </c>
      <c r="K1249" s="10" t="s">
        <v>361</v>
      </c>
      <c r="L1249" s="10" t="s">
        <v>88</v>
      </c>
      <c r="M1249" s="10" t="s">
        <v>88</v>
      </c>
      <c r="N1249" s="10" t="s">
        <v>88</v>
      </c>
      <c r="O1249" s="10" t="s">
        <v>88</v>
      </c>
      <c r="P1249" s="10" t="s">
        <v>88</v>
      </c>
      <c r="Q1249" s="10">
        <v>264</v>
      </c>
    </row>
    <row r="1250" spans="1:17" ht="174" x14ac:dyDescent="0.35">
      <c r="A1250" s="21" t="s">
        <v>3715</v>
      </c>
      <c r="B1250" s="21" t="s">
        <v>412</v>
      </c>
      <c r="C1250" t="s">
        <v>412</v>
      </c>
      <c r="D1250" t="s">
        <v>406</v>
      </c>
      <c r="E1250" s="10" t="s">
        <v>4331</v>
      </c>
      <c r="F1250" s="10" t="s">
        <v>4332</v>
      </c>
      <c r="G1250" t="s">
        <v>435</v>
      </c>
      <c r="H1250" s="21" t="s">
        <v>4813</v>
      </c>
      <c r="I1250" s="21" t="s">
        <v>4806</v>
      </c>
      <c r="J1250" s="10" t="s">
        <v>361</v>
      </c>
      <c r="K1250" s="10" t="s">
        <v>361</v>
      </c>
      <c r="L1250" s="10" t="s">
        <v>88</v>
      </c>
      <c r="M1250" s="10" t="s">
        <v>88</v>
      </c>
      <c r="N1250" s="10" t="s">
        <v>88</v>
      </c>
      <c r="O1250" s="10" t="s">
        <v>88</v>
      </c>
      <c r="P1250" s="10" t="s">
        <v>88</v>
      </c>
      <c r="Q1250" s="10">
        <v>265</v>
      </c>
    </row>
    <row r="1251" spans="1:17" ht="174" x14ac:dyDescent="0.35">
      <c r="A1251" s="21" t="s">
        <v>3715</v>
      </c>
      <c r="B1251" s="21" t="s">
        <v>412</v>
      </c>
      <c r="C1251" t="s">
        <v>412</v>
      </c>
      <c r="D1251" t="s">
        <v>406</v>
      </c>
      <c r="E1251" s="10" t="s">
        <v>4333</v>
      </c>
      <c r="F1251" s="10" t="s">
        <v>4334</v>
      </c>
      <c r="G1251" t="s">
        <v>432</v>
      </c>
      <c r="H1251" t="s">
        <v>4811</v>
      </c>
      <c r="I1251" t="s">
        <v>4812</v>
      </c>
      <c r="J1251" s="10" t="s">
        <v>361</v>
      </c>
      <c r="K1251" s="10" t="s">
        <v>361</v>
      </c>
      <c r="L1251" s="10" t="s">
        <v>88</v>
      </c>
      <c r="M1251" s="10" t="s">
        <v>88</v>
      </c>
      <c r="N1251" s="10" t="s">
        <v>88</v>
      </c>
      <c r="O1251" s="10" t="s">
        <v>88</v>
      </c>
      <c r="P1251" s="10" t="s">
        <v>88</v>
      </c>
      <c r="Q1251" s="10">
        <v>265</v>
      </c>
    </row>
    <row r="1252" spans="1:17" ht="29" x14ac:dyDescent="0.35">
      <c r="A1252" s="21" t="s">
        <v>3715</v>
      </c>
      <c r="B1252" s="21" t="s">
        <v>412</v>
      </c>
      <c r="C1252" t="s">
        <v>412</v>
      </c>
      <c r="D1252" t="s">
        <v>406</v>
      </c>
      <c r="E1252" s="10" t="s">
        <v>4335</v>
      </c>
      <c r="F1252" s="10" t="s">
        <v>4336</v>
      </c>
      <c r="G1252" t="s">
        <v>654</v>
      </c>
      <c r="H1252" t="s">
        <v>4820</v>
      </c>
      <c r="I1252" t="s">
        <v>4821</v>
      </c>
      <c r="J1252" s="10" t="s">
        <v>361</v>
      </c>
      <c r="K1252" s="10" t="s">
        <v>361</v>
      </c>
      <c r="L1252" s="10" t="s">
        <v>88</v>
      </c>
      <c r="M1252" s="10" t="s">
        <v>88</v>
      </c>
      <c r="N1252" s="10" t="s">
        <v>88</v>
      </c>
      <c r="O1252" s="10" t="s">
        <v>88</v>
      </c>
      <c r="P1252" s="10" t="s">
        <v>88</v>
      </c>
      <c r="Q1252" s="10">
        <v>266</v>
      </c>
    </row>
    <row r="1253" spans="1:17" ht="72.5" x14ac:dyDescent="0.35">
      <c r="A1253" s="21" t="s">
        <v>3715</v>
      </c>
      <c r="B1253" s="21" t="s">
        <v>412</v>
      </c>
      <c r="C1253" t="s">
        <v>412</v>
      </c>
      <c r="D1253" t="s">
        <v>421</v>
      </c>
      <c r="E1253" s="10" t="s">
        <v>4337</v>
      </c>
      <c r="F1253" s="10" t="s">
        <v>4338</v>
      </c>
      <c r="G1253" t="s">
        <v>566</v>
      </c>
      <c r="H1253" s="21" t="s">
        <v>4810</v>
      </c>
      <c r="I1253" s="21" t="s">
        <v>4809</v>
      </c>
      <c r="J1253" s="10" t="s">
        <v>361</v>
      </c>
      <c r="K1253" s="10" t="s">
        <v>361</v>
      </c>
      <c r="L1253" s="10" t="s">
        <v>88</v>
      </c>
      <c r="M1253" s="10" t="s">
        <v>88</v>
      </c>
      <c r="N1253" s="10" t="s">
        <v>88</v>
      </c>
      <c r="O1253" s="10" t="s">
        <v>88</v>
      </c>
      <c r="P1253" s="10" t="s">
        <v>88</v>
      </c>
      <c r="Q1253" s="10">
        <v>266</v>
      </c>
    </row>
    <row r="1254" spans="1:17" ht="130.5" x14ac:dyDescent="0.35">
      <c r="A1254" s="21" t="s">
        <v>3715</v>
      </c>
      <c r="B1254" s="21" t="s">
        <v>412</v>
      </c>
      <c r="C1254" t="s">
        <v>412</v>
      </c>
      <c r="D1254" t="s">
        <v>406</v>
      </c>
      <c r="E1254" s="10" t="s">
        <v>4339</v>
      </c>
      <c r="F1254" s="10" t="s">
        <v>4340</v>
      </c>
      <c r="G1254" t="s">
        <v>451</v>
      </c>
      <c r="H1254" t="s">
        <v>4814</v>
      </c>
      <c r="I1254" t="s">
        <v>4815</v>
      </c>
      <c r="J1254" s="10" t="s">
        <v>361</v>
      </c>
      <c r="K1254" s="10" t="s">
        <v>361</v>
      </c>
      <c r="L1254" s="10" t="s">
        <v>88</v>
      </c>
      <c r="M1254" s="10" t="s">
        <v>88</v>
      </c>
      <c r="N1254" s="10" t="s">
        <v>88</v>
      </c>
      <c r="O1254" s="10" t="s">
        <v>88</v>
      </c>
      <c r="P1254" s="10" t="s">
        <v>88</v>
      </c>
      <c r="Q1254" s="10">
        <v>268</v>
      </c>
    </row>
    <row r="1255" spans="1:17" ht="145" x14ac:dyDescent="0.35">
      <c r="A1255" s="21" t="s">
        <v>3715</v>
      </c>
      <c r="B1255" s="21" t="s">
        <v>550</v>
      </c>
      <c r="C1255" t="s">
        <v>550</v>
      </c>
      <c r="D1255" t="s">
        <v>421</v>
      </c>
      <c r="E1255" s="10" t="s">
        <v>4341</v>
      </c>
      <c r="F1255" s="10" t="s">
        <v>4342</v>
      </c>
      <c r="G1255" t="s">
        <v>573</v>
      </c>
      <c r="H1255" t="s">
        <v>4804</v>
      </c>
      <c r="I1255" t="s">
        <v>4805</v>
      </c>
      <c r="J1255" s="10" t="s">
        <v>361</v>
      </c>
      <c r="K1255" s="10" t="s">
        <v>361</v>
      </c>
      <c r="L1255" s="10" t="s">
        <v>4618</v>
      </c>
      <c r="M1255" s="10">
        <v>30</v>
      </c>
      <c r="N1255" s="10" t="s">
        <v>3454</v>
      </c>
      <c r="O1255" s="10" t="s">
        <v>4343</v>
      </c>
      <c r="P1255" s="10" t="s">
        <v>88</v>
      </c>
      <c r="Q1255" s="10">
        <v>283</v>
      </c>
    </row>
    <row r="1256" spans="1:17" ht="261" x14ac:dyDescent="0.35">
      <c r="A1256" s="21" t="s">
        <v>3715</v>
      </c>
      <c r="B1256" s="21" t="s">
        <v>550</v>
      </c>
      <c r="C1256" t="s">
        <v>550</v>
      </c>
      <c r="D1256" t="s">
        <v>421</v>
      </c>
      <c r="E1256" s="10" t="s">
        <v>4344</v>
      </c>
      <c r="F1256" s="10" t="s">
        <v>4345</v>
      </c>
      <c r="G1256" t="s">
        <v>573</v>
      </c>
      <c r="H1256" t="s">
        <v>4804</v>
      </c>
      <c r="I1256" t="s">
        <v>4805</v>
      </c>
      <c r="J1256" s="10" t="s">
        <v>361</v>
      </c>
      <c r="K1256" s="10" t="s">
        <v>360</v>
      </c>
      <c r="L1256" s="10" t="s">
        <v>4444</v>
      </c>
      <c r="M1256" s="10">
        <v>30</v>
      </c>
      <c r="N1256" s="10" t="s">
        <v>3433</v>
      </c>
      <c r="O1256" s="10" t="s">
        <v>4346</v>
      </c>
      <c r="P1256" s="10" t="s">
        <v>88</v>
      </c>
      <c r="Q1256" s="10">
        <v>285</v>
      </c>
    </row>
    <row r="1257" spans="1:17" ht="130.5" x14ac:dyDescent="0.35">
      <c r="A1257" s="21" t="s">
        <v>3715</v>
      </c>
      <c r="B1257" s="21" t="s">
        <v>3062</v>
      </c>
      <c r="C1257" t="s">
        <v>3062</v>
      </c>
      <c r="D1257" t="s">
        <v>421</v>
      </c>
      <c r="E1257" s="10" t="s">
        <v>4347</v>
      </c>
      <c r="F1257" s="10" t="s">
        <v>4348</v>
      </c>
      <c r="G1257" t="s">
        <v>3497</v>
      </c>
      <c r="H1257" t="s">
        <v>5155</v>
      </c>
      <c r="I1257" s="10" t="s">
        <v>88</v>
      </c>
      <c r="J1257" s="10" t="s">
        <v>361</v>
      </c>
      <c r="K1257" s="10" t="s">
        <v>360</v>
      </c>
      <c r="L1257" s="10" t="s">
        <v>88</v>
      </c>
      <c r="M1257" s="10" t="s">
        <v>88</v>
      </c>
      <c r="N1257" s="10" t="s">
        <v>88</v>
      </c>
      <c r="O1257" s="10" t="s">
        <v>88</v>
      </c>
      <c r="P1257" s="10" t="s">
        <v>88</v>
      </c>
      <c r="Q1257" s="10">
        <v>291</v>
      </c>
    </row>
    <row r="1258" spans="1:17" ht="72.5" x14ac:dyDescent="0.35">
      <c r="A1258" s="21" t="s">
        <v>3715</v>
      </c>
      <c r="B1258" s="21" t="s">
        <v>3062</v>
      </c>
      <c r="C1258" t="s">
        <v>3062</v>
      </c>
      <c r="D1258" t="s">
        <v>406</v>
      </c>
      <c r="E1258" s="10" t="s">
        <v>2303</v>
      </c>
      <c r="F1258" s="24" t="s">
        <v>4349</v>
      </c>
      <c r="G1258" t="s">
        <v>3496</v>
      </c>
      <c r="H1258" t="s">
        <v>5155</v>
      </c>
      <c r="I1258" s="10" t="s">
        <v>88</v>
      </c>
      <c r="J1258" s="10" t="s">
        <v>361</v>
      </c>
      <c r="K1258" s="10" t="s">
        <v>360</v>
      </c>
      <c r="L1258" s="10" t="s">
        <v>88</v>
      </c>
      <c r="M1258" s="10" t="s">
        <v>88</v>
      </c>
      <c r="N1258" s="10" t="s">
        <v>88</v>
      </c>
      <c r="O1258" s="10" t="s">
        <v>88</v>
      </c>
      <c r="P1258" s="10" t="s">
        <v>88</v>
      </c>
      <c r="Q1258" s="10">
        <v>293</v>
      </c>
    </row>
    <row r="1259" spans="1:17" ht="116" x14ac:dyDescent="0.35">
      <c r="A1259" s="21" t="s">
        <v>3715</v>
      </c>
      <c r="B1259" s="21" t="s">
        <v>3062</v>
      </c>
      <c r="C1259" t="s">
        <v>3062</v>
      </c>
      <c r="D1259" t="s">
        <v>421</v>
      </c>
      <c r="E1259" s="10" t="s">
        <v>4350</v>
      </c>
      <c r="F1259" s="10" t="s">
        <v>4351</v>
      </c>
      <c r="G1259" t="s">
        <v>3497</v>
      </c>
      <c r="H1259" t="s">
        <v>5155</v>
      </c>
      <c r="I1259" s="10" t="s">
        <v>88</v>
      </c>
      <c r="J1259" s="10" t="s">
        <v>361</v>
      </c>
      <c r="K1259" s="10" t="s">
        <v>360</v>
      </c>
      <c r="L1259" s="10" t="s">
        <v>88</v>
      </c>
      <c r="M1259" s="10" t="s">
        <v>88</v>
      </c>
      <c r="N1259" s="10" t="s">
        <v>88</v>
      </c>
      <c r="O1259" s="10" t="s">
        <v>88</v>
      </c>
      <c r="P1259" s="10" t="s">
        <v>88</v>
      </c>
      <c r="Q1259" s="10">
        <v>295</v>
      </c>
    </row>
    <row r="1260" spans="1:17" ht="72.5" x14ac:dyDescent="0.35">
      <c r="A1260" s="21" t="s">
        <v>3718</v>
      </c>
      <c r="B1260" s="21" t="s">
        <v>407</v>
      </c>
      <c r="C1260" s="21" t="s">
        <v>407</v>
      </c>
      <c r="D1260" t="s">
        <v>668</v>
      </c>
      <c r="E1260" s="10" t="s">
        <v>88</v>
      </c>
      <c r="F1260" s="10" t="s">
        <v>4361</v>
      </c>
      <c r="G1260" t="s">
        <v>656</v>
      </c>
      <c r="H1260" t="s">
        <v>4804</v>
      </c>
      <c r="I1260" t="s">
        <v>4805</v>
      </c>
      <c r="J1260" s="10" t="s">
        <v>361</v>
      </c>
      <c r="K1260" s="10" t="s">
        <v>361</v>
      </c>
      <c r="L1260" s="10" t="s">
        <v>88</v>
      </c>
      <c r="M1260" s="10" t="s">
        <v>88</v>
      </c>
      <c r="N1260" s="10" t="s">
        <v>88</v>
      </c>
      <c r="O1260" s="10" t="s">
        <v>88</v>
      </c>
      <c r="P1260" s="10" t="s">
        <v>88</v>
      </c>
      <c r="Q1260" s="10">
        <v>300</v>
      </c>
    </row>
    <row r="1261" spans="1:17" ht="232" x14ac:dyDescent="0.35">
      <c r="A1261" s="21" t="s">
        <v>3718</v>
      </c>
      <c r="B1261" s="21" t="s">
        <v>412</v>
      </c>
      <c r="C1261" t="s">
        <v>412</v>
      </c>
      <c r="D1261" t="s">
        <v>421</v>
      </c>
      <c r="E1261" s="10" t="s">
        <v>4362</v>
      </c>
      <c r="F1261" s="10" t="s">
        <v>4363</v>
      </c>
      <c r="G1261" t="s">
        <v>566</v>
      </c>
      <c r="H1261" t="s">
        <v>4820</v>
      </c>
      <c r="I1261" t="s">
        <v>4821</v>
      </c>
      <c r="J1261" s="10" t="s">
        <v>361</v>
      </c>
      <c r="K1261" s="10" t="s">
        <v>361</v>
      </c>
      <c r="L1261" s="10" t="s">
        <v>88</v>
      </c>
      <c r="M1261" s="10" t="s">
        <v>88</v>
      </c>
      <c r="N1261" s="10" t="s">
        <v>88</v>
      </c>
      <c r="O1261" s="10" t="s">
        <v>88</v>
      </c>
      <c r="P1261" s="10" t="s">
        <v>88</v>
      </c>
      <c r="Q1261" s="10">
        <v>309</v>
      </c>
    </row>
    <row r="1262" spans="1:17" ht="130.5" x14ac:dyDescent="0.35">
      <c r="A1262" s="21" t="s">
        <v>3718</v>
      </c>
      <c r="B1262" s="21" t="s">
        <v>412</v>
      </c>
      <c r="C1262" t="s">
        <v>442</v>
      </c>
      <c r="D1262" t="s">
        <v>406</v>
      </c>
      <c r="E1262" s="10" t="s">
        <v>3474</v>
      </c>
      <c r="F1262" s="10" t="s">
        <v>4364</v>
      </c>
      <c r="G1262" t="s">
        <v>452</v>
      </c>
      <c r="H1262" t="s">
        <v>5155</v>
      </c>
      <c r="I1262" s="21" t="s">
        <v>88</v>
      </c>
      <c r="J1262" s="10" t="s">
        <v>361</v>
      </c>
      <c r="K1262" s="10" t="s">
        <v>361</v>
      </c>
      <c r="L1262" s="10" t="s">
        <v>88</v>
      </c>
      <c r="M1262" s="10" t="s">
        <v>88</v>
      </c>
      <c r="N1262" s="10" t="s">
        <v>88</v>
      </c>
      <c r="O1262" s="10" t="s">
        <v>88</v>
      </c>
      <c r="P1262" s="10" t="s">
        <v>88</v>
      </c>
      <c r="Q1262" s="10">
        <v>303</v>
      </c>
    </row>
    <row r="1263" spans="1:17" ht="159.5" x14ac:dyDescent="0.35">
      <c r="A1263" s="21" t="s">
        <v>3718</v>
      </c>
      <c r="B1263" s="21" t="s">
        <v>412</v>
      </c>
      <c r="C1263" t="s">
        <v>3062</v>
      </c>
      <c r="D1263" t="s">
        <v>406</v>
      </c>
      <c r="E1263" s="10" t="s">
        <v>3476</v>
      </c>
      <c r="F1263" s="10" t="s">
        <v>4365</v>
      </c>
      <c r="G1263" t="s">
        <v>3496</v>
      </c>
      <c r="H1263" t="s">
        <v>5155</v>
      </c>
      <c r="I1263" s="10" t="s">
        <v>88</v>
      </c>
      <c r="J1263" s="10" t="s">
        <v>361</v>
      </c>
      <c r="K1263" s="10" t="s">
        <v>360</v>
      </c>
      <c r="L1263" s="10" t="s">
        <v>88</v>
      </c>
      <c r="M1263" s="10" t="s">
        <v>88</v>
      </c>
      <c r="N1263" s="10" t="s">
        <v>88</v>
      </c>
      <c r="O1263" s="10" t="s">
        <v>88</v>
      </c>
      <c r="P1263" s="10" t="s">
        <v>88</v>
      </c>
      <c r="Q1263" s="10">
        <v>303</v>
      </c>
    </row>
    <row r="1264" spans="1:17" ht="130.5" x14ac:dyDescent="0.35">
      <c r="A1264" s="21" t="s">
        <v>3718</v>
      </c>
      <c r="B1264" s="21" t="s">
        <v>412</v>
      </c>
      <c r="C1264" t="s">
        <v>412</v>
      </c>
      <c r="D1264" t="s">
        <v>421</v>
      </c>
      <c r="E1264" s="10" t="s">
        <v>4366</v>
      </c>
      <c r="F1264" s="10" t="s">
        <v>4367</v>
      </c>
      <c r="G1264" t="s">
        <v>566</v>
      </c>
      <c r="H1264" t="s">
        <v>4808</v>
      </c>
      <c r="I1264" t="s">
        <v>4807</v>
      </c>
      <c r="J1264" s="10" t="s">
        <v>361</v>
      </c>
      <c r="K1264" s="10" t="s">
        <v>361</v>
      </c>
      <c r="L1264" s="10" t="s">
        <v>88</v>
      </c>
      <c r="M1264" s="10" t="s">
        <v>88</v>
      </c>
      <c r="N1264" s="10" t="s">
        <v>88</v>
      </c>
      <c r="O1264" s="10" t="s">
        <v>88</v>
      </c>
      <c r="P1264" s="10" t="s">
        <v>88</v>
      </c>
      <c r="Q1264" s="10">
        <v>310</v>
      </c>
    </row>
    <row r="1265" spans="1:17" ht="217.5" x14ac:dyDescent="0.35">
      <c r="A1265" s="21" t="s">
        <v>3718</v>
      </c>
      <c r="B1265" s="21" t="s">
        <v>412</v>
      </c>
      <c r="C1265" t="s">
        <v>412</v>
      </c>
      <c r="D1265" t="s">
        <v>406</v>
      </c>
      <c r="E1265" s="10" t="s">
        <v>3484</v>
      </c>
      <c r="F1265" s="10" t="s">
        <v>4368</v>
      </c>
      <c r="G1265" t="s">
        <v>418</v>
      </c>
      <c r="H1265" t="s">
        <v>4820</v>
      </c>
      <c r="I1265" t="s">
        <v>4821</v>
      </c>
      <c r="J1265" s="10" t="s">
        <v>361</v>
      </c>
      <c r="K1265" s="10" t="s">
        <v>361</v>
      </c>
      <c r="L1265" s="10" t="s">
        <v>88</v>
      </c>
      <c r="M1265" s="10" t="s">
        <v>88</v>
      </c>
      <c r="N1265" s="10" t="s">
        <v>88</v>
      </c>
      <c r="O1265" s="10" t="s">
        <v>88</v>
      </c>
      <c r="P1265" s="10" t="s">
        <v>88</v>
      </c>
      <c r="Q1265" s="10">
        <v>310</v>
      </c>
    </row>
    <row r="1266" spans="1:17" ht="58" x14ac:dyDescent="0.35">
      <c r="A1266" s="21" t="s">
        <v>3718</v>
      </c>
      <c r="B1266" s="21" t="s">
        <v>407</v>
      </c>
      <c r="C1266" s="21" t="s">
        <v>412</v>
      </c>
      <c r="D1266" t="s">
        <v>406</v>
      </c>
      <c r="E1266" s="10" t="s">
        <v>3488</v>
      </c>
      <c r="F1266" s="10" t="s">
        <v>4369</v>
      </c>
      <c r="G1266" t="s">
        <v>435</v>
      </c>
      <c r="H1266" t="s">
        <v>4813</v>
      </c>
      <c r="I1266" t="s">
        <v>4806</v>
      </c>
      <c r="J1266" s="10" t="s">
        <v>361</v>
      </c>
      <c r="K1266" s="10" t="s">
        <v>361</v>
      </c>
      <c r="L1266" s="10" t="s">
        <v>88</v>
      </c>
      <c r="M1266" s="10" t="s">
        <v>88</v>
      </c>
      <c r="N1266" s="10" t="s">
        <v>88</v>
      </c>
      <c r="O1266" s="10" t="s">
        <v>88</v>
      </c>
      <c r="P1266" s="10" t="s">
        <v>88</v>
      </c>
      <c r="Q1266" s="10">
        <v>311</v>
      </c>
    </row>
    <row r="1267" spans="1:17" ht="203" x14ac:dyDescent="0.35">
      <c r="A1267" s="21" t="s">
        <v>3718</v>
      </c>
      <c r="B1267" s="21" t="s">
        <v>412</v>
      </c>
      <c r="C1267" t="s">
        <v>412</v>
      </c>
      <c r="D1267" t="s">
        <v>421</v>
      </c>
      <c r="E1267" s="10" t="s">
        <v>4370</v>
      </c>
      <c r="F1267" s="10" t="s">
        <v>4371</v>
      </c>
      <c r="G1267" t="s">
        <v>566</v>
      </c>
      <c r="H1267" t="s">
        <v>4814</v>
      </c>
      <c r="I1267" t="s">
        <v>4815</v>
      </c>
      <c r="J1267" s="10" t="s">
        <v>361</v>
      </c>
      <c r="K1267" s="10" t="s">
        <v>361</v>
      </c>
      <c r="L1267" s="10" t="s">
        <v>88</v>
      </c>
      <c r="M1267" s="10" t="s">
        <v>88</v>
      </c>
      <c r="N1267" s="10" t="s">
        <v>88</v>
      </c>
      <c r="O1267" s="10" t="s">
        <v>88</v>
      </c>
      <c r="P1267" s="10" t="s">
        <v>88</v>
      </c>
      <c r="Q1267" s="10">
        <v>311</v>
      </c>
    </row>
    <row r="1268" spans="1:17" ht="101.5" x14ac:dyDescent="0.35">
      <c r="A1268" s="21" t="s">
        <v>3718</v>
      </c>
      <c r="B1268" s="21" t="s">
        <v>412</v>
      </c>
      <c r="C1268" t="s">
        <v>412</v>
      </c>
      <c r="D1268" t="s">
        <v>421</v>
      </c>
      <c r="E1268" s="10" t="s">
        <v>3492</v>
      </c>
      <c r="F1268" s="10" t="s">
        <v>4372</v>
      </c>
      <c r="G1268" t="s">
        <v>429</v>
      </c>
      <c r="H1268" t="s">
        <v>4811</v>
      </c>
      <c r="I1268" t="s">
        <v>4812</v>
      </c>
      <c r="J1268" s="10" t="s">
        <v>361</v>
      </c>
      <c r="K1268" s="10" t="s">
        <v>361</v>
      </c>
      <c r="L1268" s="10" t="s">
        <v>88</v>
      </c>
      <c r="M1268" s="10" t="s">
        <v>88</v>
      </c>
      <c r="N1268" s="10" t="s">
        <v>88</v>
      </c>
      <c r="O1268" s="10" t="s">
        <v>88</v>
      </c>
      <c r="P1268" s="10" t="s">
        <v>88</v>
      </c>
      <c r="Q1268" s="10">
        <v>311</v>
      </c>
    </row>
    <row r="1269" spans="1:17" ht="72.5" x14ac:dyDescent="0.35">
      <c r="A1269" s="21" t="s">
        <v>3718</v>
      </c>
      <c r="B1269" s="21" t="s">
        <v>3062</v>
      </c>
      <c r="C1269" t="s">
        <v>3062</v>
      </c>
      <c r="D1269" t="s">
        <v>421</v>
      </c>
      <c r="E1269" s="10" t="s">
        <v>3494</v>
      </c>
      <c r="F1269" s="10" t="s">
        <v>4373</v>
      </c>
      <c r="G1269" t="s">
        <v>3497</v>
      </c>
      <c r="H1269" t="s">
        <v>5155</v>
      </c>
      <c r="I1269" s="10" t="s">
        <v>88</v>
      </c>
      <c r="J1269" s="10" t="s">
        <v>361</v>
      </c>
      <c r="K1269" s="10" t="s">
        <v>360</v>
      </c>
      <c r="L1269" s="10" t="s">
        <v>88</v>
      </c>
      <c r="M1269" s="10" t="s">
        <v>88</v>
      </c>
      <c r="N1269" s="10" t="s">
        <v>88</v>
      </c>
      <c r="O1269" s="10" t="s">
        <v>88</v>
      </c>
      <c r="P1269" s="10" t="s">
        <v>88</v>
      </c>
      <c r="Q1269" s="10">
        <v>312</v>
      </c>
    </row>
    <row r="1270" spans="1:17" ht="43.5" x14ac:dyDescent="0.35">
      <c r="A1270" s="21" t="s">
        <v>3718</v>
      </c>
      <c r="B1270" s="21" t="s">
        <v>550</v>
      </c>
      <c r="C1270" t="s">
        <v>550</v>
      </c>
      <c r="D1270" t="s">
        <v>421</v>
      </c>
      <c r="E1270" s="10" t="s">
        <v>4374</v>
      </c>
      <c r="F1270" s="10" t="s">
        <v>4375</v>
      </c>
      <c r="G1270" t="s">
        <v>660</v>
      </c>
      <c r="H1270" t="s">
        <v>4808</v>
      </c>
      <c r="I1270" t="s">
        <v>4807</v>
      </c>
      <c r="J1270" s="10" t="s">
        <v>361</v>
      </c>
      <c r="K1270" s="10" t="s">
        <v>361</v>
      </c>
      <c r="L1270" s="10" t="s">
        <v>88</v>
      </c>
      <c r="M1270" s="10" t="s">
        <v>88</v>
      </c>
      <c r="N1270" s="10" t="s">
        <v>88</v>
      </c>
      <c r="O1270" s="10" t="s">
        <v>88</v>
      </c>
      <c r="P1270" s="10" t="s">
        <v>88</v>
      </c>
      <c r="Q1270" s="10">
        <v>312</v>
      </c>
    </row>
    <row r="1271" spans="1:17" ht="101.5" x14ac:dyDescent="0.35">
      <c r="A1271" s="21" t="s">
        <v>3718</v>
      </c>
      <c r="B1271" s="21" t="s">
        <v>412</v>
      </c>
      <c r="C1271" t="s">
        <v>412</v>
      </c>
      <c r="D1271" t="s">
        <v>421</v>
      </c>
      <c r="E1271" s="10" t="s">
        <v>4376</v>
      </c>
      <c r="F1271" s="10" t="s">
        <v>4377</v>
      </c>
      <c r="G1271" t="s">
        <v>449</v>
      </c>
      <c r="H1271" t="s">
        <v>4811</v>
      </c>
      <c r="I1271" t="s">
        <v>4812</v>
      </c>
      <c r="J1271" s="10" t="s">
        <v>361</v>
      </c>
      <c r="K1271" s="10" t="s">
        <v>361</v>
      </c>
      <c r="L1271" s="10" t="s">
        <v>88</v>
      </c>
      <c r="M1271" s="10" t="s">
        <v>88</v>
      </c>
      <c r="N1271" s="10" t="s">
        <v>88</v>
      </c>
      <c r="O1271" s="10" t="s">
        <v>88</v>
      </c>
      <c r="P1271" s="10" t="s">
        <v>88</v>
      </c>
      <c r="Q1271" s="10">
        <v>313</v>
      </c>
    </row>
    <row r="1272" spans="1:17" ht="217.5" x14ac:dyDescent="0.35">
      <c r="A1272" s="21" t="s">
        <v>3720</v>
      </c>
      <c r="B1272" s="21" t="s">
        <v>407</v>
      </c>
      <c r="C1272" s="21" t="s">
        <v>407</v>
      </c>
      <c r="D1272" t="s">
        <v>668</v>
      </c>
      <c r="E1272" s="10" t="s">
        <v>4400</v>
      </c>
      <c r="F1272" s="10" t="s">
        <v>4402</v>
      </c>
      <c r="G1272" t="s">
        <v>657</v>
      </c>
      <c r="H1272" t="s">
        <v>4804</v>
      </c>
      <c r="I1272" t="s">
        <v>4805</v>
      </c>
      <c r="J1272" s="10" t="s">
        <v>361</v>
      </c>
      <c r="K1272" s="10" t="s">
        <v>361</v>
      </c>
      <c r="L1272" s="10" t="s">
        <v>88</v>
      </c>
      <c r="M1272" s="10" t="s">
        <v>88</v>
      </c>
      <c r="N1272" s="10" t="s">
        <v>88</v>
      </c>
      <c r="O1272" s="10" t="s">
        <v>88</v>
      </c>
      <c r="P1272" s="10" t="s">
        <v>88</v>
      </c>
      <c r="Q1272" s="10">
        <v>291</v>
      </c>
    </row>
    <row r="1273" spans="1:17" ht="203" x14ac:dyDescent="0.35">
      <c r="A1273" s="21" t="s">
        <v>3720</v>
      </c>
      <c r="B1273" s="21" t="s">
        <v>407</v>
      </c>
      <c r="C1273" s="21" t="s">
        <v>407</v>
      </c>
      <c r="D1273" t="s">
        <v>406</v>
      </c>
      <c r="E1273" s="10" t="s">
        <v>4401</v>
      </c>
      <c r="F1273" s="10" t="s">
        <v>4403</v>
      </c>
      <c r="G1273" t="s">
        <v>560</v>
      </c>
      <c r="H1273" t="s">
        <v>4811</v>
      </c>
      <c r="I1273" t="s">
        <v>4812</v>
      </c>
      <c r="J1273" s="10" t="s">
        <v>361</v>
      </c>
      <c r="K1273" s="10" t="s">
        <v>361</v>
      </c>
      <c r="L1273" s="10" t="s">
        <v>88</v>
      </c>
      <c r="M1273" s="10" t="s">
        <v>88</v>
      </c>
      <c r="N1273" s="10" t="s">
        <v>88</v>
      </c>
      <c r="O1273" s="10" t="s">
        <v>88</v>
      </c>
      <c r="P1273" s="10" t="s">
        <v>88</v>
      </c>
      <c r="Q1273" s="10">
        <v>293</v>
      </c>
    </row>
    <row r="1274" spans="1:17" ht="275.5" x14ac:dyDescent="0.35">
      <c r="A1274" s="21" t="s">
        <v>3720</v>
      </c>
      <c r="B1274" s="21" t="s">
        <v>407</v>
      </c>
      <c r="C1274" s="21" t="s">
        <v>407</v>
      </c>
      <c r="D1274" t="s">
        <v>406</v>
      </c>
      <c r="E1274" s="10" t="s">
        <v>4404</v>
      </c>
      <c r="F1274" s="10" t="s">
        <v>4405</v>
      </c>
      <c r="G1274" t="s">
        <v>656</v>
      </c>
      <c r="H1274" t="s">
        <v>4804</v>
      </c>
      <c r="I1274" t="s">
        <v>4805</v>
      </c>
      <c r="J1274" s="10" t="s">
        <v>361</v>
      </c>
      <c r="K1274" s="10" t="s">
        <v>361</v>
      </c>
      <c r="L1274" s="10" t="s">
        <v>88</v>
      </c>
      <c r="M1274" s="10" t="s">
        <v>88</v>
      </c>
      <c r="N1274" s="10" t="s">
        <v>88</v>
      </c>
      <c r="O1274" s="10" t="s">
        <v>88</v>
      </c>
      <c r="P1274" s="10" t="s">
        <v>88</v>
      </c>
      <c r="Q1274" s="10">
        <v>295</v>
      </c>
    </row>
    <row r="1275" spans="1:17" ht="145" x14ac:dyDescent="0.35">
      <c r="A1275" s="21" t="s">
        <v>3720</v>
      </c>
      <c r="B1275" s="21" t="s">
        <v>407</v>
      </c>
      <c r="C1275" s="21" t="s">
        <v>407</v>
      </c>
      <c r="D1275" t="s">
        <v>406</v>
      </c>
      <c r="E1275" s="10" t="s">
        <v>4406</v>
      </c>
      <c r="F1275" s="10" t="s">
        <v>4407</v>
      </c>
      <c r="G1275" t="s">
        <v>656</v>
      </c>
      <c r="H1275" t="s">
        <v>4804</v>
      </c>
      <c r="I1275" t="s">
        <v>4805</v>
      </c>
      <c r="J1275" s="10" t="s">
        <v>361</v>
      </c>
      <c r="K1275" s="10" t="s">
        <v>361</v>
      </c>
      <c r="L1275" s="10" t="s">
        <v>88</v>
      </c>
      <c r="M1275" s="10" t="s">
        <v>88</v>
      </c>
      <c r="N1275" s="10" t="s">
        <v>88</v>
      </c>
      <c r="O1275" s="10" t="s">
        <v>88</v>
      </c>
      <c r="P1275" s="10" t="s">
        <v>88</v>
      </c>
      <c r="Q1275" s="10">
        <v>297</v>
      </c>
    </row>
    <row r="1276" spans="1:17" ht="87" x14ac:dyDescent="0.35">
      <c r="A1276" s="21" t="s">
        <v>3720</v>
      </c>
      <c r="B1276" s="21" t="s">
        <v>407</v>
      </c>
      <c r="C1276" s="21" t="s">
        <v>407</v>
      </c>
      <c r="D1276" t="s">
        <v>406</v>
      </c>
      <c r="E1276" s="10" t="s">
        <v>4408</v>
      </c>
      <c r="F1276" s="10" t="s">
        <v>4409</v>
      </c>
      <c r="G1276" t="s">
        <v>656</v>
      </c>
      <c r="H1276" t="s">
        <v>4804</v>
      </c>
      <c r="I1276" t="s">
        <v>4805</v>
      </c>
      <c r="J1276" s="10" t="s">
        <v>361</v>
      </c>
      <c r="K1276" s="10" t="s">
        <v>361</v>
      </c>
      <c r="L1276" s="10" t="s">
        <v>88</v>
      </c>
      <c r="M1276" s="10" t="s">
        <v>88</v>
      </c>
      <c r="N1276" s="10" t="s">
        <v>88</v>
      </c>
      <c r="O1276" s="10" t="s">
        <v>88</v>
      </c>
      <c r="P1276" s="10" t="s">
        <v>88</v>
      </c>
      <c r="Q1276" s="10">
        <v>299</v>
      </c>
    </row>
    <row r="1277" spans="1:17" ht="130.5" x14ac:dyDescent="0.35">
      <c r="A1277" s="21" t="s">
        <v>3720</v>
      </c>
      <c r="B1277" s="21" t="s">
        <v>412</v>
      </c>
      <c r="C1277" t="s">
        <v>442</v>
      </c>
      <c r="D1277" t="s">
        <v>406</v>
      </c>
      <c r="E1277" s="10" t="s">
        <v>4410</v>
      </c>
      <c r="F1277" s="10" t="s">
        <v>4411</v>
      </c>
      <c r="G1277" t="s">
        <v>453</v>
      </c>
      <c r="H1277" t="s">
        <v>5155</v>
      </c>
      <c r="I1277" s="21" t="s">
        <v>88</v>
      </c>
      <c r="J1277" s="10" t="s">
        <v>361</v>
      </c>
      <c r="K1277" s="10" t="s">
        <v>361</v>
      </c>
      <c r="L1277" s="10" t="s">
        <v>88</v>
      </c>
      <c r="M1277" s="10" t="s">
        <v>88</v>
      </c>
      <c r="N1277" s="10" t="s">
        <v>88</v>
      </c>
      <c r="O1277" s="10" t="s">
        <v>88</v>
      </c>
      <c r="P1277" s="10" t="s">
        <v>88</v>
      </c>
      <c r="Q1277" s="10">
        <v>302</v>
      </c>
    </row>
    <row r="1278" spans="1:17" ht="29" x14ac:dyDescent="0.35">
      <c r="A1278" s="21" t="s">
        <v>3720</v>
      </c>
      <c r="B1278" s="21" t="s">
        <v>412</v>
      </c>
      <c r="C1278" t="s">
        <v>412</v>
      </c>
      <c r="D1278" t="s">
        <v>406</v>
      </c>
      <c r="E1278" s="10" t="s">
        <v>4412</v>
      </c>
      <c r="F1278" s="10" t="s">
        <v>4413</v>
      </c>
      <c r="G1278" t="s">
        <v>2076</v>
      </c>
      <c r="H1278" t="s">
        <v>4824</v>
      </c>
      <c r="I1278" t="s">
        <v>4822</v>
      </c>
      <c r="J1278" s="10" t="s">
        <v>361</v>
      </c>
      <c r="K1278" s="10" t="s">
        <v>361</v>
      </c>
      <c r="L1278" s="10" t="s">
        <v>88</v>
      </c>
      <c r="M1278" s="10" t="s">
        <v>88</v>
      </c>
      <c r="N1278" s="10" t="s">
        <v>88</v>
      </c>
      <c r="O1278" s="10" t="s">
        <v>88</v>
      </c>
      <c r="P1278" s="10" t="s">
        <v>88</v>
      </c>
      <c r="Q1278" s="10">
        <v>304</v>
      </c>
    </row>
    <row r="1279" spans="1:17" ht="72.5" x14ac:dyDescent="0.35">
      <c r="A1279" s="21" t="s">
        <v>3720</v>
      </c>
      <c r="B1279" s="21" t="s">
        <v>412</v>
      </c>
      <c r="C1279" t="s">
        <v>412</v>
      </c>
      <c r="D1279" t="s">
        <v>406</v>
      </c>
      <c r="E1279" s="10" t="s">
        <v>4414</v>
      </c>
      <c r="F1279" s="10" t="s">
        <v>4415</v>
      </c>
      <c r="G1279" t="s">
        <v>2342</v>
      </c>
      <c r="H1279" t="s">
        <v>4861</v>
      </c>
      <c r="I1279" t="s">
        <v>4862</v>
      </c>
      <c r="J1279" s="10" t="s">
        <v>361</v>
      </c>
      <c r="K1279" s="10" t="s">
        <v>361</v>
      </c>
      <c r="L1279" s="10" t="s">
        <v>88</v>
      </c>
      <c r="M1279" s="10" t="s">
        <v>88</v>
      </c>
      <c r="N1279" s="10" t="s">
        <v>88</v>
      </c>
      <c r="O1279" s="10" t="s">
        <v>88</v>
      </c>
      <c r="P1279" s="10" t="s">
        <v>88</v>
      </c>
      <c r="Q1279" s="10">
        <v>306</v>
      </c>
    </row>
    <row r="1280" spans="1:17" ht="29" x14ac:dyDescent="0.35">
      <c r="A1280" s="21" t="s">
        <v>3720</v>
      </c>
      <c r="B1280" s="21" t="s">
        <v>412</v>
      </c>
      <c r="C1280" t="s">
        <v>412</v>
      </c>
      <c r="D1280" t="s">
        <v>406</v>
      </c>
      <c r="E1280" s="10" t="s">
        <v>4416</v>
      </c>
      <c r="F1280" t="s">
        <v>4417</v>
      </c>
      <c r="G1280" t="s">
        <v>622</v>
      </c>
      <c r="H1280" t="s">
        <v>4814</v>
      </c>
      <c r="I1280" t="s">
        <v>4815</v>
      </c>
      <c r="J1280" s="10" t="s">
        <v>361</v>
      </c>
      <c r="K1280" s="10" t="s">
        <v>361</v>
      </c>
      <c r="L1280" s="10" t="s">
        <v>88</v>
      </c>
      <c r="M1280" s="10" t="s">
        <v>88</v>
      </c>
      <c r="N1280" s="10" t="s">
        <v>88</v>
      </c>
      <c r="O1280" s="10" t="s">
        <v>88</v>
      </c>
      <c r="P1280" s="10" t="s">
        <v>88</v>
      </c>
      <c r="Q1280" s="10">
        <v>307</v>
      </c>
    </row>
    <row r="1281" spans="1:17" ht="29" x14ac:dyDescent="0.35">
      <c r="A1281" s="21" t="s">
        <v>3720</v>
      </c>
      <c r="B1281" s="21" t="s">
        <v>412</v>
      </c>
      <c r="C1281" t="s">
        <v>412</v>
      </c>
      <c r="D1281" t="s">
        <v>406</v>
      </c>
      <c r="E1281" s="10" t="s">
        <v>4418</v>
      </c>
      <c r="F1281" s="10" t="s">
        <v>4419</v>
      </c>
      <c r="G1281" t="s">
        <v>88</v>
      </c>
      <c r="H1281" s="21" t="s">
        <v>4804</v>
      </c>
      <c r="I1281" s="21" t="s">
        <v>4805</v>
      </c>
      <c r="J1281" s="10" t="s">
        <v>361</v>
      </c>
      <c r="K1281" s="10" t="s">
        <v>361</v>
      </c>
      <c r="L1281" s="10" t="s">
        <v>88</v>
      </c>
      <c r="M1281" s="10" t="s">
        <v>88</v>
      </c>
      <c r="N1281" s="10" t="s">
        <v>88</v>
      </c>
      <c r="O1281" s="10" t="s">
        <v>88</v>
      </c>
      <c r="P1281" s="10" t="s">
        <v>88</v>
      </c>
      <c r="Q1281" s="10">
        <v>309</v>
      </c>
    </row>
    <row r="1282" spans="1:17" ht="188.5" x14ac:dyDescent="0.35">
      <c r="A1282" s="21" t="s">
        <v>3720</v>
      </c>
      <c r="B1282" s="21" t="s">
        <v>412</v>
      </c>
      <c r="C1282" t="s">
        <v>412</v>
      </c>
      <c r="D1282" t="s">
        <v>406</v>
      </c>
      <c r="E1282" s="10" t="s">
        <v>4420</v>
      </c>
      <c r="F1282" s="10" t="s">
        <v>4421</v>
      </c>
      <c r="G1282" t="s">
        <v>1025</v>
      </c>
      <c r="H1282" t="s">
        <v>4808</v>
      </c>
      <c r="I1282" t="s">
        <v>4807</v>
      </c>
      <c r="J1282" s="10" t="s">
        <v>361</v>
      </c>
      <c r="K1282" s="10" t="s">
        <v>361</v>
      </c>
      <c r="L1282" s="10" t="s">
        <v>88</v>
      </c>
      <c r="M1282" s="10" t="s">
        <v>88</v>
      </c>
      <c r="N1282" s="10" t="s">
        <v>88</v>
      </c>
      <c r="O1282" s="10" t="s">
        <v>88</v>
      </c>
      <c r="P1282" s="10" t="s">
        <v>88</v>
      </c>
      <c r="Q1282" s="10">
        <v>311</v>
      </c>
    </row>
    <row r="1283" spans="1:17" ht="217.5" x14ac:dyDescent="0.35">
      <c r="A1283" s="21" t="s">
        <v>3720</v>
      </c>
      <c r="B1283" s="21" t="s">
        <v>412</v>
      </c>
      <c r="C1283" t="s">
        <v>412</v>
      </c>
      <c r="D1283" t="s">
        <v>406</v>
      </c>
      <c r="E1283" s="10" t="s">
        <v>4422</v>
      </c>
      <c r="F1283" s="10" t="s">
        <v>4423</v>
      </c>
      <c r="G1283" t="s">
        <v>561</v>
      </c>
      <c r="H1283" t="s">
        <v>4810</v>
      </c>
      <c r="I1283" t="s">
        <v>4809</v>
      </c>
      <c r="J1283" s="10" t="s">
        <v>361</v>
      </c>
      <c r="K1283" s="10" t="s">
        <v>361</v>
      </c>
      <c r="L1283" s="10" t="s">
        <v>88</v>
      </c>
      <c r="M1283" s="10" t="s">
        <v>88</v>
      </c>
      <c r="N1283" s="10" t="s">
        <v>88</v>
      </c>
      <c r="O1283" s="10" t="s">
        <v>88</v>
      </c>
      <c r="P1283" s="10" t="s">
        <v>88</v>
      </c>
      <c r="Q1283" s="10">
        <v>313</v>
      </c>
    </row>
    <row r="1284" spans="1:17" ht="29" x14ac:dyDescent="0.35">
      <c r="A1284" s="21" t="s">
        <v>3720</v>
      </c>
      <c r="B1284" s="21" t="s">
        <v>412</v>
      </c>
      <c r="C1284" t="s">
        <v>412</v>
      </c>
      <c r="D1284" t="s">
        <v>406</v>
      </c>
      <c r="E1284" s="10" t="s">
        <v>4424</v>
      </c>
      <c r="F1284" s="10" t="s">
        <v>4425</v>
      </c>
      <c r="G1284" t="s">
        <v>418</v>
      </c>
      <c r="H1284" t="s">
        <v>4820</v>
      </c>
      <c r="I1284" t="s">
        <v>4821</v>
      </c>
      <c r="J1284" s="10" t="s">
        <v>361</v>
      </c>
      <c r="K1284" s="10" t="s">
        <v>361</v>
      </c>
      <c r="L1284" s="10" t="s">
        <v>88</v>
      </c>
      <c r="M1284" s="10" t="s">
        <v>88</v>
      </c>
      <c r="N1284" s="10" t="s">
        <v>88</v>
      </c>
      <c r="O1284" s="10" t="s">
        <v>88</v>
      </c>
      <c r="P1284" s="10" t="s">
        <v>88</v>
      </c>
      <c r="Q1284" s="10">
        <v>316</v>
      </c>
    </row>
    <row r="1285" spans="1:17" ht="43.5" x14ac:dyDescent="0.35">
      <c r="A1285" s="21" t="s">
        <v>3720</v>
      </c>
      <c r="B1285" s="21" t="s">
        <v>412</v>
      </c>
      <c r="C1285" t="s">
        <v>412</v>
      </c>
      <c r="D1285" t="s">
        <v>406</v>
      </c>
      <c r="E1285" s="10" t="s">
        <v>4426</v>
      </c>
      <c r="F1285" s="10" t="s">
        <v>4427</v>
      </c>
      <c r="G1285" t="s">
        <v>559</v>
      </c>
      <c r="H1285" t="s">
        <v>4810</v>
      </c>
      <c r="I1285" t="s">
        <v>4821</v>
      </c>
      <c r="J1285" s="10" t="s">
        <v>361</v>
      </c>
      <c r="K1285" s="10" t="s">
        <v>361</v>
      </c>
      <c r="L1285" s="10" t="s">
        <v>88</v>
      </c>
      <c r="M1285" s="10" t="s">
        <v>88</v>
      </c>
      <c r="N1285" s="10" t="s">
        <v>88</v>
      </c>
      <c r="O1285" s="10" t="s">
        <v>88</v>
      </c>
      <c r="P1285" s="10" t="s">
        <v>88</v>
      </c>
      <c r="Q1285" s="10">
        <v>318</v>
      </c>
    </row>
    <row r="1286" spans="1:17" ht="246.5" x14ac:dyDescent="0.35">
      <c r="A1286" s="21" t="s">
        <v>3720</v>
      </c>
      <c r="B1286" s="21" t="s">
        <v>412</v>
      </c>
      <c r="C1286" t="s">
        <v>412</v>
      </c>
      <c r="D1286" t="s">
        <v>406</v>
      </c>
      <c r="E1286" s="10" t="s">
        <v>4428</v>
      </c>
      <c r="F1286" s="10" t="s">
        <v>4429</v>
      </c>
      <c r="G1286" t="s">
        <v>435</v>
      </c>
      <c r="H1286" t="s">
        <v>4813</v>
      </c>
      <c r="I1286" t="s">
        <v>4806</v>
      </c>
      <c r="J1286" s="10" t="s">
        <v>361</v>
      </c>
      <c r="K1286" s="10" t="s">
        <v>361</v>
      </c>
      <c r="L1286" s="10" t="s">
        <v>88</v>
      </c>
      <c r="M1286" s="10" t="s">
        <v>88</v>
      </c>
      <c r="N1286" s="10" t="s">
        <v>88</v>
      </c>
      <c r="O1286" s="10" t="s">
        <v>88</v>
      </c>
      <c r="P1286" s="10" t="s">
        <v>88</v>
      </c>
      <c r="Q1286" s="10">
        <v>322</v>
      </c>
    </row>
    <row r="1287" spans="1:17" ht="203" x14ac:dyDescent="0.35">
      <c r="A1287" s="21" t="s">
        <v>3720</v>
      </c>
      <c r="B1287" s="21" t="s">
        <v>412</v>
      </c>
      <c r="C1287" t="s">
        <v>412</v>
      </c>
      <c r="D1287" t="s">
        <v>421</v>
      </c>
      <c r="E1287" s="10" t="s">
        <v>4430</v>
      </c>
      <c r="F1287" s="10" t="s">
        <v>4431</v>
      </c>
      <c r="G1287" t="s">
        <v>429</v>
      </c>
      <c r="H1287" t="s">
        <v>4811</v>
      </c>
      <c r="I1287" t="s">
        <v>4812</v>
      </c>
      <c r="J1287" s="10" t="s">
        <v>361</v>
      </c>
      <c r="K1287" s="10" t="s">
        <v>361</v>
      </c>
      <c r="L1287" s="10" t="s">
        <v>88</v>
      </c>
      <c r="M1287" s="10" t="s">
        <v>88</v>
      </c>
      <c r="N1287" s="10" t="s">
        <v>88</v>
      </c>
      <c r="O1287" s="10" t="s">
        <v>88</v>
      </c>
      <c r="P1287" s="10" t="s">
        <v>88</v>
      </c>
      <c r="Q1287" s="10">
        <v>323</v>
      </c>
    </row>
    <row r="1288" spans="1:17" ht="145" x14ac:dyDescent="0.35">
      <c r="A1288" s="21" t="s">
        <v>3720</v>
      </c>
      <c r="B1288" s="21" t="s">
        <v>412</v>
      </c>
      <c r="C1288" t="s">
        <v>412</v>
      </c>
      <c r="D1288" t="s">
        <v>1019</v>
      </c>
      <c r="E1288" s="10" t="s">
        <v>4432</v>
      </c>
      <c r="F1288" s="10" t="s">
        <v>4433</v>
      </c>
      <c r="G1288" t="s">
        <v>88</v>
      </c>
      <c r="H1288" s="21" t="s">
        <v>4814</v>
      </c>
      <c r="I1288" s="21" t="s">
        <v>4815</v>
      </c>
      <c r="J1288" s="10" t="s">
        <v>361</v>
      </c>
      <c r="K1288" s="10" t="s">
        <v>361</v>
      </c>
      <c r="L1288" s="10" t="s">
        <v>88</v>
      </c>
      <c r="M1288" s="10" t="s">
        <v>88</v>
      </c>
      <c r="N1288" s="10" t="s">
        <v>88</v>
      </c>
      <c r="O1288" s="10" t="s">
        <v>88</v>
      </c>
      <c r="P1288" s="10" t="s">
        <v>88</v>
      </c>
      <c r="Q1288" s="10">
        <v>325</v>
      </c>
    </row>
    <row r="1289" spans="1:17" ht="159.5" x14ac:dyDescent="0.35">
      <c r="A1289" s="21" t="s">
        <v>3720</v>
      </c>
      <c r="B1289" s="21" t="s">
        <v>442</v>
      </c>
      <c r="C1289" t="s">
        <v>442</v>
      </c>
      <c r="D1289" t="s">
        <v>421</v>
      </c>
      <c r="E1289" s="10" t="s">
        <v>4434</v>
      </c>
      <c r="F1289" s="10" t="s">
        <v>4435</v>
      </c>
      <c r="G1289" t="s">
        <v>452</v>
      </c>
      <c r="H1289" t="s">
        <v>5155</v>
      </c>
      <c r="I1289" s="21" t="s">
        <v>88</v>
      </c>
      <c r="J1289" s="10" t="s">
        <v>361</v>
      </c>
      <c r="K1289" s="10" t="s">
        <v>361</v>
      </c>
      <c r="L1289" s="10" t="s">
        <v>88</v>
      </c>
      <c r="M1289" s="10" t="s">
        <v>88</v>
      </c>
      <c r="N1289" s="10" t="s">
        <v>88</v>
      </c>
      <c r="O1289" s="10" t="s">
        <v>88</v>
      </c>
      <c r="P1289" s="10" t="s">
        <v>88</v>
      </c>
      <c r="Q1289" s="10">
        <v>326</v>
      </c>
    </row>
    <row r="1290" spans="1:17" ht="290" x14ac:dyDescent="0.35">
      <c r="A1290" s="21" t="s">
        <v>3720</v>
      </c>
      <c r="B1290" s="21" t="s">
        <v>442</v>
      </c>
      <c r="C1290" t="s">
        <v>3062</v>
      </c>
      <c r="D1290" t="s">
        <v>421</v>
      </c>
      <c r="E1290" s="10" t="s">
        <v>4436</v>
      </c>
      <c r="F1290" s="10" t="s">
        <v>4437</v>
      </c>
      <c r="G1290" t="s">
        <v>3497</v>
      </c>
      <c r="H1290" t="s">
        <v>5155</v>
      </c>
      <c r="I1290" s="10" t="s">
        <v>88</v>
      </c>
      <c r="J1290" s="10" t="s">
        <v>361</v>
      </c>
      <c r="K1290" s="10" t="s">
        <v>360</v>
      </c>
      <c r="L1290" s="10" t="s">
        <v>88</v>
      </c>
      <c r="M1290" s="10" t="s">
        <v>88</v>
      </c>
      <c r="N1290" s="10" t="s">
        <v>88</v>
      </c>
      <c r="O1290" s="10" t="s">
        <v>88</v>
      </c>
      <c r="P1290" s="10" t="s">
        <v>88</v>
      </c>
      <c r="Q1290" s="10">
        <v>327</v>
      </c>
    </row>
    <row r="1291" spans="1:17" ht="130.5" x14ac:dyDescent="0.35">
      <c r="A1291" s="21" t="s">
        <v>3720</v>
      </c>
      <c r="B1291" s="21" t="s">
        <v>442</v>
      </c>
      <c r="C1291" t="s">
        <v>412</v>
      </c>
      <c r="D1291" t="s">
        <v>421</v>
      </c>
      <c r="E1291" s="10" t="s">
        <v>4438</v>
      </c>
      <c r="F1291" s="10" t="s">
        <v>4439</v>
      </c>
      <c r="G1291" t="s">
        <v>566</v>
      </c>
      <c r="H1291" t="s">
        <v>4820</v>
      </c>
      <c r="I1291" t="s">
        <v>4821</v>
      </c>
      <c r="J1291" s="10" t="s">
        <v>361</v>
      </c>
      <c r="K1291" s="10" t="s">
        <v>361</v>
      </c>
      <c r="L1291" s="10" t="s">
        <v>88</v>
      </c>
      <c r="M1291" s="10" t="s">
        <v>88</v>
      </c>
      <c r="N1291" s="10" t="s">
        <v>88</v>
      </c>
      <c r="O1291" s="10" t="s">
        <v>88</v>
      </c>
      <c r="P1291" s="10" t="s">
        <v>88</v>
      </c>
      <c r="Q1291" s="10">
        <v>328</v>
      </c>
    </row>
    <row r="1292" spans="1:17" ht="72.5" x14ac:dyDescent="0.35">
      <c r="A1292" s="21" t="s">
        <v>3720</v>
      </c>
      <c r="B1292" s="21" t="s">
        <v>442</v>
      </c>
      <c r="C1292" t="s">
        <v>3062</v>
      </c>
      <c r="D1292" t="s">
        <v>421</v>
      </c>
      <c r="E1292" s="10" t="s">
        <v>4440</v>
      </c>
      <c r="F1292" s="10" t="s">
        <v>4441</v>
      </c>
      <c r="G1292" t="s">
        <v>3497</v>
      </c>
      <c r="H1292" t="s">
        <v>5155</v>
      </c>
      <c r="I1292" s="10" t="s">
        <v>88</v>
      </c>
      <c r="J1292" s="10" t="s">
        <v>361</v>
      </c>
      <c r="K1292" s="10" t="s">
        <v>360</v>
      </c>
      <c r="L1292" s="10" t="s">
        <v>88</v>
      </c>
      <c r="M1292" s="10" t="s">
        <v>88</v>
      </c>
      <c r="N1292" s="10" t="s">
        <v>88</v>
      </c>
      <c r="O1292" s="10" t="s">
        <v>88</v>
      </c>
      <c r="P1292" s="10" t="s">
        <v>88</v>
      </c>
      <c r="Q1292" s="10">
        <v>331</v>
      </c>
    </row>
    <row r="1293" spans="1:17" ht="333.5" x14ac:dyDescent="0.35">
      <c r="A1293" s="21" t="s">
        <v>3720</v>
      </c>
      <c r="B1293" s="21" t="s">
        <v>550</v>
      </c>
      <c r="C1293" t="s">
        <v>550</v>
      </c>
      <c r="D1293" t="s">
        <v>421</v>
      </c>
      <c r="E1293" s="10" t="s">
        <v>4442</v>
      </c>
      <c r="F1293" s="10" t="s">
        <v>4443</v>
      </c>
      <c r="G1293" t="s">
        <v>565</v>
      </c>
      <c r="H1293" t="s">
        <v>4804</v>
      </c>
      <c r="I1293" t="s">
        <v>4805</v>
      </c>
      <c r="J1293" s="10" t="s">
        <v>361</v>
      </c>
      <c r="K1293" s="10" t="s">
        <v>360</v>
      </c>
      <c r="L1293" s="10" t="s">
        <v>4444</v>
      </c>
      <c r="M1293">
        <v>30</v>
      </c>
      <c r="N1293" s="10" t="s">
        <v>3433</v>
      </c>
      <c r="O1293" s="10" t="s">
        <v>4445</v>
      </c>
      <c r="P1293" s="10" t="s">
        <v>88</v>
      </c>
      <c r="Q1293" s="10">
        <v>333</v>
      </c>
    </row>
    <row r="1294" spans="1:17" ht="159.5" x14ac:dyDescent="0.35">
      <c r="A1294" s="21" t="s">
        <v>3720</v>
      </c>
      <c r="B1294" s="21" t="s">
        <v>550</v>
      </c>
      <c r="C1294" t="s">
        <v>550</v>
      </c>
      <c r="D1294" t="s">
        <v>421</v>
      </c>
      <c r="E1294" s="10" t="s">
        <v>4863</v>
      </c>
      <c r="F1294" s="10" t="s">
        <v>4446</v>
      </c>
      <c r="G1294" t="s">
        <v>1523</v>
      </c>
      <c r="H1294" t="s">
        <v>4804</v>
      </c>
      <c r="I1294" t="s">
        <v>4805</v>
      </c>
      <c r="J1294" s="10" t="s">
        <v>361</v>
      </c>
      <c r="K1294" s="10" t="s">
        <v>360</v>
      </c>
      <c r="L1294" s="10" t="s">
        <v>4444</v>
      </c>
      <c r="M1294" s="10" t="s">
        <v>88</v>
      </c>
      <c r="N1294" s="10" t="s">
        <v>3433</v>
      </c>
      <c r="O1294" s="10" t="s">
        <v>4259</v>
      </c>
      <c r="P1294" s="10" t="s">
        <v>88</v>
      </c>
      <c r="Q1294" s="10">
        <v>335</v>
      </c>
    </row>
    <row r="1295" spans="1:17" x14ac:dyDescent="0.35">
      <c r="A1295" s="21" t="s">
        <v>3724</v>
      </c>
      <c r="B1295" s="21" t="s">
        <v>407</v>
      </c>
      <c r="C1295" s="21" t="s">
        <v>407</v>
      </c>
      <c r="D1295" t="s">
        <v>668</v>
      </c>
      <c r="E1295" s="10" t="s">
        <v>4473</v>
      </c>
      <c r="F1295" s="10" t="s">
        <v>4474</v>
      </c>
      <c r="G1295" t="s">
        <v>560</v>
      </c>
      <c r="H1295" t="s">
        <v>4804</v>
      </c>
      <c r="I1295" t="s">
        <v>4805</v>
      </c>
      <c r="J1295" s="10" t="s">
        <v>361</v>
      </c>
      <c r="K1295" s="10" t="s">
        <v>361</v>
      </c>
      <c r="L1295" s="10" t="s">
        <v>88</v>
      </c>
      <c r="M1295" s="10" t="s">
        <v>88</v>
      </c>
      <c r="N1295" s="10" t="s">
        <v>88</v>
      </c>
      <c r="O1295" s="10" t="s">
        <v>88</v>
      </c>
      <c r="P1295" s="10" t="s">
        <v>88</v>
      </c>
      <c r="Q1295" s="10">
        <v>134</v>
      </c>
    </row>
    <row r="1296" spans="1:17" ht="130.5" x14ac:dyDescent="0.35">
      <c r="A1296" s="21" t="s">
        <v>3724</v>
      </c>
      <c r="B1296" s="21" t="s">
        <v>407</v>
      </c>
      <c r="C1296" s="21" t="s">
        <v>3062</v>
      </c>
      <c r="D1296" t="s">
        <v>406</v>
      </c>
      <c r="E1296" s="10" t="s">
        <v>1441</v>
      </c>
      <c r="F1296" s="10" t="s">
        <v>4475</v>
      </c>
      <c r="G1296" t="s">
        <v>3496</v>
      </c>
      <c r="H1296" t="s">
        <v>5155</v>
      </c>
      <c r="I1296" s="10" t="s">
        <v>88</v>
      </c>
      <c r="J1296" s="10" t="s">
        <v>361</v>
      </c>
      <c r="K1296" s="10" t="s">
        <v>360</v>
      </c>
      <c r="L1296" s="10" t="s">
        <v>88</v>
      </c>
      <c r="M1296" s="10" t="s">
        <v>88</v>
      </c>
      <c r="N1296" s="10" t="s">
        <v>88</v>
      </c>
      <c r="O1296" s="10" t="s">
        <v>88</v>
      </c>
      <c r="P1296" s="10" t="s">
        <v>88</v>
      </c>
      <c r="Q1296" s="10">
        <v>135</v>
      </c>
    </row>
    <row r="1297" spans="1:17" ht="43.5" x14ac:dyDescent="0.35">
      <c r="A1297" s="21" t="s">
        <v>3724</v>
      </c>
      <c r="B1297" s="21" t="s">
        <v>407</v>
      </c>
      <c r="C1297" s="21" t="s">
        <v>412</v>
      </c>
      <c r="D1297" t="s">
        <v>406</v>
      </c>
      <c r="E1297" s="10" t="s">
        <v>651</v>
      </c>
      <c r="F1297" s="10" t="s">
        <v>3980</v>
      </c>
      <c r="G1297" t="s">
        <v>418</v>
      </c>
      <c r="H1297" t="s">
        <v>4820</v>
      </c>
      <c r="I1297" t="s">
        <v>4821</v>
      </c>
      <c r="J1297" s="10" t="s">
        <v>361</v>
      </c>
      <c r="K1297" s="10" t="s">
        <v>361</v>
      </c>
      <c r="L1297" s="10" t="s">
        <v>88</v>
      </c>
      <c r="M1297" s="10" t="s">
        <v>88</v>
      </c>
      <c r="N1297" s="10" t="s">
        <v>88</v>
      </c>
      <c r="O1297" s="10" t="s">
        <v>88</v>
      </c>
      <c r="P1297" s="10" t="s">
        <v>88</v>
      </c>
      <c r="Q1297" s="10">
        <v>135</v>
      </c>
    </row>
    <row r="1298" spans="1:17" ht="203" x14ac:dyDescent="0.35">
      <c r="A1298" s="21" t="s">
        <v>3724</v>
      </c>
      <c r="B1298" s="21" t="s">
        <v>412</v>
      </c>
      <c r="C1298" t="s">
        <v>412</v>
      </c>
      <c r="D1298" t="s">
        <v>406</v>
      </c>
      <c r="E1298" s="10" t="s">
        <v>4476</v>
      </c>
      <c r="F1298" s="10" t="s">
        <v>4477</v>
      </c>
      <c r="G1298" t="s">
        <v>451</v>
      </c>
      <c r="H1298" t="s">
        <v>4814</v>
      </c>
      <c r="I1298" t="s">
        <v>4815</v>
      </c>
      <c r="J1298" s="10" t="s">
        <v>361</v>
      </c>
      <c r="K1298" s="10" t="s">
        <v>361</v>
      </c>
      <c r="L1298" s="10" t="s">
        <v>88</v>
      </c>
      <c r="M1298" s="10" t="s">
        <v>88</v>
      </c>
      <c r="N1298" s="10" t="s">
        <v>88</v>
      </c>
      <c r="O1298" s="10" t="s">
        <v>88</v>
      </c>
      <c r="P1298" s="10" t="s">
        <v>88</v>
      </c>
      <c r="Q1298" s="10">
        <v>136</v>
      </c>
    </row>
    <row r="1299" spans="1:17" ht="58" x14ac:dyDescent="0.35">
      <c r="A1299" s="21" t="s">
        <v>3724</v>
      </c>
      <c r="B1299" s="21" t="s">
        <v>412</v>
      </c>
      <c r="C1299" t="s">
        <v>412</v>
      </c>
      <c r="D1299" t="s">
        <v>406</v>
      </c>
      <c r="E1299" s="10" t="s">
        <v>4478</v>
      </c>
      <c r="F1299" s="10" t="s">
        <v>4479</v>
      </c>
      <c r="G1299" t="s">
        <v>435</v>
      </c>
      <c r="H1299" t="s">
        <v>4813</v>
      </c>
      <c r="I1299" t="s">
        <v>4806</v>
      </c>
      <c r="J1299" s="10" t="s">
        <v>361</v>
      </c>
      <c r="K1299" s="10" t="s">
        <v>361</v>
      </c>
      <c r="L1299" s="10" t="s">
        <v>88</v>
      </c>
      <c r="M1299" s="10" t="s">
        <v>88</v>
      </c>
      <c r="N1299" s="10" t="s">
        <v>88</v>
      </c>
      <c r="O1299" s="10" t="s">
        <v>88</v>
      </c>
      <c r="P1299" s="10" t="s">
        <v>88</v>
      </c>
      <c r="Q1299" s="10">
        <v>137</v>
      </c>
    </row>
    <row r="1300" spans="1:17" ht="87" x14ac:dyDescent="0.35">
      <c r="A1300" s="21" t="s">
        <v>3724</v>
      </c>
      <c r="B1300" s="21" t="s">
        <v>412</v>
      </c>
      <c r="C1300" t="s">
        <v>412</v>
      </c>
      <c r="D1300" t="s">
        <v>406</v>
      </c>
      <c r="E1300" s="10" t="s">
        <v>4480</v>
      </c>
      <c r="F1300" s="10" t="s">
        <v>4481</v>
      </c>
      <c r="G1300" t="s">
        <v>568</v>
      </c>
      <c r="H1300" t="s">
        <v>4861</v>
      </c>
      <c r="I1300" t="s">
        <v>4862</v>
      </c>
      <c r="J1300" s="10" t="s">
        <v>361</v>
      </c>
      <c r="K1300" s="10" t="s">
        <v>361</v>
      </c>
      <c r="L1300" s="10" t="s">
        <v>88</v>
      </c>
      <c r="M1300" s="10" t="s">
        <v>88</v>
      </c>
      <c r="N1300" s="10" t="s">
        <v>88</v>
      </c>
      <c r="O1300" s="10" t="s">
        <v>88</v>
      </c>
      <c r="P1300" s="10" t="s">
        <v>88</v>
      </c>
      <c r="Q1300" s="10">
        <v>137</v>
      </c>
    </row>
    <row r="1301" spans="1:17" ht="58" x14ac:dyDescent="0.35">
      <c r="A1301" s="21" t="s">
        <v>3724</v>
      </c>
      <c r="B1301" s="21" t="s">
        <v>412</v>
      </c>
      <c r="C1301" t="s">
        <v>412</v>
      </c>
      <c r="D1301" t="s">
        <v>406</v>
      </c>
      <c r="E1301" s="10" t="s">
        <v>4482</v>
      </c>
      <c r="F1301" s="10" t="s">
        <v>4483</v>
      </c>
      <c r="G1301" t="s">
        <v>415</v>
      </c>
      <c r="H1301" s="21" t="s">
        <v>4810</v>
      </c>
      <c r="I1301" s="21" t="s">
        <v>4809</v>
      </c>
      <c r="J1301" s="10" t="s">
        <v>361</v>
      </c>
      <c r="K1301" s="10" t="s">
        <v>361</v>
      </c>
      <c r="L1301" s="10" t="s">
        <v>88</v>
      </c>
      <c r="M1301" s="10" t="s">
        <v>88</v>
      </c>
      <c r="N1301" s="10" t="s">
        <v>88</v>
      </c>
      <c r="O1301" s="10" t="s">
        <v>88</v>
      </c>
      <c r="P1301" s="10" t="s">
        <v>88</v>
      </c>
      <c r="Q1301" s="10">
        <v>137</v>
      </c>
    </row>
    <row r="1302" spans="1:17" ht="43.5" x14ac:dyDescent="0.35">
      <c r="A1302" s="21" t="s">
        <v>3724</v>
      </c>
      <c r="B1302" s="21" t="s">
        <v>412</v>
      </c>
      <c r="C1302" t="s">
        <v>412</v>
      </c>
      <c r="D1302" t="s">
        <v>406</v>
      </c>
      <c r="E1302" s="10" t="s">
        <v>1364</v>
      </c>
      <c r="F1302" s="10" t="s">
        <v>4484</v>
      </c>
      <c r="G1302" t="s">
        <v>413</v>
      </c>
      <c r="H1302" t="s">
        <v>4810</v>
      </c>
      <c r="I1302" t="s">
        <v>4809</v>
      </c>
      <c r="J1302" s="10" t="s">
        <v>361</v>
      </c>
      <c r="K1302" s="10" t="s">
        <v>361</v>
      </c>
      <c r="L1302" s="10" t="s">
        <v>88</v>
      </c>
      <c r="M1302" s="10" t="s">
        <v>88</v>
      </c>
      <c r="N1302" s="10" t="s">
        <v>88</v>
      </c>
      <c r="O1302" s="10" t="s">
        <v>88</v>
      </c>
      <c r="P1302" s="10" t="s">
        <v>88</v>
      </c>
      <c r="Q1302" s="10">
        <v>139</v>
      </c>
    </row>
    <row r="1303" spans="1:17" ht="101.5" x14ac:dyDescent="0.35">
      <c r="A1303" s="21" t="s">
        <v>3724</v>
      </c>
      <c r="B1303" s="21" t="s">
        <v>412</v>
      </c>
      <c r="C1303" t="s">
        <v>412</v>
      </c>
      <c r="D1303" t="s">
        <v>406</v>
      </c>
      <c r="E1303" s="10" t="s">
        <v>4485</v>
      </c>
      <c r="F1303" s="10" t="s">
        <v>4486</v>
      </c>
      <c r="G1303" t="s">
        <v>654</v>
      </c>
      <c r="H1303" t="s">
        <v>4820</v>
      </c>
      <c r="I1303" t="s">
        <v>4821</v>
      </c>
      <c r="J1303" s="10" t="s">
        <v>361</v>
      </c>
      <c r="K1303" s="10" t="s">
        <v>361</v>
      </c>
      <c r="L1303" s="10" t="s">
        <v>88</v>
      </c>
      <c r="M1303" s="10" t="s">
        <v>88</v>
      </c>
      <c r="N1303" s="10" t="s">
        <v>88</v>
      </c>
      <c r="O1303" s="10" t="s">
        <v>88</v>
      </c>
      <c r="P1303" s="10" t="s">
        <v>88</v>
      </c>
      <c r="Q1303" s="10">
        <v>139</v>
      </c>
    </row>
    <row r="1304" spans="1:17" ht="101.5" x14ac:dyDescent="0.35">
      <c r="A1304" s="21" t="s">
        <v>3724</v>
      </c>
      <c r="B1304" s="21" t="s">
        <v>412</v>
      </c>
      <c r="C1304" t="s">
        <v>412</v>
      </c>
      <c r="D1304" t="s">
        <v>406</v>
      </c>
      <c r="E1304" s="10" t="s">
        <v>1378</v>
      </c>
      <c r="F1304" s="10" t="s">
        <v>4487</v>
      </c>
      <c r="G1304" t="s">
        <v>432</v>
      </c>
      <c r="H1304" t="s">
        <v>4811</v>
      </c>
      <c r="I1304" t="s">
        <v>4812</v>
      </c>
      <c r="J1304" s="10" t="s">
        <v>361</v>
      </c>
      <c r="K1304" s="10" t="s">
        <v>361</v>
      </c>
      <c r="L1304" s="10" t="s">
        <v>88</v>
      </c>
      <c r="M1304" s="10" t="s">
        <v>88</v>
      </c>
      <c r="N1304" s="10" t="s">
        <v>88</v>
      </c>
      <c r="O1304" s="10" t="s">
        <v>88</v>
      </c>
      <c r="P1304" s="10" t="s">
        <v>88</v>
      </c>
      <c r="Q1304" s="10">
        <v>139</v>
      </c>
    </row>
    <row r="1305" spans="1:17" ht="130.5" x14ac:dyDescent="0.35">
      <c r="A1305" s="21" t="s">
        <v>3724</v>
      </c>
      <c r="B1305" s="21" t="s">
        <v>412</v>
      </c>
      <c r="C1305" t="s">
        <v>412</v>
      </c>
      <c r="D1305" t="s">
        <v>406</v>
      </c>
      <c r="E1305" s="10" t="s">
        <v>4488</v>
      </c>
      <c r="F1305" s="10" t="s">
        <v>4489</v>
      </c>
      <c r="G1305" t="s">
        <v>624</v>
      </c>
      <c r="H1305" t="s">
        <v>4861</v>
      </c>
      <c r="I1305" t="s">
        <v>4862</v>
      </c>
      <c r="J1305" s="10" t="s">
        <v>361</v>
      </c>
      <c r="K1305" s="10" t="s">
        <v>361</v>
      </c>
      <c r="L1305" s="10" t="s">
        <v>88</v>
      </c>
      <c r="M1305" s="10" t="s">
        <v>88</v>
      </c>
      <c r="N1305" s="10" t="s">
        <v>88</v>
      </c>
      <c r="O1305" s="10" t="s">
        <v>88</v>
      </c>
      <c r="P1305" s="10" t="s">
        <v>88</v>
      </c>
      <c r="Q1305" s="10">
        <v>139</v>
      </c>
    </row>
    <row r="1306" spans="1:17" ht="58" x14ac:dyDescent="0.35">
      <c r="A1306" s="21" t="s">
        <v>3724</v>
      </c>
      <c r="B1306" s="21" t="s">
        <v>412</v>
      </c>
      <c r="C1306" t="s">
        <v>412</v>
      </c>
      <c r="D1306" t="s">
        <v>421</v>
      </c>
      <c r="E1306" s="10" t="s">
        <v>1955</v>
      </c>
      <c r="F1306" s="10" t="s">
        <v>4490</v>
      </c>
      <c r="G1306" t="s">
        <v>2076</v>
      </c>
      <c r="H1306" t="s">
        <v>4816</v>
      </c>
      <c r="I1306" t="s">
        <v>4817</v>
      </c>
      <c r="J1306" s="10" t="s">
        <v>361</v>
      </c>
      <c r="K1306" s="10" t="s">
        <v>361</v>
      </c>
      <c r="L1306" s="10" t="s">
        <v>88</v>
      </c>
      <c r="M1306" s="10" t="s">
        <v>88</v>
      </c>
      <c r="N1306" s="10" t="s">
        <v>88</v>
      </c>
      <c r="O1306" s="10" t="s">
        <v>88</v>
      </c>
      <c r="P1306" s="10" t="s">
        <v>88</v>
      </c>
      <c r="Q1306" s="10">
        <v>139</v>
      </c>
    </row>
    <row r="1307" spans="1:17" ht="188.5" x14ac:dyDescent="0.35">
      <c r="A1307" s="21" t="s">
        <v>3724</v>
      </c>
      <c r="B1307" s="21" t="s">
        <v>412</v>
      </c>
      <c r="C1307" t="s">
        <v>412</v>
      </c>
      <c r="D1307" t="s">
        <v>421</v>
      </c>
      <c r="E1307" s="10" t="s">
        <v>1384</v>
      </c>
      <c r="F1307" s="10" t="s">
        <v>4491</v>
      </c>
      <c r="G1307" t="s">
        <v>566</v>
      </c>
      <c r="H1307" t="s">
        <v>4808</v>
      </c>
      <c r="I1307" t="s">
        <v>4807</v>
      </c>
      <c r="J1307" s="10" t="s">
        <v>361</v>
      </c>
      <c r="K1307" s="10" t="s">
        <v>361</v>
      </c>
      <c r="L1307" s="10" t="s">
        <v>88</v>
      </c>
      <c r="M1307" s="10" t="s">
        <v>88</v>
      </c>
      <c r="N1307" s="10" t="s">
        <v>88</v>
      </c>
      <c r="O1307" s="10" t="s">
        <v>88</v>
      </c>
      <c r="P1307" s="10" t="s">
        <v>88</v>
      </c>
      <c r="Q1307" s="10">
        <v>139</v>
      </c>
    </row>
    <row r="1308" spans="1:17" ht="116" x14ac:dyDescent="0.35">
      <c r="A1308" s="21" t="s">
        <v>3724</v>
      </c>
      <c r="B1308" s="21" t="s">
        <v>412</v>
      </c>
      <c r="C1308" t="s">
        <v>412</v>
      </c>
      <c r="D1308" t="s">
        <v>421</v>
      </c>
      <c r="E1308" s="10" t="s">
        <v>4492</v>
      </c>
      <c r="F1308" s="10" t="s">
        <v>4493</v>
      </c>
      <c r="G1308" t="s">
        <v>566</v>
      </c>
      <c r="H1308" t="s">
        <v>4813</v>
      </c>
      <c r="I1308" t="s">
        <v>4806</v>
      </c>
      <c r="J1308" s="10" t="s">
        <v>361</v>
      </c>
      <c r="K1308" s="10" t="s">
        <v>361</v>
      </c>
      <c r="L1308" s="10" t="s">
        <v>88</v>
      </c>
      <c r="M1308" s="10" t="s">
        <v>88</v>
      </c>
      <c r="N1308" s="10" t="s">
        <v>88</v>
      </c>
      <c r="O1308" s="10" t="s">
        <v>88</v>
      </c>
      <c r="P1308" s="10" t="s">
        <v>88</v>
      </c>
      <c r="Q1308" s="10">
        <v>141</v>
      </c>
    </row>
    <row r="1309" spans="1:17" ht="72.5" x14ac:dyDescent="0.35">
      <c r="A1309" s="21" t="s">
        <v>3724</v>
      </c>
      <c r="B1309" s="21" t="s">
        <v>412</v>
      </c>
      <c r="C1309" t="s">
        <v>412</v>
      </c>
      <c r="D1309" t="s">
        <v>421</v>
      </c>
      <c r="E1309" s="10" t="s">
        <v>4004</v>
      </c>
      <c r="F1309" s="10" t="s">
        <v>4494</v>
      </c>
      <c r="G1309" t="s">
        <v>450</v>
      </c>
      <c r="H1309" t="s">
        <v>4804</v>
      </c>
      <c r="I1309" t="s">
        <v>4805</v>
      </c>
      <c r="J1309" s="10" t="s">
        <v>361</v>
      </c>
      <c r="K1309" s="10" t="s">
        <v>361</v>
      </c>
      <c r="L1309" s="10" t="s">
        <v>88</v>
      </c>
      <c r="M1309" s="10" t="s">
        <v>88</v>
      </c>
      <c r="N1309" s="10" t="s">
        <v>88</v>
      </c>
      <c r="O1309" s="10" t="s">
        <v>88</v>
      </c>
      <c r="P1309" s="10" t="s">
        <v>88</v>
      </c>
      <c r="Q1309" s="10">
        <v>141</v>
      </c>
    </row>
    <row r="1310" spans="1:17" ht="101.5" x14ac:dyDescent="0.35">
      <c r="A1310" s="21" t="s">
        <v>3724</v>
      </c>
      <c r="B1310" s="21" t="s">
        <v>412</v>
      </c>
      <c r="C1310" t="s">
        <v>412</v>
      </c>
      <c r="D1310" t="s">
        <v>421</v>
      </c>
      <c r="E1310" s="10" t="s">
        <v>4007</v>
      </c>
      <c r="F1310" s="10" t="s">
        <v>4495</v>
      </c>
      <c r="G1310" t="s">
        <v>450</v>
      </c>
      <c r="H1310" t="s">
        <v>4804</v>
      </c>
      <c r="I1310" t="s">
        <v>4805</v>
      </c>
      <c r="J1310" s="10" t="s">
        <v>361</v>
      </c>
      <c r="K1310" s="10" t="s">
        <v>360</v>
      </c>
      <c r="L1310" s="10" t="s">
        <v>88</v>
      </c>
      <c r="M1310" s="10" t="s">
        <v>88</v>
      </c>
      <c r="N1310" s="10" t="s">
        <v>88</v>
      </c>
      <c r="O1310" s="10" t="s">
        <v>88</v>
      </c>
      <c r="P1310" s="10" t="s">
        <v>88</v>
      </c>
      <c r="Q1310" s="10">
        <v>141</v>
      </c>
    </row>
    <row r="1311" spans="1:17" ht="58" x14ac:dyDescent="0.35">
      <c r="A1311" s="21" t="s">
        <v>3724</v>
      </c>
      <c r="B1311" s="21" t="s">
        <v>412</v>
      </c>
      <c r="C1311" t="s">
        <v>412</v>
      </c>
      <c r="D1311" t="s">
        <v>421</v>
      </c>
      <c r="E1311" s="10" t="s">
        <v>4008</v>
      </c>
      <c r="F1311" s="10" t="s">
        <v>4009</v>
      </c>
      <c r="G1311" t="s">
        <v>450</v>
      </c>
      <c r="H1311" t="s">
        <v>4804</v>
      </c>
      <c r="I1311" t="s">
        <v>4805</v>
      </c>
      <c r="J1311" s="10" t="s">
        <v>361</v>
      </c>
      <c r="K1311" s="10" t="s">
        <v>360</v>
      </c>
      <c r="L1311" s="10" t="s">
        <v>88</v>
      </c>
      <c r="M1311" s="10" t="s">
        <v>88</v>
      </c>
      <c r="N1311" s="10" t="s">
        <v>88</v>
      </c>
      <c r="O1311" s="10" t="s">
        <v>88</v>
      </c>
      <c r="P1311" s="10" t="s">
        <v>88</v>
      </c>
      <c r="Q1311" s="10">
        <v>142</v>
      </c>
    </row>
    <row r="1312" spans="1:17" ht="58" x14ac:dyDescent="0.35">
      <c r="A1312" s="21" t="s">
        <v>3724</v>
      </c>
      <c r="B1312" s="21" t="s">
        <v>412</v>
      </c>
      <c r="C1312" t="s">
        <v>407</v>
      </c>
      <c r="D1312" t="s">
        <v>668</v>
      </c>
      <c r="E1312" s="10" t="s">
        <v>4496</v>
      </c>
      <c r="F1312" s="10" t="s">
        <v>4497</v>
      </c>
      <c r="G1312" t="s">
        <v>656</v>
      </c>
      <c r="H1312" t="s">
        <v>4804</v>
      </c>
      <c r="I1312" t="s">
        <v>4805</v>
      </c>
      <c r="J1312" s="10" t="s">
        <v>361</v>
      </c>
      <c r="K1312" s="10" t="s">
        <v>360</v>
      </c>
      <c r="L1312" s="10" t="s">
        <v>88</v>
      </c>
      <c r="M1312" s="10" t="s">
        <v>88</v>
      </c>
      <c r="N1312" s="10" t="s">
        <v>88</v>
      </c>
      <c r="O1312" s="10" t="s">
        <v>88</v>
      </c>
      <c r="P1312" s="10" t="s">
        <v>88</v>
      </c>
      <c r="Q1312" s="10">
        <v>142</v>
      </c>
    </row>
    <row r="1313" spans="1:17" ht="203" x14ac:dyDescent="0.35">
      <c r="A1313" s="21" t="s">
        <v>3724</v>
      </c>
      <c r="B1313" s="21" t="s">
        <v>412</v>
      </c>
      <c r="C1313" t="s">
        <v>412</v>
      </c>
      <c r="D1313" t="s">
        <v>421</v>
      </c>
      <c r="E1313" s="10" t="s">
        <v>4498</v>
      </c>
      <c r="F1313" s="10" t="s">
        <v>4499</v>
      </c>
      <c r="G1313" t="s">
        <v>566</v>
      </c>
      <c r="H1313" t="s">
        <v>4810</v>
      </c>
      <c r="I1313" t="s">
        <v>4809</v>
      </c>
      <c r="J1313" s="10" t="s">
        <v>361</v>
      </c>
      <c r="K1313" s="10" t="s">
        <v>361</v>
      </c>
      <c r="L1313" s="10" t="s">
        <v>88</v>
      </c>
      <c r="M1313" s="10" t="s">
        <v>88</v>
      </c>
      <c r="N1313" s="10" t="s">
        <v>88</v>
      </c>
      <c r="O1313" s="10" t="s">
        <v>88</v>
      </c>
      <c r="P1313" s="10" t="s">
        <v>88</v>
      </c>
      <c r="Q1313" s="10">
        <v>143</v>
      </c>
    </row>
    <row r="1314" spans="1:17" ht="261" x14ac:dyDescent="0.35">
      <c r="A1314" s="21" t="s">
        <v>3724</v>
      </c>
      <c r="B1314" s="21" t="s">
        <v>412</v>
      </c>
      <c r="C1314" t="s">
        <v>412</v>
      </c>
      <c r="D1314" t="s">
        <v>1019</v>
      </c>
      <c r="E1314" s="10" t="s">
        <v>1396</v>
      </c>
      <c r="F1314" s="10" t="s">
        <v>4500</v>
      </c>
      <c r="G1314" t="s">
        <v>88</v>
      </c>
      <c r="H1314" s="21" t="s">
        <v>4814</v>
      </c>
      <c r="I1314" s="21" t="s">
        <v>4815</v>
      </c>
      <c r="J1314" s="10" t="s">
        <v>361</v>
      </c>
      <c r="K1314" s="10" t="s">
        <v>361</v>
      </c>
      <c r="L1314" s="10" t="s">
        <v>88</v>
      </c>
      <c r="M1314" s="10" t="s">
        <v>88</v>
      </c>
      <c r="N1314" s="10" t="s">
        <v>88</v>
      </c>
      <c r="O1314" s="10" t="s">
        <v>88</v>
      </c>
      <c r="P1314" s="10" t="s">
        <v>88</v>
      </c>
      <c r="Q1314" s="10">
        <v>144</v>
      </c>
    </row>
    <row r="1315" spans="1:17" ht="43.5" x14ac:dyDescent="0.35">
      <c r="A1315" s="21" t="s">
        <v>3724</v>
      </c>
      <c r="B1315" s="21" t="s">
        <v>442</v>
      </c>
      <c r="C1315" t="s">
        <v>3062</v>
      </c>
      <c r="D1315" t="s">
        <v>421</v>
      </c>
      <c r="E1315" s="10" t="s">
        <v>4018</v>
      </c>
      <c r="F1315" s="10" t="s">
        <v>4501</v>
      </c>
      <c r="G1315" t="s">
        <v>3497</v>
      </c>
      <c r="H1315" t="s">
        <v>5155</v>
      </c>
      <c r="I1315" s="10" t="s">
        <v>88</v>
      </c>
      <c r="J1315" s="10" t="s">
        <v>361</v>
      </c>
      <c r="K1315" s="10" t="s">
        <v>360</v>
      </c>
      <c r="L1315" s="10" t="s">
        <v>88</v>
      </c>
      <c r="M1315" s="10" t="s">
        <v>88</v>
      </c>
      <c r="N1315" s="10" t="s">
        <v>88</v>
      </c>
      <c r="O1315" s="10" t="s">
        <v>88</v>
      </c>
      <c r="P1315" s="10" t="s">
        <v>88</v>
      </c>
      <c r="Q1315" s="10">
        <v>150</v>
      </c>
    </row>
    <row r="1316" spans="1:17" ht="29" x14ac:dyDescent="0.35">
      <c r="A1316" s="21" t="s">
        <v>3724</v>
      </c>
      <c r="B1316" s="21" t="s">
        <v>442</v>
      </c>
      <c r="C1316" t="s">
        <v>3062</v>
      </c>
      <c r="D1316" t="s">
        <v>421</v>
      </c>
      <c r="E1316" s="10" t="s">
        <v>4502</v>
      </c>
      <c r="F1316" s="10" t="s">
        <v>4503</v>
      </c>
      <c r="G1316" t="s">
        <v>3497</v>
      </c>
      <c r="H1316" t="s">
        <v>5155</v>
      </c>
      <c r="I1316" s="10" t="s">
        <v>88</v>
      </c>
      <c r="J1316" s="10" t="s">
        <v>361</v>
      </c>
      <c r="K1316" s="10" t="s">
        <v>360</v>
      </c>
      <c r="L1316" s="10" t="s">
        <v>88</v>
      </c>
      <c r="M1316" s="10" t="s">
        <v>88</v>
      </c>
      <c r="N1316" s="10" t="s">
        <v>88</v>
      </c>
      <c r="O1316" s="10" t="s">
        <v>88</v>
      </c>
      <c r="P1316" s="10" t="s">
        <v>88</v>
      </c>
      <c r="Q1316" s="10">
        <v>150</v>
      </c>
    </row>
    <row r="1317" spans="1:17" ht="130.5" x14ac:dyDescent="0.35">
      <c r="A1317" s="21" t="s">
        <v>3727</v>
      </c>
      <c r="B1317" s="21" t="s">
        <v>407</v>
      </c>
      <c r="C1317" s="21" t="s">
        <v>407</v>
      </c>
      <c r="D1317" t="s">
        <v>668</v>
      </c>
      <c r="E1317" s="10" t="s">
        <v>4515</v>
      </c>
      <c r="F1317" s="10" t="s">
        <v>4516</v>
      </c>
      <c r="G1317" t="s">
        <v>657</v>
      </c>
      <c r="H1317" t="s">
        <v>4810</v>
      </c>
      <c r="I1317" t="s">
        <v>4809</v>
      </c>
      <c r="J1317" s="10" t="s">
        <v>361</v>
      </c>
      <c r="K1317" s="10" t="s">
        <v>360</v>
      </c>
      <c r="L1317" s="10" t="s">
        <v>88</v>
      </c>
      <c r="M1317" s="10" t="s">
        <v>88</v>
      </c>
      <c r="N1317" s="10" t="s">
        <v>88</v>
      </c>
      <c r="O1317" s="10" t="s">
        <v>88</v>
      </c>
      <c r="P1317" s="10" t="s">
        <v>88</v>
      </c>
      <c r="Q1317" s="10">
        <v>196</v>
      </c>
    </row>
    <row r="1318" spans="1:17" ht="58" x14ac:dyDescent="0.35">
      <c r="A1318" s="21" t="s">
        <v>3727</v>
      </c>
      <c r="B1318" s="21" t="s">
        <v>407</v>
      </c>
      <c r="C1318" s="21" t="s">
        <v>407</v>
      </c>
      <c r="D1318" t="s">
        <v>668</v>
      </c>
      <c r="E1318" s="10" t="s">
        <v>4517</v>
      </c>
      <c r="F1318" s="10" t="s">
        <v>4518</v>
      </c>
      <c r="G1318" t="s">
        <v>656</v>
      </c>
      <c r="H1318" t="s">
        <v>4810</v>
      </c>
      <c r="I1318" t="s">
        <v>4809</v>
      </c>
      <c r="J1318" s="10" t="s">
        <v>361</v>
      </c>
      <c r="K1318" s="10" t="s">
        <v>360</v>
      </c>
      <c r="L1318" s="10" t="s">
        <v>88</v>
      </c>
      <c r="M1318" s="10" t="s">
        <v>88</v>
      </c>
      <c r="N1318" s="10" t="s">
        <v>88</v>
      </c>
      <c r="O1318" s="10" t="s">
        <v>88</v>
      </c>
      <c r="P1318" s="10" t="s">
        <v>88</v>
      </c>
      <c r="Q1318" s="10">
        <v>196</v>
      </c>
    </row>
    <row r="1319" spans="1:17" ht="72.5" x14ac:dyDescent="0.35">
      <c r="A1319" s="21" t="s">
        <v>3727</v>
      </c>
      <c r="B1319" s="21" t="s">
        <v>407</v>
      </c>
      <c r="C1319" s="21" t="s">
        <v>407</v>
      </c>
      <c r="D1319" t="s">
        <v>668</v>
      </c>
      <c r="E1319" s="10" t="s">
        <v>4519</v>
      </c>
      <c r="F1319" s="10" t="s">
        <v>4520</v>
      </c>
      <c r="G1319" t="s">
        <v>656</v>
      </c>
      <c r="H1319" t="s">
        <v>4804</v>
      </c>
      <c r="I1319" t="s">
        <v>4805</v>
      </c>
      <c r="J1319" s="10" t="s">
        <v>361</v>
      </c>
      <c r="K1319" s="10" t="s">
        <v>361</v>
      </c>
      <c r="L1319" s="10" t="s">
        <v>88</v>
      </c>
      <c r="M1319" s="10" t="s">
        <v>88</v>
      </c>
      <c r="N1319" s="10" t="s">
        <v>88</v>
      </c>
      <c r="O1319" s="10" t="s">
        <v>88</v>
      </c>
      <c r="P1319" s="10" t="s">
        <v>88</v>
      </c>
      <c r="Q1319" s="10">
        <v>196</v>
      </c>
    </row>
    <row r="1320" spans="1:17" ht="72.5" x14ac:dyDescent="0.35">
      <c r="A1320" s="21" t="s">
        <v>3727</v>
      </c>
      <c r="B1320" s="21" t="s">
        <v>407</v>
      </c>
      <c r="C1320" s="21" t="s">
        <v>412</v>
      </c>
      <c r="D1320" t="s">
        <v>421</v>
      </c>
      <c r="E1320" s="10" t="s">
        <v>593</v>
      </c>
      <c r="F1320" s="10" t="s">
        <v>4521</v>
      </c>
      <c r="G1320" t="s">
        <v>422</v>
      </c>
      <c r="H1320" t="s">
        <v>4814</v>
      </c>
      <c r="I1320" t="s">
        <v>4815</v>
      </c>
      <c r="J1320" s="10" t="s">
        <v>361</v>
      </c>
      <c r="K1320" s="10" t="s">
        <v>361</v>
      </c>
      <c r="L1320" s="10" t="s">
        <v>88</v>
      </c>
      <c r="M1320" s="10" t="s">
        <v>88</v>
      </c>
      <c r="N1320" s="10" t="s">
        <v>88</v>
      </c>
      <c r="O1320" s="10" t="s">
        <v>88</v>
      </c>
      <c r="P1320" s="10" t="s">
        <v>88</v>
      </c>
      <c r="Q1320" s="10">
        <v>197</v>
      </c>
    </row>
    <row r="1321" spans="1:17" ht="43.5" x14ac:dyDescent="0.35">
      <c r="A1321" s="21" t="s">
        <v>3727</v>
      </c>
      <c r="B1321" s="21" t="s">
        <v>412</v>
      </c>
      <c r="C1321" t="s">
        <v>412</v>
      </c>
      <c r="D1321" t="s">
        <v>406</v>
      </c>
      <c r="E1321" s="10" t="s">
        <v>4522</v>
      </c>
      <c r="F1321" s="10" t="s">
        <v>4523</v>
      </c>
      <c r="G1321" t="s">
        <v>559</v>
      </c>
      <c r="H1321" t="s">
        <v>4804</v>
      </c>
      <c r="I1321" t="s">
        <v>4805</v>
      </c>
      <c r="J1321" s="10" t="s">
        <v>361</v>
      </c>
      <c r="K1321" s="10" t="s">
        <v>361</v>
      </c>
      <c r="L1321" s="10" t="s">
        <v>88</v>
      </c>
      <c r="M1321" s="10" t="s">
        <v>88</v>
      </c>
      <c r="N1321" s="10" t="s">
        <v>88</v>
      </c>
      <c r="O1321" s="10" t="s">
        <v>88</v>
      </c>
      <c r="P1321" s="10" t="s">
        <v>88</v>
      </c>
      <c r="Q1321" s="10">
        <v>197</v>
      </c>
    </row>
    <row r="1322" spans="1:17" ht="203" x14ac:dyDescent="0.35">
      <c r="A1322" s="21" t="s">
        <v>3727</v>
      </c>
      <c r="B1322" s="21" t="s">
        <v>412</v>
      </c>
      <c r="C1322" t="s">
        <v>412</v>
      </c>
      <c r="D1322" t="s">
        <v>406</v>
      </c>
      <c r="E1322" s="10" t="s">
        <v>531</v>
      </c>
      <c r="F1322" s="10" t="s">
        <v>4524</v>
      </c>
      <c r="G1322" t="s">
        <v>451</v>
      </c>
      <c r="H1322" t="s">
        <v>4814</v>
      </c>
      <c r="I1322" t="s">
        <v>4815</v>
      </c>
      <c r="J1322" s="10" t="s">
        <v>361</v>
      </c>
      <c r="K1322" s="10" t="s">
        <v>361</v>
      </c>
      <c r="L1322" s="10" t="s">
        <v>88</v>
      </c>
      <c r="M1322" s="10" t="s">
        <v>88</v>
      </c>
      <c r="N1322" s="10" t="s">
        <v>88</v>
      </c>
      <c r="O1322" s="10" t="s">
        <v>88</v>
      </c>
      <c r="P1322" s="10" t="s">
        <v>88</v>
      </c>
      <c r="Q1322" s="10">
        <v>198</v>
      </c>
    </row>
    <row r="1323" spans="1:17" ht="87" x14ac:dyDescent="0.35">
      <c r="A1323" s="21" t="s">
        <v>3727</v>
      </c>
      <c r="B1323" s="21" t="s">
        <v>412</v>
      </c>
      <c r="C1323" t="s">
        <v>412</v>
      </c>
      <c r="D1323" t="s">
        <v>406</v>
      </c>
      <c r="E1323" s="10" t="s">
        <v>1686</v>
      </c>
      <c r="F1323" s="10" t="s">
        <v>4525</v>
      </c>
      <c r="G1323" t="s">
        <v>435</v>
      </c>
      <c r="H1323" t="s">
        <v>4813</v>
      </c>
      <c r="I1323" t="s">
        <v>4806</v>
      </c>
      <c r="J1323" s="10" t="s">
        <v>361</v>
      </c>
      <c r="K1323" s="10" t="s">
        <v>361</v>
      </c>
      <c r="L1323" s="10" t="s">
        <v>88</v>
      </c>
      <c r="M1323" s="10" t="s">
        <v>88</v>
      </c>
      <c r="N1323" s="10" t="s">
        <v>88</v>
      </c>
      <c r="O1323" s="10" t="s">
        <v>88</v>
      </c>
      <c r="P1323" s="10" t="s">
        <v>88</v>
      </c>
      <c r="Q1323" s="10">
        <v>198</v>
      </c>
    </row>
    <row r="1324" spans="1:17" ht="145" x14ac:dyDescent="0.35">
      <c r="A1324" s="21" t="s">
        <v>3727</v>
      </c>
      <c r="B1324" s="21" t="s">
        <v>412</v>
      </c>
      <c r="C1324" t="s">
        <v>412</v>
      </c>
      <c r="D1324" t="s">
        <v>421</v>
      </c>
      <c r="E1324" s="10" t="s">
        <v>4526</v>
      </c>
      <c r="F1324" s="10" t="s">
        <v>4527</v>
      </c>
      <c r="G1324" t="s">
        <v>449</v>
      </c>
      <c r="H1324" t="s">
        <v>4810</v>
      </c>
      <c r="I1324" t="s">
        <v>4809</v>
      </c>
      <c r="J1324" s="10" t="s">
        <v>361</v>
      </c>
      <c r="K1324" s="10" t="s">
        <v>360</v>
      </c>
      <c r="L1324" s="10" t="s">
        <v>88</v>
      </c>
      <c r="M1324" s="10" t="s">
        <v>88</v>
      </c>
      <c r="N1324" s="10" t="s">
        <v>88</v>
      </c>
      <c r="O1324" s="10" t="s">
        <v>88</v>
      </c>
      <c r="P1324" s="10" t="s">
        <v>88</v>
      </c>
      <c r="Q1324" s="10">
        <v>199</v>
      </c>
    </row>
    <row r="1325" spans="1:17" ht="304.5" x14ac:dyDescent="0.35">
      <c r="A1325" s="21" t="s">
        <v>3727</v>
      </c>
      <c r="B1325" s="21" t="s">
        <v>412</v>
      </c>
      <c r="C1325" t="s">
        <v>412</v>
      </c>
      <c r="D1325" t="s">
        <v>406</v>
      </c>
      <c r="E1325" s="10" t="s">
        <v>4528</v>
      </c>
      <c r="F1325" s="10" t="s">
        <v>4529</v>
      </c>
      <c r="G1325" t="s">
        <v>418</v>
      </c>
      <c r="H1325" t="s">
        <v>4820</v>
      </c>
      <c r="I1325" t="s">
        <v>4821</v>
      </c>
      <c r="J1325" s="10" t="s">
        <v>361</v>
      </c>
      <c r="K1325" s="10" t="s">
        <v>361</v>
      </c>
      <c r="L1325" s="10" t="s">
        <v>88</v>
      </c>
      <c r="M1325" s="10" t="s">
        <v>88</v>
      </c>
      <c r="N1325" s="10" t="s">
        <v>88</v>
      </c>
      <c r="O1325" s="10" t="s">
        <v>88</v>
      </c>
      <c r="P1325" s="10" t="s">
        <v>88</v>
      </c>
      <c r="Q1325" s="10">
        <v>200</v>
      </c>
    </row>
    <row r="1326" spans="1:17" ht="101.5" x14ac:dyDescent="0.35">
      <c r="A1326" s="21" t="s">
        <v>3727</v>
      </c>
      <c r="B1326" s="21" t="s">
        <v>412</v>
      </c>
      <c r="C1326" t="s">
        <v>407</v>
      </c>
      <c r="D1326" t="s">
        <v>421</v>
      </c>
      <c r="E1326" s="10" t="s">
        <v>4530</v>
      </c>
      <c r="F1326" s="10" t="s">
        <v>4531</v>
      </c>
      <c r="G1326" t="s">
        <v>560</v>
      </c>
      <c r="H1326" t="s">
        <v>4810</v>
      </c>
      <c r="I1326" t="s">
        <v>4809</v>
      </c>
      <c r="J1326" s="10" t="s">
        <v>361</v>
      </c>
      <c r="K1326" s="10" t="s">
        <v>360</v>
      </c>
      <c r="L1326" s="10" t="s">
        <v>88</v>
      </c>
      <c r="M1326" s="10" t="s">
        <v>88</v>
      </c>
      <c r="N1326" s="10" t="s">
        <v>88</v>
      </c>
      <c r="O1326" s="10" t="s">
        <v>88</v>
      </c>
      <c r="P1326" s="10" t="s">
        <v>88</v>
      </c>
      <c r="Q1326" s="10">
        <v>201</v>
      </c>
    </row>
    <row r="1327" spans="1:17" ht="29" x14ac:dyDescent="0.35">
      <c r="A1327" s="21" t="s">
        <v>3727</v>
      </c>
      <c r="B1327" s="21" t="s">
        <v>412</v>
      </c>
      <c r="C1327" t="s">
        <v>412</v>
      </c>
      <c r="D1327" t="s">
        <v>421</v>
      </c>
      <c r="E1327" s="10" t="s">
        <v>4532</v>
      </c>
      <c r="F1327" s="10" t="s">
        <v>4533</v>
      </c>
      <c r="G1327" t="s">
        <v>626</v>
      </c>
      <c r="H1327" t="s">
        <v>4820</v>
      </c>
      <c r="I1327" t="s">
        <v>4821</v>
      </c>
      <c r="J1327" s="10" t="s">
        <v>361</v>
      </c>
      <c r="K1327" s="10" t="s">
        <v>361</v>
      </c>
      <c r="L1327" s="10" t="s">
        <v>88</v>
      </c>
      <c r="M1327" s="10" t="s">
        <v>88</v>
      </c>
      <c r="N1327" s="10" t="s">
        <v>88</v>
      </c>
      <c r="O1327" s="10" t="s">
        <v>88</v>
      </c>
      <c r="P1327" s="10" t="s">
        <v>88</v>
      </c>
      <c r="Q1327" s="10">
        <v>203</v>
      </c>
    </row>
    <row r="1328" spans="1:17" ht="261" x14ac:dyDescent="0.35">
      <c r="A1328" s="21" t="s">
        <v>3727</v>
      </c>
      <c r="B1328" s="21" t="s">
        <v>412</v>
      </c>
      <c r="C1328" t="s">
        <v>412</v>
      </c>
      <c r="D1328" t="s">
        <v>421</v>
      </c>
      <c r="E1328" s="10" t="s">
        <v>4534</v>
      </c>
      <c r="F1328" s="10" t="s">
        <v>4535</v>
      </c>
      <c r="G1328" t="s">
        <v>566</v>
      </c>
      <c r="H1328" t="s">
        <v>4804</v>
      </c>
      <c r="I1328" t="s">
        <v>4805</v>
      </c>
      <c r="J1328" s="10" t="s">
        <v>361</v>
      </c>
      <c r="K1328" s="10" t="s">
        <v>361</v>
      </c>
      <c r="L1328" s="10" t="s">
        <v>88</v>
      </c>
      <c r="M1328" s="10" t="s">
        <v>88</v>
      </c>
      <c r="N1328" s="10" t="s">
        <v>88</v>
      </c>
      <c r="O1328" s="10" t="s">
        <v>88</v>
      </c>
      <c r="P1328" s="10" t="s">
        <v>88</v>
      </c>
      <c r="Q1328" s="10">
        <v>203</v>
      </c>
    </row>
    <row r="1329" spans="1:17" ht="43.5" x14ac:dyDescent="0.35">
      <c r="A1329" s="21" t="s">
        <v>3727</v>
      </c>
      <c r="B1329" s="21" t="s">
        <v>442</v>
      </c>
      <c r="C1329" t="s">
        <v>3062</v>
      </c>
      <c r="D1329" t="s">
        <v>406</v>
      </c>
      <c r="E1329" s="10" t="s">
        <v>2303</v>
      </c>
      <c r="F1329" s="10" t="s">
        <v>4536</v>
      </c>
      <c r="G1329" t="s">
        <v>3496</v>
      </c>
      <c r="H1329" t="s">
        <v>5155</v>
      </c>
      <c r="I1329" s="10" t="s">
        <v>88</v>
      </c>
      <c r="J1329" s="10" t="s">
        <v>361</v>
      </c>
      <c r="K1329" s="10" t="s">
        <v>360</v>
      </c>
      <c r="L1329" s="10" t="s">
        <v>88</v>
      </c>
      <c r="M1329" s="10" t="s">
        <v>88</v>
      </c>
      <c r="N1329" s="10" t="s">
        <v>88</v>
      </c>
      <c r="O1329" s="10" t="s">
        <v>88</v>
      </c>
      <c r="P1329" s="10" t="s">
        <v>88</v>
      </c>
      <c r="Q1329" s="10">
        <v>205</v>
      </c>
    </row>
    <row r="1330" spans="1:17" ht="130.5" x14ac:dyDescent="0.35">
      <c r="A1330" s="21" t="s">
        <v>3727</v>
      </c>
      <c r="B1330" s="21" t="s">
        <v>442</v>
      </c>
      <c r="C1330" t="s">
        <v>3062</v>
      </c>
      <c r="D1330" t="s">
        <v>421</v>
      </c>
      <c r="E1330" s="10" t="s">
        <v>4537</v>
      </c>
      <c r="F1330" s="10" t="s">
        <v>4538</v>
      </c>
      <c r="G1330" t="s">
        <v>3497</v>
      </c>
      <c r="H1330" t="s">
        <v>5155</v>
      </c>
      <c r="I1330" s="10" t="s">
        <v>88</v>
      </c>
      <c r="J1330" s="10" t="s">
        <v>361</v>
      </c>
      <c r="K1330" s="10" t="s">
        <v>360</v>
      </c>
      <c r="L1330" s="10" t="s">
        <v>88</v>
      </c>
      <c r="M1330" s="10" t="s">
        <v>88</v>
      </c>
      <c r="N1330" s="10" t="s">
        <v>88</v>
      </c>
      <c r="O1330" s="10" t="s">
        <v>88</v>
      </c>
      <c r="P1330" s="10" t="s">
        <v>88</v>
      </c>
      <c r="Q1330" s="10">
        <v>206</v>
      </c>
    </row>
    <row r="1331" spans="1:17" ht="72.5" x14ac:dyDescent="0.35">
      <c r="A1331" s="21" t="s">
        <v>3727</v>
      </c>
      <c r="B1331" s="21" t="s">
        <v>442</v>
      </c>
      <c r="C1331" t="s">
        <v>442</v>
      </c>
      <c r="D1331" t="s">
        <v>421</v>
      </c>
      <c r="E1331" s="10" t="s">
        <v>4539</v>
      </c>
      <c r="F1331" s="10" t="s">
        <v>4540</v>
      </c>
      <c r="G1331" t="s">
        <v>934</v>
      </c>
      <c r="H1331" s="21" t="s">
        <v>4804</v>
      </c>
      <c r="I1331" s="21" t="s">
        <v>4805</v>
      </c>
      <c r="J1331" s="10" t="s">
        <v>361</v>
      </c>
      <c r="K1331" s="10" t="s">
        <v>361</v>
      </c>
      <c r="L1331" s="10" t="s">
        <v>88</v>
      </c>
      <c r="M1331" s="10" t="s">
        <v>88</v>
      </c>
      <c r="N1331" s="10" t="s">
        <v>88</v>
      </c>
      <c r="O1331" s="10" t="s">
        <v>88</v>
      </c>
      <c r="P1331" s="10" t="s">
        <v>88</v>
      </c>
      <c r="Q1331" s="10">
        <v>206</v>
      </c>
    </row>
    <row r="1332" spans="1:17" ht="203" x14ac:dyDescent="0.35">
      <c r="A1332" s="21" t="s">
        <v>3727</v>
      </c>
      <c r="B1332" s="21" t="s">
        <v>442</v>
      </c>
      <c r="C1332" t="s">
        <v>442</v>
      </c>
      <c r="D1332" t="s">
        <v>421</v>
      </c>
      <c r="E1332" s="10" t="s">
        <v>4541</v>
      </c>
      <c r="F1332" s="10" t="s">
        <v>4542</v>
      </c>
      <c r="G1332" t="s">
        <v>1524</v>
      </c>
      <c r="H1332" t="s">
        <v>5155</v>
      </c>
      <c r="I1332" s="21" t="s">
        <v>88</v>
      </c>
      <c r="J1332" s="10" t="s">
        <v>361</v>
      </c>
      <c r="K1332" s="10" t="s">
        <v>360</v>
      </c>
      <c r="L1332" s="10" t="s">
        <v>88</v>
      </c>
      <c r="M1332" s="10" t="s">
        <v>88</v>
      </c>
      <c r="N1332" s="10" t="s">
        <v>88</v>
      </c>
      <c r="O1332" s="10" t="s">
        <v>88</v>
      </c>
      <c r="P1332" s="10" t="s">
        <v>88</v>
      </c>
      <c r="Q1332" s="10">
        <v>206</v>
      </c>
    </row>
    <row r="1333" spans="1:17" ht="29" x14ac:dyDescent="0.35">
      <c r="A1333" s="21" t="s">
        <v>3730</v>
      </c>
      <c r="B1333" s="21" t="s">
        <v>407</v>
      </c>
      <c r="C1333" s="21" t="s">
        <v>407</v>
      </c>
      <c r="D1333" t="s">
        <v>668</v>
      </c>
      <c r="E1333" s="10" t="s">
        <v>4556</v>
      </c>
      <c r="F1333" s="10" t="s">
        <v>4557</v>
      </c>
      <c r="G1333" t="s">
        <v>560</v>
      </c>
      <c r="H1333" t="s">
        <v>4804</v>
      </c>
      <c r="I1333" t="s">
        <v>4805</v>
      </c>
      <c r="J1333" s="10" t="s">
        <v>361</v>
      </c>
      <c r="K1333" s="10" t="s">
        <v>361</v>
      </c>
      <c r="L1333" s="10" t="s">
        <v>88</v>
      </c>
      <c r="M1333" s="10" t="s">
        <v>88</v>
      </c>
      <c r="N1333" s="10" t="s">
        <v>88</v>
      </c>
      <c r="O1333" s="10" t="s">
        <v>88</v>
      </c>
      <c r="P1333" s="10" t="s">
        <v>88</v>
      </c>
      <c r="Q1333" s="10">
        <v>121</v>
      </c>
    </row>
    <row r="1334" spans="1:17" x14ac:dyDescent="0.35">
      <c r="A1334" s="21" t="s">
        <v>3730</v>
      </c>
      <c r="B1334" s="21" t="s">
        <v>407</v>
      </c>
      <c r="C1334" s="21" t="s">
        <v>407</v>
      </c>
      <c r="D1334" t="s">
        <v>668</v>
      </c>
      <c r="E1334" s="10" t="s">
        <v>4558</v>
      </c>
      <c r="F1334" s="10" t="s">
        <v>4559</v>
      </c>
      <c r="G1334" t="s">
        <v>560</v>
      </c>
      <c r="H1334" t="s">
        <v>4804</v>
      </c>
      <c r="I1334" t="s">
        <v>4805</v>
      </c>
      <c r="J1334" s="10" t="s">
        <v>361</v>
      </c>
      <c r="K1334" s="10" t="s">
        <v>361</v>
      </c>
      <c r="L1334" s="10" t="s">
        <v>88</v>
      </c>
      <c r="M1334" s="10" t="s">
        <v>88</v>
      </c>
      <c r="N1334" s="10" t="s">
        <v>88</v>
      </c>
      <c r="O1334" s="10" t="s">
        <v>88</v>
      </c>
      <c r="P1334" s="10" t="s">
        <v>88</v>
      </c>
      <c r="Q1334" s="10">
        <v>121</v>
      </c>
    </row>
    <row r="1335" spans="1:17" ht="145" x14ac:dyDescent="0.35">
      <c r="A1335" s="21" t="s">
        <v>3730</v>
      </c>
      <c r="B1335" s="21" t="s">
        <v>412</v>
      </c>
      <c r="C1335" t="s">
        <v>412</v>
      </c>
      <c r="D1335" t="s">
        <v>406</v>
      </c>
      <c r="E1335" s="10" t="s">
        <v>4560</v>
      </c>
      <c r="F1335" s="10" t="s">
        <v>4561</v>
      </c>
      <c r="G1335" t="s">
        <v>435</v>
      </c>
      <c r="H1335" t="s">
        <v>4813</v>
      </c>
      <c r="I1335" t="s">
        <v>4806</v>
      </c>
      <c r="J1335" s="10" t="s">
        <v>361</v>
      </c>
      <c r="K1335" s="10" t="s">
        <v>361</v>
      </c>
      <c r="L1335" s="10" t="s">
        <v>88</v>
      </c>
      <c r="M1335" s="10" t="s">
        <v>88</v>
      </c>
      <c r="N1335" s="10" t="s">
        <v>88</v>
      </c>
      <c r="O1335" s="10" t="s">
        <v>88</v>
      </c>
      <c r="P1335" s="10" t="s">
        <v>88</v>
      </c>
      <c r="Q1335" s="10">
        <v>121</v>
      </c>
    </row>
    <row r="1336" spans="1:17" ht="145" x14ac:dyDescent="0.35">
      <c r="A1336" s="21" t="s">
        <v>3730</v>
      </c>
      <c r="B1336" s="21" t="s">
        <v>412</v>
      </c>
      <c r="C1336" t="s">
        <v>412</v>
      </c>
      <c r="D1336" t="s">
        <v>406</v>
      </c>
      <c r="E1336" s="10" t="s">
        <v>4562</v>
      </c>
      <c r="F1336" s="10" t="s">
        <v>4563</v>
      </c>
      <c r="G1336" t="s">
        <v>413</v>
      </c>
      <c r="H1336" t="s">
        <v>4804</v>
      </c>
      <c r="I1336" t="s">
        <v>4805</v>
      </c>
      <c r="J1336" s="10" t="s">
        <v>361</v>
      </c>
      <c r="K1336" s="10" t="s">
        <v>361</v>
      </c>
      <c r="L1336" s="10" t="s">
        <v>88</v>
      </c>
      <c r="M1336" s="10" t="s">
        <v>88</v>
      </c>
      <c r="N1336" s="10" t="s">
        <v>88</v>
      </c>
      <c r="O1336" s="10" t="s">
        <v>88</v>
      </c>
      <c r="P1336" s="10" t="s">
        <v>88</v>
      </c>
      <c r="Q1336" s="10">
        <v>121</v>
      </c>
    </row>
    <row r="1337" spans="1:17" ht="116" x14ac:dyDescent="0.35">
      <c r="A1337" s="21" t="s">
        <v>3730</v>
      </c>
      <c r="B1337" s="21" t="s">
        <v>407</v>
      </c>
      <c r="C1337" s="21" t="s">
        <v>412</v>
      </c>
      <c r="D1337" t="s">
        <v>406</v>
      </c>
      <c r="E1337" s="10" t="s">
        <v>4564</v>
      </c>
      <c r="F1337" s="10" t="s">
        <v>4565</v>
      </c>
      <c r="G1337" t="s">
        <v>561</v>
      </c>
      <c r="H1337" t="s">
        <v>4810</v>
      </c>
      <c r="I1337" t="s">
        <v>4809</v>
      </c>
      <c r="J1337" s="10" t="s">
        <v>361</v>
      </c>
      <c r="K1337" s="10" t="s">
        <v>361</v>
      </c>
      <c r="L1337" s="10" t="s">
        <v>88</v>
      </c>
      <c r="M1337" s="10" t="s">
        <v>88</v>
      </c>
      <c r="N1337" s="10" t="s">
        <v>88</v>
      </c>
      <c r="O1337" s="10" t="s">
        <v>88</v>
      </c>
      <c r="P1337" s="10" t="s">
        <v>88</v>
      </c>
      <c r="Q1337" s="10">
        <v>122</v>
      </c>
    </row>
    <row r="1338" spans="1:17" ht="29" x14ac:dyDescent="0.35">
      <c r="A1338" s="21" t="s">
        <v>3730</v>
      </c>
      <c r="B1338" s="21" t="s">
        <v>407</v>
      </c>
      <c r="C1338" s="21" t="s">
        <v>412</v>
      </c>
      <c r="D1338" t="s">
        <v>406</v>
      </c>
      <c r="E1338" s="10" t="s">
        <v>4566</v>
      </c>
      <c r="F1338" s="10" t="s">
        <v>4567</v>
      </c>
      <c r="G1338" t="s">
        <v>654</v>
      </c>
      <c r="H1338" t="s">
        <v>4810</v>
      </c>
      <c r="I1338" t="s">
        <v>4809</v>
      </c>
      <c r="J1338" s="10" t="s">
        <v>361</v>
      </c>
      <c r="K1338" s="10" t="s">
        <v>361</v>
      </c>
      <c r="L1338" s="10" t="s">
        <v>88</v>
      </c>
      <c r="M1338" s="10" t="s">
        <v>88</v>
      </c>
      <c r="N1338" s="10" t="s">
        <v>88</v>
      </c>
      <c r="O1338" s="10" t="s">
        <v>88</v>
      </c>
      <c r="P1338" s="10" t="s">
        <v>88</v>
      </c>
      <c r="Q1338" s="10">
        <v>122</v>
      </c>
    </row>
    <row r="1339" spans="1:17" ht="29" x14ac:dyDescent="0.35">
      <c r="A1339" s="21" t="s">
        <v>3730</v>
      </c>
      <c r="B1339" s="21" t="s">
        <v>407</v>
      </c>
      <c r="C1339" s="21" t="s">
        <v>412</v>
      </c>
      <c r="D1339" t="s">
        <v>421</v>
      </c>
      <c r="E1339" s="10" t="s">
        <v>4568</v>
      </c>
      <c r="F1339" s="10" t="s">
        <v>4569</v>
      </c>
      <c r="G1339" t="s">
        <v>626</v>
      </c>
      <c r="H1339" t="s">
        <v>4820</v>
      </c>
      <c r="I1339" t="s">
        <v>4821</v>
      </c>
      <c r="J1339" s="10" t="s">
        <v>361</v>
      </c>
      <c r="K1339" s="10" t="s">
        <v>361</v>
      </c>
      <c r="L1339" s="10" t="s">
        <v>88</v>
      </c>
      <c r="M1339" s="10" t="s">
        <v>88</v>
      </c>
      <c r="N1339" s="10" t="s">
        <v>88</v>
      </c>
      <c r="O1339" s="10" t="s">
        <v>88</v>
      </c>
      <c r="P1339" s="10" t="s">
        <v>88</v>
      </c>
      <c r="Q1339" s="10">
        <v>122</v>
      </c>
    </row>
    <row r="1340" spans="1:17" ht="29" x14ac:dyDescent="0.35">
      <c r="A1340" s="21" t="s">
        <v>3730</v>
      </c>
      <c r="B1340" s="21" t="s">
        <v>407</v>
      </c>
      <c r="C1340" s="21" t="s">
        <v>412</v>
      </c>
      <c r="D1340" t="s">
        <v>406</v>
      </c>
      <c r="E1340" s="10" t="s">
        <v>4570</v>
      </c>
      <c r="F1340" s="10" t="s">
        <v>4571</v>
      </c>
      <c r="G1340" t="s">
        <v>418</v>
      </c>
      <c r="H1340" t="s">
        <v>4820</v>
      </c>
      <c r="I1340" t="s">
        <v>4821</v>
      </c>
      <c r="J1340" s="10" t="s">
        <v>361</v>
      </c>
      <c r="K1340" s="10" t="s">
        <v>361</v>
      </c>
      <c r="L1340" s="10" t="s">
        <v>88</v>
      </c>
      <c r="M1340" s="10" t="s">
        <v>88</v>
      </c>
      <c r="N1340" s="10" t="s">
        <v>88</v>
      </c>
      <c r="O1340" s="10" t="s">
        <v>88</v>
      </c>
      <c r="P1340" s="10" t="s">
        <v>88</v>
      </c>
      <c r="Q1340" s="10">
        <v>122</v>
      </c>
    </row>
    <row r="1341" spans="1:17" ht="29" x14ac:dyDescent="0.35">
      <c r="A1341" s="21" t="s">
        <v>3730</v>
      </c>
      <c r="B1341" s="21" t="s">
        <v>407</v>
      </c>
      <c r="C1341" s="21" t="s">
        <v>407</v>
      </c>
      <c r="D1341" t="s">
        <v>406</v>
      </c>
      <c r="E1341" s="10" t="s">
        <v>4572</v>
      </c>
      <c r="F1341" s="10" t="s">
        <v>4573</v>
      </c>
      <c r="G1341" t="s">
        <v>1024</v>
      </c>
      <c r="H1341" t="s">
        <v>4820</v>
      </c>
      <c r="I1341" t="s">
        <v>4821</v>
      </c>
      <c r="J1341" s="10" t="s">
        <v>361</v>
      </c>
      <c r="K1341" s="10" t="s">
        <v>361</v>
      </c>
      <c r="L1341" s="10" t="s">
        <v>88</v>
      </c>
      <c r="M1341" s="10" t="s">
        <v>88</v>
      </c>
      <c r="N1341" s="10" t="s">
        <v>88</v>
      </c>
      <c r="O1341" s="10" t="s">
        <v>88</v>
      </c>
      <c r="P1341" s="10" t="s">
        <v>88</v>
      </c>
      <c r="Q1341" s="10">
        <v>122</v>
      </c>
    </row>
    <row r="1342" spans="1:17" ht="174" x14ac:dyDescent="0.35">
      <c r="A1342" s="21" t="s">
        <v>3730</v>
      </c>
      <c r="B1342" s="21" t="s">
        <v>412</v>
      </c>
      <c r="C1342" t="s">
        <v>412</v>
      </c>
      <c r="D1342" t="s">
        <v>668</v>
      </c>
      <c r="E1342" s="10" t="s">
        <v>4574</v>
      </c>
      <c r="F1342" s="10" t="s">
        <v>4575</v>
      </c>
      <c r="G1342" t="s">
        <v>559</v>
      </c>
      <c r="H1342" t="s">
        <v>4811</v>
      </c>
      <c r="I1342" t="s">
        <v>4812</v>
      </c>
      <c r="J1342" s="10" t="s">
        <v>361</v>
      </c>
      <c r="K1342" s="10" t="s">
        <v>361</v>
      </c>
      <c r="L1342" s="10" t="s">
        <v>88</v>
      </c>
      <c r="M1342" s="10" t="s">
        <v>88</v>
      </c>
      <c r="N1342" s="10" t="s">
        <v>88</v>
      </c>
      <c r="O1342" s="10" t="s">
        <v>88</v>
      </c>
      <c r="P1342" s="10" t="s">
        <v>88</v>
      </c>
      <c r="Q1342" s="10">
        <v>122</v>
      </c>
    </row>
    <row r="1343" spans="1:17" ht="72.5" x14ac:dyDescent="0.35">
      <c r="A1343" s="21" t="s">
        <v>3733</v>
      </c>
      <c r="B1343" s="21" t="s">
        <v>407</v>
      </c>
      <c r="C1343" s="21" t="s">
        <v>407</v>
      </c>
      <c r="D1343" t="s">
        <v>668</v>
      </c>
      <c r="E1343" s="10" t="s">
        <v>4597</v>
      </c>
      <c r="F1343" s="10" t="s">
        <v>4598</v>
      </c>
      <c r="G1343" t="s">
        <v>656</v>
      </c>
      <c r="H1343" t="s">
        <v>4810</v>
      </c>
      <c r="I1343" t="s">
        <v>4809</v>
      </c>
      <c r="J1343" s="10" t="s">
        <v>361</v>
      </c>
      <c r="K1343" s="10" t="s">
        <v>361</v>
      </c>
      <c r="L1343" s="10" t="s">
        <v>88</v>
      </c>
      <c r="M1343" s="10" t="s">
        <v>88</v>
      </c>
      <c r="N1343" s="10" t="s">
        <v>88</v>
      </c>
      <c r="O1343" s="10" t="s">
        <v>88</v>
      </c>
      <c r="P1343" s="10" t="s">
        <v>88</v>
      </c>
      <c r="Q1343" s="10">
        <v>265</v>
      </c>
    </row>
    <row r="1344" spans="1:17" ht="159.5" x14ac:dyDescent="0.35">
      <c r="A1344" s="21" t="s">
        <v>3733</v>
      </c>
      <c r="B1344" s="21" t="s">
        <v>407</v>
      </c>
      <c r="C1344" s="21" t="s">
        <v>407</v>
      </c>
      <c r="D1344" t="s">
        <v>406</v>
      </c>
      <c r="E1344" s="10" t="s">
        <v>4597</v>
      </c>
      <c r="F1344" s="10" t="s">
        <v>4599</v>
      </c>
      <c r="G1344" t="s">
        <v>656</v>
      </c>
      <c r="H1344" t="s">
        <v>4804</v>
      </c>
      <c r="I1344" t="s">
        <v>4805</v>
      </c>
      <c r="J1344" s="10" t="s">
        <v>361</v>
      </c>
      <c r="K1344" s="10" t="s">
        <v>361</v>
      </c>
      <c r="L1344" s="10" t="s">
        <v>88</v>
      </c>
      <c r="M1344" s="10" t="s">
        <v>88</v>
      </c>
      <c r="N1344" s="10" t="s">
        <v>88</v>
      </c>
      <c r="O1344" s="10" t="s">
        <v>88</v>
      </c>
      <c r="P1344" s="10" t="s">
        <v>88</v>
      </c>
      <c r="Q1344" s="10">
        <v>265</v>
      </c>
    </row>
    <row r="1345" spans="1:17" ht="101.5" x14ac:dyDescent="0.35">
      <c r="A1345" s="21" t="s">
        <v>3733</v>
      </c>
      <c r="B1345" s="21" t="s">
        <v>407</v>
      </c>
      <c r="C1345" s="21" t="s">
        <v>412</v>
      </c>
      <c r="D1345" t="s">
        <v>406</v>
      </c>
      <c r="E1345" s="10" t="s">
        <v>3488</v>
      </c>
      <c r="F1345" s="10" t="s">
        <v>4600</v>
      </c>
      <c r="G1345" t="s">
        <v>435</v>
      </c>
      <c r="H1345" t="s">
        <v>4813</v>
      </c>
      <c r="I1345" t="s">
        <v>4806</v>
      </c>
      <c r="J1345" s="10" t="s">
        <v>361</v>
      </c>
      <c r="K1345" s="10" t="s">
        <v>361</v>
      </c>
      <c r="L1345" s="10" t="s">
        <v>88</v>
      </c>
      <c r="M1345" s="10" t="s">
        <v>88</v>
      </c>
      <c r="N1345" s="10" t="s">
        <v>88</v>
      </c>
      <c r="O1345" s="10" t="s">
        <v>88</v>
      </c>
      <c r="P1345" s="10" t="s">
        <v>88</v>
      </c>
      <c r="Q1345" s="10">
        <v>265</v>
      </c>
    </row>
    <row r="1346" spans="1:17" ht="130.5" x14ac:dyDescent="0.35">
      <c r="A1346" s="21" t="s">
        <v>3733</v>
      </c>
      <c r="B1346" s="21" t="s">
        <v>407</v>
      </c>
      <c r="C1346" s="21" t="s">
        <v>412</v>
      </c>
      <c r="D1346" t="s">
        <v>406</v>
      </c>
      <c r="E1346" s="10" t="s">
        <v>4601</v>
      </c>
      <c r="F1346" s="10" t="s">
        <v>4625</v>
      </c>
      <c r="G1346" t="s">
        <v>654</v>
      </c>
      <c r="H1346" t="s">
        <v>4820</v>
      </c>
      <c r="I1346" t="s">
        <v>4821</v>
      </c>
      <c r="J1346" s="10" t="s">
        <v>361</v>
      </c>
      <c r="K1346" s="10" t="s">
        <v>361</v>
      </c>
      <c r="L1346" s="10" t="s">
        <v>88</v>
      </c>
      <c r="M1346" s="10" t="s">
        <v>88</v>
      </c>
      <c r="N1346" s="10" t="s">
        <v>88</v>
      </c>
      <c r="O1346" s="10" t="s">
        <v>88</v>
      </c>
      <c r="P1346" s="10" t="s">
        <v>88</v>
      </c>
      <c r="Q1346" s="10">
        <v>266</v>
      </c>
    </row>
    <row r="1347" spans="1:17" ht="58" x14ac:dyDescent="0.35">
      <c r="A1347" s="21" t="s">
        <v>3733</v>
      </c>
      <c r="B1347" s="21" t="s">
        <v>412</v>
      </c>
      <c r="C1347" t="s">
        <v>412</v>
      </c>
      <c r="D1347" t="s">
        <v>406</v>
      </c>
      <c r="E1347" s="10" t="s">
        <v>712</v>
      </c>
      <c r="F1347" s="10" t="s">
        <v>4602</v>
      </c>
      <c r="G1347" t="s">
        <v>568</v>
      </c>
      <c r="H1347" t="s">
        <v>4810</v>
      </c>
      <c r="I1347" t="s">
        <v>4809</v>
      </c>
      <c r="J1347" s="10" t="s">
        <v>361</v>
      </c>
      <c r="K1347" s="10" t="s">
        <v>361</v>
      </c>
      <c r="L1347" s="10" t="s">
        <v>88</v>
      </c>
      <c r="M1347" s="10" t="s">
        <v>88</v>
      </c>
      <c r="N1347" s="10" t="s">
        <v>88</v>
      </c>
      <c r="O1347" s="10" t="s">
        <v>88</v>
      </c>
      <c r="P1347" s="10" t="s">
        <v>88</v>
      </c>
      <c r="Q1347" s="10">
        <v>268</v>
      </c>
    </row>
    <row r="1348" spans="1:17" ht="116" x14ac:dyDescent="0.35">
      <c r="A1348" s="21" t="s">
        <v>3733</v>
      </c>
      <c r="B1348" s="21" t="s">
        <v>412</v>
      </c>
      <c r="C1348" t="s">
        <v>412</v>
      </c>
      <c r="D1348" t="s">
        <v>406</v>
      </c>
      <c r="E1348" s="10" t="s">
        <v>3484</v>
      </c>
      <c r="F1348" s="10" t="s">
        <v>4603</v>
      </c>
      <c r="G1348" t="s">
        <v>418</v>
      </c>
      <c r="H1348" t="s">
        <v>4820</v>
      </c>
      <c r="I1348" t="s">
        <v>4821</v>
      </c>
      <c r="J1348" s="10" t="s">
        <v>361</v>
      </c>
      <c r="K1348" s="10" t="s">
        <v>361</v>
      </c>
      <c r="L1348" s="10" t="s">
        <v>88</v>
      </c>
      <c r="M1348" s="10" t="s">
        <v>88</v>
      </c>
      <c r="N1348" s="10" t="s">
        <v>88</v>
      </c>
      <c r="O1348" s="10" t="s">
        <v>88</v>
      </c>
      <c r="P1348" s="10" t="s">
        <v>88</v>
      </c>
      <c r="Q1348" s="10">
        <v>270</v>
      </c>
    </row>
    <row r="1349" spans="1:17" ht="101.5" x14ac:dyDescent="0.35">
      <c r="A1349" s="21" t="s">
        <v>3733</v>
      </c>
      <c r="B1349" s="21" t="s">
        <v>412</v>
      </c>
      <c r="C1349" t="s">
        <v>412</v>
      </c>
      <c r="D1349" t="s">
        <v>406</v>
      </c>
      <c r="E1349" s="10" t="s">
        <v>4604</v>
      </c>
      <c r="F1349" s="10" t="s">
        <v>4605</v>
      </c>
      <c r="G1349" t="s">
        <v>418</v>
      </c>
      <c r="H1349" t="s">
        <v>4820</v>
      </c>
      <c r="I1349" t="s">
        <v>4821</v>
      </c>
      <c r="J1349" s="10" t="s">
        <v>361</v>
      </c>
      <c r="K1349" s="10" t="s">
        <v>361</v>
      </c>
      <c r="L1349" s="10" t="s">
        <v>88</v>
      </c>
      <c r="M1349" s="10" t="s">
        <v>88</v>
      </c>
      <c r="N1349" s="10" t="s">
        <v>88</v>
      </c>
      <c r="O1349" s="10" t="s">
        <v>88</v>
      </c>
      <c r="P1349" s="10" t="s">
        <v>88</v>
      </c>
      <c r="Q1349" s="10">
        <v>270</v>
      </c>
    </row>
    <row r="1350" spans="1:17" ht="43.5" x14ac:dyDescent="0.35">
      <c r="A1350" s="21" t="s">
        <v>3733</v>
      </c>
      <c r="B1350" s="21" t="s">
        <v>412</v>
      </c>
      <c r="C1350" t="s">
        <v>412</v>
      </c>
      <c r="D1350" t="s">
        <v>406</v>
      </c>
      <c r="E1350" s="10" t="s">
        <v>4606</v>
      </c>
      <c r="F1350" s="10" t="s">
        <v>4607</v>
      </c>
      <c r="G1350" t="s">
        <v>432</v>
      </c>
      <c r="H1350" t="s">
        <v>4811</v>
      </c>
      <c r="I1350" t="s">
        <v>4812</v>
      </c>
      <c r="J1350" s="10" t="s">
        <v>361</v>
      </c>
      <c r="K1350" s="10" t="s">
        <v>361</v>
      </c>
      <c r="L1350" s="10" t="s">
        <v>88</v>
      </c>
      <c r="M1350" s="10" t="s">
        <v>88</v>
      </c>
      <c r="N1350" s="10" t="s">
        <v>88</v>
      </c>
      <c r="O1350" s="10" t="s">
        <v>88</v>
      </c>
      <c r="P1350" s="10" t="s">
        <v>88</v>
      </c>
      <c r="Q1350" s="10">
        <v>270</v>
      </c>
    </row>
    <row r="1351" spans="1:17" ht="333.5" x14ac:dyDescent="0.35">
      <c r="A1351" s="21" t="s">
        <v>3733</v>
      </c>
      <c r="B1351" s="21" t="s">
        <v>412</v>
      </c>
      <c r="C1351" t="s">
        <v>412</v>
      </c>
      <c r="D1351" t="s">
        <v>421</v>
      </c>
      <c r="E1351" s="10" t="s">
        <v>4608</v>
      </c>
      <c r="F1351" s="10" t="s">
        <v>4609</v>
      </c>
      <c r="G1351" t="s">
        <v>566</v>
      </c>
      <c r="H1351" t="s">
        <v>4814</v>
      </c>
      <c r="I1351" t="s">
        <v>4815</v>
      </c>
      <c r="J1351" s="10" t="s">
        <v>361</v>
      </c>
      <c r="K1351" s="10" t="s">
        <v>361</v>
      </c>
      <c r="L1351" s="10" t="s">
        <v>88</v>
      </c>
      <c r="M1351" s="10" t="s">
        <v>88</v>
      </c>
      <c r="N1351" s="10" t="s">
        <v>88</v>
      </c>
      <c r="O1351" s="10" t="s">
        <v>88</v>
      </c>
      <c r="P1351" s="10" t="s">
        <v>88</v>
      </c>
      <c r="Q1351" s="10">
        <v>271</v>
      </c>
    </row>
    <row r="1352" spans="1:17" ht="58" x14ac:dyDescent="0.35">
      <c r="A1352" s="21" t="s">
        <v>3733</v>
      </c>
      <c r="B1352" s="21" t="s">
        <v>550</v>
      </c>
      <c r="C1352" t="s">
        <v>550</v>
      </c>
      <c r="D1352" t="s">
        <v>421</v>
      </c>
      <c r="E1352" s="10" t="s">
        <v>4610</v>
      </c>
      <c r="F1352" s="10" t="s">
        <v>4611</v>
      </c>
      <c r="G1352" t="s">
        <v>1522</v>
      </c>
      <c r="H1352" t="s">
        <v>4804</v>
      </c>
      <c r="I1352" t="s">
        <v>4805</v>
      </c>
      <c r="J1352" s="10" t="s">
        <v>361</v>
      </c>
      <c r="K1352" s="10" t="s">
        <v>360</v>
      </c>
      <c r="L1352" s="10" t="s">
        <v>4618</v>
      </c>
      <c r="M1352" s="10" t="s">
        <v>88</v>
      </c>
      <c r="N1352" s="10" t="s">
        <v>88</v>
      </c>
      <c r="O1352" s="10" t="s">
        <v>88</v>
      </c>
      <c r="P1352" s="10" t="s">
        <v>88</v>
      </c>
      <c r="Q1352" s="10">
        <v>280</v>
      </c>
    </row>
    <row r="1353" spans="1:17" ht="116" x14ac:dyDescent="0.35">
      <c r="A1353" s="21" t="s">
        <v>3733</v>
      </c>
      <c r="B1353" s="21" t="s">
        <v>550</v>
      </c>
      <c r="C1353" t="s">
        <v>550</v>
      </c>
      <c r="D1353" t="s">
        <v>421</v>
      </c>
      <c r="E1353" s="10" t="s">
        <v>4612</v>
      </c>
      <c r="F1353" s="10" t="s">
        <v>4613</v>
      </c>
      <c r="G1353" t="s">
        <v>1461</v>
      </c>
      <c r="H1353" t="s">
        <v>4804</v>
      </c>
      <c r="I1353" t="s">
        <v>4805</v>
      </c>
      <c r="J1353" s="10" t="s">
        <v>361</v>
      </c>
      <c r="K1353" s="10" t="s">
        <v>361</v>
      </c>
      <c r="L1353" s="10" t="s">
        <v>4618</v>
      </c>
      <c r="M1353" s="10" t="s">
        <v>88</v>
      </c>
      <c r="N1353" s="10" t="s">
        <v>88</v>
      </c>
      <c r="O1353" s="10" t="s">
        <v>88</v>
      </c>
      <c r="P1353" s="10" t="s">
        <v>88</v>
      </c>
      <c r="Q1353" s="10">
        <v>280</v>
      </c>
    </row>
    <row r="1354" spans="1:17" ht="116" x14ac:dyDescent="0.35">
      <c r="A1354" s="21" t="s">
        <v>3733</v>
      </c>
      <c r="B1354" s="21" t="s">
        <v>550</v>
      </c>
      <c r="C1354" t="s">
        <v>550</v>
      </c>
      <c r="D1354" t="s">
        <v>421</v>
      </c>
      <c r="E1354" s="10" t="s">
        <v>4614</v>
      </c>
      <c r="F1354" s="10" t="s">
        <v>4615</v>
      </c>
      <c r="G1354" t="s">
        <v>1461</v>
      </c>
      <c r="H1354" t="s">
        <v>4804</v>
      </c>
      <c r="I1354" t="s">
        <v>4805</v>
      </c>
      <c r="J1354" s="10" t="s">
        <v>361</v>
      </c>
      <c r="K1354" s="10" t="s">
        <v>361</v>
      </c>
      <c r="L1354" s="10" t="s">
        <v>4618</v>
      </c>
      <c r="M1354" s="10" t="s">
        <v>88</v>
      </c>
      <c r="N1354" s="10" t="s">
        <v>88</v>
      </c>
      <c r="O1354" s="10" t="s">
        <v>88</v>
      </c>
      <c r="P1354" s="10" t="s">
        <v>88</v>
      </c>
      <c r="Q1354" s="10">
        <v>280</v>
      </c>
    </row>
    <row r="1355" spans="1:17" ht="72.5" x14ac:dyDescent="0.35">
      <c r="A1355" s="21" t="s">
        <v>3733</v>
      </c>
      <c r="B1355" s="21" t="s">
        <v>550</v>
      </c>
      <c r="C1355" t="s">
        <v>550</v>
      </c>
      <c r="D1355" t="s">
        <v>421</v>
      </c>
      <c r="E1355" s="10" t="s">
        <v>4616</v>
      </c>
      <c r="F1355" s="10" t="s">
        <v>4617</v>
      </c>
      <c r="G1355" t="s">
        <v>660</v>
      </c>
      <c r="H1355" t="s">
        <v>4811</v>
      </c>
      <c r="I1355" t="s">
        <v>4812</v>
      </c>
      <c r="J1355" s="10" t="s">
        <v>361</v>
      </c>
      <c r="K1355" s="10" t="s">
        <v>361</v>
      </c>
      <c r="L1355" s="10" t="s">
        <v>4618</v>
      </c>
      <c r="M1355" s="10" t="s">
        <v>88</v>
      </c>
      <c r="N1355" s="10" t="s">
        <v>88</v>
      </c>
      <c r="O1355" s="10" t="s">
        <v>88</v>
      </c>
      <c r="P1355" s="10" t="s">
        <v>88</v>
      </c>
      <c r="Q1355" s="10">
        <v>280</v>
      </c>
    </row>
    <row r="1356" spans="1:17" ht="43.5" x14ac:dyDescent="0.35">
      <c r="A1356" s="21" t="s">
        <v>3733</v>
      </c>
      <c r="B1356" s="21" t="s">
        <v>550</v>
      </c>
      <c r="C1356" t="s">
        <v>550</v>
      </c>
      <c r="D1356" t="s">
        <v>421</v>
      </c>
      <c r="E1356" s="10" t="s">
        <v>4619</v>
      </c>
      <c r="F1356" s="10" t="s">
        <v>4620</v>
      </c>
      <c r="G1356" t="s">
        <v>1523</v>
      </c>
      <c r="H1356" t="s">
        <v>4811</v>
      </c>
      <c r="I1356" t="s">
        <v>4812</v>
      </c>
      <c r="J1356" s="10" t="s">
        <v>361</v>
      </c>
      <c r="K1356" s="10" t="s">
        <v>361</v>
      </c>
      <c r="L1356" s="10" t="s">
        <v>4618</v>
      </c>
      <c r="M1356" s="10" t="s">
        <v>88</v>
      </c>
      <c r="N1356" s="10" t="s">
        <v>88</v>
      </c>
      <c r="O1356" s="10" t="s">
        <v>88</v>
      </c>
      <c r="P1356" s="10" t="s">
        <v>88</v>
      </c>
      <c r="Q1356" s="10">
        <v>281</v>
      </c>
    </row>
    <row r="1357" spans="1:17" ht="43.5" x14ac:dyDescent="0.35">
      <c r="A1357" s="21" t="s">
        <v>3733</v>
      </c>
      <c r="B1357" s="21" t="s">
        <v>550</v>
      </c>
      <c r="C1357" t="s">
        <v>550</v>
      </c>
      <c r="D1357" t="s">
        <v>421</v>
      </c>
      <c r="E1357" s="10" t="s">
        <v>4621</v>
      </c>
      <c r="F1357" s="10" t="s">
        <v>4622</v>
      </c>
      <c r="G1357" t="s">
        <v>1523</v>
      </c>
      <c r="H1357" t="s">
        <v>5155</v>
      </c>
      <c r="I1357" s="21" t="s">
        <v>88</v>
      </c>
      <c r="J1357" s="10" t="s">
        <v>361</v>
      </c>
      <c r="K1357" s="10" t="s">
        <v>361</v>
      </c>
      <c r="L1357" s="10" t="s">
        <v>4618</v>
      </c>
      <c r="M1357" s="10" t="s">
        <v>88</v>
      </c>
      <c r="N1357" s="10" t="s">
        <v>88</v>
      </c>
      <c r="O1357" s="10" t="s">
        <v>88</v>
      </c>
      <c r="P1357" s="10" t="s">
        <v>88</v>
      </c>
      <c r="Q1357" s="10">
        <v>281</v>
      </c>
    </row>
    <row r="1358" spans="1:17" ht="145" x14ac:dyDescent="0.35">
      <c r="A1358" s="21" t="s">
        <v>3733</v>
      </c>
      <c r="B1358" s="21" t="s">
        <v>3062</v>
      </c>
      <c r="C1358" t="s">
        <v>3062</v>
      </c>
      <c r="D1358" t="s">
        <v>406</v>
      </c>
      <c r="E1358" s="10" t="s">
        <v>2978</v>
      </c>
      <c r="F1358" s="10" t="s">
        <v>4623</v>
      </c>
      <c r="G1358" t="s">
        <v>3496</v>
      </c>
      <c r="H1358" t="s">
        <v>5155</v>
      </c>
      <c r="I1358" s="10" t="s">
        <v>88</v>
      </c>
      <c r="J1358" s="10" t="s">
        <v>361</v>
      </c>
      <c r="K1358" s="10" t="s">
        <v>360</v>
      </c>
      <c r="L1358" s="10" t="s">
        <v>88</v>
      </c>
      <c r="M1358" s="10" t="s">
        <v>88</v>
      </c>
      <c r="N1358" s="10" t="s">
        <v>88</v>
      </c>
      <c r="O1358" s="10" t="s">
        <v>88</v>
      </c>
      <c r="P1358" s="10" t="s">
        <v>88</v>
      </c>
      <c r="Q1358" s="10">
        <v>281</v>
      </c>
    </row>
    <row r="1359" spans="1:17" ht="159.5" x14ac:dyDescent="0.35">
      <c r="A1359" s="21" t="s">
        <v>3733</v>
      </c>
      <c r="B1359" s="21" t="s">
        <v>3062</v>
      </c>
      <c r="C1359" t="s">
        <v>3062</v>
      </c>
      <c r="D1359" t="s">
        <v>421</v>
      </c>
      <c r="E1359" s="10" t="s">
        <v>3494</v>
      </c>
      <c r="F1359" s="10" t="s">
        <v>4624</v>
      </c>
      <c r="G1359" t="s">
        <v>3497</v>
      </c>
      <c r="H1359" t="s">
        <v>5155</v>
      </c>
      <c r="I1359" s="10" t="s">
        <v>88</v>
      </c>
      <c r="J1359" s="10" t="s">
        <v>361</v>
      </c>
      <c r="K1359" s="10" t="s">
        <v>360</v>
      </c>
      <c r="L1359" s="10" t="s">
        <v>88</v>
      </c>
      <c r="M1359" s="10" t="s">
        <v>88</v>
      </c>
      <c r="N1359" s="10" t="s">
        <v>88</v>
      </c>
      <c r="O1359" s="10" t="s">
        <v>88</v>
      </c>
      <c r="P1359" s="10" t="s">
        <v>88</v>
      </c>
      <c r="Q1359" s="10">
        <v>281</v>
      </c>
    </row>
    <row r="1360" spans="1:17" ht="188.5" x14ac:dyDescent="0.35">
      <c r="A1360" s="21" t="s">
        <v>3736</v>
      </c>
      <c r="B1360" s="21" t="s">
        <v>407</v>
      </c>
      <c r="C1360" s="21" t="s">
        <v>412</v>
      </c>
      <c r="D1360" t="s">
        <v>406</v>
      </c>
      <c r="E1360" s="10" t="s">
        <v>1483</v>
      </c>
      <c r="F1360" s="10" t="s">
        <v>4635</v>
      </c>
      <c r="G1360" t="s">
        <v>418</v>
      </c>
      <c r="H1360" t="s">
        <v>4820</v>
      </c>
      <c r="I1360" t="s">
        <v>4821</v>
      </c>
      <c r="J1360" s="10" t="s">
        <v>361</v>
      </c>
      <c r="K1360" s="10" t="s">
        <v>361</v>
      </c>
      <c r="L1360" s="10" t="s">
        <v>88</v>
      </c>
      <c r="M1360" s="10" t="s">
        <v>88</v>
      </c>
      <c r="N1360" s="10" t="s">
        <v>88</v>
      </c>
      <c r="O1360" s="10" t="s">
        <v>88</v>
      </c>
      <c r="P1360" s="10" t="s">
        <v>88</v>
      </c>
      <c r="Q1360" s="10">
        <v>230</v>
      </c>
    </row>
    <row r="1361" spans="1:17" ht="43.5" x14ac:dyDescent="0.35">
      <c r="A1361" s="21" t="s">
        <v>3736</v>
      </c>
      <c r="B1361" s="21" t="s">
        <v>412</v>
      </c>
      <c r="C1361" t="s">
        <v>412</v>
      </c>
      <c r="D1361" t="s">
        <v>421</v>
      </c>
      <c r="E1361" t="s">
        <v>4636</v>
      </c>
      <c r="F1361" s="10" t="s">
        <v>4637</v>
      </c>
      <c r="G1361" t="s">
        <v>566</v>
      </c>
      <c r="H1361" t="s">
        <v>4814</v>
      </c>
      <c r="I1361" t="s">
        <v>4815</v>
      </c>
      <c r="J1361" s="10" t="s">
        <v>361</v>
      </c>
      <c r="K1361" s="10" t="s">
        <v>361</v>
      </c>
      <c r="L1361" s="10" t="s">
        <v>88</v>
      </c>
      <c r="M1361" s="10" t="s">
        <v>88</v>
      </c>
      <c r="N1361" s="10" t="s">
        <v>88</v>
      </c>
      <c r="O1361" s="10" t="s">
        <v>88</v>
      </c>
      <c r="P1361" s="10" t="s">
        <v>88</v>
      </c>
      <c r="Q1361" s="10">
        <v>235</v>
      </c>
    </row>
    <row r="1362" spans="1:17" ht="43.5" x14ac:dyDescent="0.35">
      <c r="A1362" s="21" t="s">
        <v>3736</v>
      </c>
      <c r="B1362" s="21" t="s">
        <v>412</v>
      </c>
      <c r="C1362" t="s">
        <v>412</v>
      </c>
      <c r="D1362" t="s">
        <v>421</v>
      </c>
      <c r="E1362" s="10" t="s">
        <v>4638</v>
      </c>
      <c r="F1362" s="10" t="s">
        <v>4639</v>
      </c>
      <c r="G1362" t="s">
        <v>429</v>
      </c>
      <c r="H1362" t="s">
        <v>4811</v>
      </c>
      <c r="I1362" t="s">
        <v>4812</v>
      </c>
      <c r="J1362" s="10" t="s">
        <v>361</v>
      </c>
      <c r="K1362" s="10" t="s">
        <v>361</v>
      </c>
      <c r="L1362" s="10" t="s">
        <v>88</v>
      </c>
      <c r="M1362" s="10" t="s">
        <v>88</v>
      </c>
      <c r="N1362" s="10" t="s">
        <v>88</v>
      </c>
      <c r="O1362" s="10" t="s">
        <v>88</v>
      </c>
      <c r="P1362" s="10" t="s">
        <v>88</v>
      </c>
      <c r="Q1362" s="10">
        <v>235</v>
      </c>
    </row>
    <row r="1363" spans="1:17" ht="87" x14ac:dyDescent="0.35">
      <c r="A1363" s="21" t="s">
        <v>3736</v>
      </c>
      <c r="B1363" s="21" t="s">
        <v>442</v>
      </c>
      <c r="C1363" t="s">
        <v>412</v>
      </c>
      <c r="D1363" t="s">
        <v>406</v>
      </c>
      <c r="E1363" s="10" t="s">
        <v>2593</v>
      </c>
      <c r="F1363" s="10" t="s">
        <v>4640</v>
      </c>
      <c r="G1363" t="s">
        <v>435</v>
      </c>
      <c r="H1363" t="s">
        <v>4813</v>
      </c>
      <c r="I1363" t="s">
        <v>4806</v>
      </c>
      <c r="J1363" s="10" t="s">
        <v>361</v>
      </c>
      <c r="K1363" s="10" t="s">
        <v>361</v>
      </c>
      <c r="L1363" s="10" t="s">
        <v>88</v>
      </c>
      <c r="M1363" s="10" t="s">
        <v>88</v>
      </c>
      <c r="N1363" s="10" t="s">
        <v>88</v>
      </c>
      <c r="O1363" s="10" t="s">
        <v>88</v>
      </c>
      <c r="P1363" s="10" t="s">
        <v>88</v>
      </c>
      <c r="Q1363" s="10">
        <v>235</v>
      </c>
    </row>
    <row r="1364" spans="1:17" ht="116" x14ac:dyDescent="0.35">
      <c r="A1364" s="21" t="s">
        <v>3736</v>
      </c>
      <c r="B1364" s="21" t="s">
        <v>442</v>
      </c>
      <c r="C1364" t="s">
        <v>442</v>
      </c>
      <c r="D1364" t="s">
        <v>421</v>
      </c>
      <c r="E1364" s="10" t="s">
        <v>1856</v>
      </c>
      <c r="F1364" s="10" t="s">
        <v>4641</v>
      </c>
      <c r="G1364" t="s">
        <v>934</v>
      </c>
      <c r="H1364" s="21" t="s">
        <v>4804</v>
      </c>
      <c r="I1364" s="21" t="s">
        <v>4805</v>
      </c>
      <c r="J1364" s="10" t="s">
        <v>361</v>
      </c>
      <c r="K1364" s="10" t="s">
        <v>361</v>
      </c>
      <c r="L1364" s="10" t="s">
        <v>88</v>
      </c>
      <c r="M1364" s="10" t="s">
        <v>88</v>
      </c>
      <c r="N1364" s="10" t="s">
        <v>88</v>
      </c>
      <c r="O1364" s="10" t="s">
        <v>88</v>
      </c>
      <c r="P1364" s="10" t="s">
        <v>88</v>
      </c>
      <c r="Q1364" s="10">
        <v>236</v>
      </c>
    </row>
    <row r="1365" spans="1:17" ht="58" x14ac:dyDescent="0.35">
      <c r="A1365" s="21" t="s">
        <v>3736</v>
      </c>
      <c r="B1365" s="21" t="s">
        <v>3062</v>
      </c>
      <c r="C1365" t="s">
        <v>3062</v>
      </c>
      <c r="D1365" t="s">
        <v>421</v>
      </c>
      <c r="E1365" s="10" t="s">
        <v>4642</v>
      </c>
      <c r="F1365" s="10" t="s">
        <v>4643</v>
      </c>
      <c r="G1365" t="s">
        <v>3497</v>
      </c>
      <c r="H1365" t="s">
        <v>5155</v>
      </c>
      <c r="I1365" s="10" t="s">
        <v>88</v>
      </c>
      <c r="J1365" s="10" t="s">
        <v>361</v>
      </c>
      <c r="K1365" s="10" t="s">
        <v>360</v>
      </c>
      <c r="L1365" s="10" t="s">
        <v>88</v>
      </c>
      <c r="M1365" s="10" t="s">
        <v>88</v>
      </c>
      <c r="N1365" s="10" t="s">
        <v>88</v>
      </c>
      <c r="O1365" s="10" t="s">
        <v>88</v>
      </c>
      <c r="P1365" s="10" t="s">
        <v>88</v>
      </c>
      <c r="Q1365" s="10">
        <v>237</v>
      </c>
    </row>
    <row r="1366" spans="1:17" ht="159.5" x14ac:dyDescent="0.35">
      <c r="A1366" s="21" t="s">
        <v>3739</v>
      </c>
      <c r="B1366" s="21" t="s">
        <v>407</v>
      </c>
      <c r="C1366" s="21" t="s">
        <v>407</v>
      </c>
      <c r="D1366" t="s">
        <v>668</v>
      </c>
      <c r="E1366" s="10" t="s">
        <v>4650</v>
      </c>
      <c r="F1366" s="10" t="s">
        <v>4651</v>
      </c>
      <c r="G1366" t="s">
        <v>656</v>
      </c>
      <c r="H1366" t="s">
        <v>4804</v>
      </c>
      <c r="I1366" t="s">
        <v>4805</v>
      </c>
      <c r="J1366" s="10" t="s">
        <v>361</v>
      </c>
      <c r="K1366" s="10" t="s">
        <v>361</v>
      </c>
      <c r="L1366" s="10" t="s">
        <v>88</v>
      </c>
      <c r="M1366" s="10" t="s">
        <v>88</v>
      </c>
      <c r="N1366" s="10" t="s">
        <v>88</v>
      </c>
      <c r="O1366" s="10" t="s">
        <v>88</v>
      </c>
      <c r="P1366" s="10" t="s">
        <v>88</v>
      </c>
      <c r="Q1366" s="10">
        <v>167</v>
      </c>
    </row>
    <row r="1367" spans="1:17" ht="58" x14ac:dyDescent="0.35">
      <c r="A1367" s="21" t="s">
        <v>3739</v>
      </c>
      <c r="B1367" s="21" t="s">
        <v>412</v>
      </c>
      <c r="C1367" t="s">
        <v>412</v>
      </c>
      <c r="D1367" t="s">
        <v>406</v>
      </c>
      <c r="E1367" s="10" t="s">
        <v>4652</v>
      </c>
      <c r="F1367" s="10" t="s">
        <v>4653</v>
      </c>
      <c r="G1367" t="s">
        <v>418</v>
      </c>
      <c r="H1367" t="s">
        <v>4820</v>
      </c>
      <c r="I1367" t="s">
        <v>4821</v>
      </c>
      <c r="J1367" s="10" t="s">
        <v>361</v>
      </c>
      <c r="K1367" s="10" t="s">
        <v>361</v>
      </c>
      <c r="L1367" s="10" t="s">
        <v>88</v>
      </c>
      <c r="M1367" s="10" t="s">
        <v>88</v>
      </c>
      <c r="N1367" s="10" t="s">
        <v>88</v>
      </c>
      <c r="O1367" s="10" t="s">
        <v>88</v>
      </c>
      <c r="P1367" s="10" t="s">
        <v>88</v>
      </c>
      <c r="Q1367" s="10">
        <v>171</v>
      </c>
    </row>
    <row r="1368" spans="1:17" ht="116" x14ac:dyDescent="0.35">
      <c r="A1368" s="21" t="s">
        <v>3739</v>
      </c>
      <c r="B1368" s="21" t="s">
        <v>412</v>
      </c>
      <c r="C1368" t="s">
        <v>3062</v>
      </c>
      <c r="D1368" t="s">
        <v>406</v>
      </c>
      <c r="E1368" s="10" t="s">
        <v>4042</v>
      </c>
      <c r="F1368" s="10" t="s">
        <v>4654</v>
      </c>
      <c r="G1368" t="s">
        <v>3496</v>
      </c>
      <c r="H1368" t="s">
        <v>5155</v>
      </c>
      <c r="I1368" s="10" t="s">
        <v>88</v>
      </c>
      <c r="J1368" s="10" t="s">
        <v>361</v>
      </c>
      <c r="K1368" s="10" t="s">
        <v>360</v>
      </c>
      <c r="L1368" s="10" t="s">
        <v>88</v>
      </c>
      <c r="M1368" s="10" t="s">
        <v>88</v>
      </c>
      <c r="N1368" s="10" t="s">
        <v>88</v>
      </c>
      <c r="O1368" s="10" t="s">
        <v>88</v>
      </c>
      <c r="P1368" s="10" t="s">
        <v>88</v>
      </c>
      <c r="Q1368" s="10">
        <v>172</v>
      </c>
    </row>
    <row r="1369" spans="1:17" ht="261" x14ac:dyDescent="0.35">
      <c r="A1369" s="21" t="s">
        <v>3739</v>
      </c>
      <c r="B1369" s="21" t="s">
        <v>412</v>
      </c>
      <c r="C1369" t="s">
        <v>550</v>
      </c>
      <c r="D1369" t="s">
        <v>421</v>
      </c>
      <c r="E1369" s="10" t="s">
        <v>4655</v>
      </c>
      <c r="F1369" s="10" t="s">
        <v>4656</v>
      </c>
      <c r="G1369" t="s">
        <v>660</v>
      </c>
      <c r="H1369" t="s">
        <v>4804</v>
      </c>
      <c r="I1369" t="s">
        <v>4805</v>
      </c>
      <c r="J1369" s="10" t="s">
        <v>361</v>
      </c>
      <c r="K1369" s="10" t="s">
        <v>361</v>
      </c>
      <c r="L1369" s="10" t="s">
        <v>4618</v>
      </c>
      <c r="M1369" s="10" t="s">
        <v>88</v>
      </c>
      <c r="N1369" s="10" t="s">
        <v>88</v>
      </c>
      <c r="O1369" s="10" t="s">
        <v>88</v>
      </c>
      <c r="P1369" s="10" t="s">
        <v>88</v>
      </c>
      <c r="Q1369" s="10">
        <v>173</v>
      </c>
    </row>
    <row r="1370" spans="1:17" ht="43.5" x14ac:dyDescent="0.35">
      <c r="A1370" s="21" t="s">
        <v>3739</v>
      </c>
      <c r="B1370" s="21" t="s">
        <v>412</v>
      </c>
      <c r="C1370" t="s">
        <v>412</v>
      </c>
      <c r="D1370" t="s">
        <v>421</v>
      </c>
      <c r="E1370" s="10" t="s">
        <v>4657</v>
      </c>
      <c r="F1370" s="10" t="s">
        <v>4658</v>
      </c>
      <c r="G1370" t="s">
        <v>429</v>
      </c>
      <c r="H1370" t="s">
        <v>4811</v>
      </c>
      <c r="I1370" t="s">
        <v>4812</v>
      </c>
      <c r="J1370" s="10" t="s">
        <v>361</v>
      </c>
      <c r="K1370" s="10" t="s">
        <v>361</v>
      </c>
      <c r="L1370" s="10" t="s">
        <v>88</v>
      </c>
      <c r="M1370" s="10" t="s">
        <v>88</v>
      </c>
      <c r="N1370" s="10" t="s">
        <v>88</v>
      </c>
      <c r="O1370" s="10" t="s">
        <v>88</v>
      </c>
      <c r="P1370" s="10" t="s">
        <v>88</v>
      </c>
      <c r="Q1370" s="10">
        <v>173</v>
      </c>
    </row>
    <row r="1371" spans="1:17" ht="246.5" x14ac:dyDescent="0.35">
      <c r="A1371" s="21" t="s">
        <v>3739</v>
      </c>
      <c r="B1371" s="21" t="s">
        <v>442</v>
      </c>
      <c r="C1371" t="s">
        <v>442</v>
      </c>
      <c r="D1371" t="s">
        <v>421</v>
      </c>
      <c r="E1371" s="10" t="s">
        <v>4659</v>
      </c>
      <c r="F1371" s="10" t="s">
        <v>4660</v>
      </c>
      <c r="G1371" t="s">
        <v>934</v>
      </c>
      <c r="H1371" t="s">
        <v>5155</v>
      </c>
      <c r="I1371" s="21" t="s">
        <v>88</v>
      </c>
      <c r="J1371" s="10" t="s">
        <v>361</v>
      </c>
      <c r="K1371" s="10" t="s">
        <v>361</v>
      </c>
      <c r="L1371" s="10" t="s">
        <v>88</v>
      </c>
      <c r="M1371" s="10" t="s">
        <v>88</v>
      </c>
      <c r="N1371" s="10" t="s">
        <v>88</v>
      </c>
      <c r="O1371" s="10" t="s">
        <v>88</v>
      </c>
      <c r="P1371" s="10" t="s">
        <v>88</v>
      </c>
      <c r="Q1371" s="10">
        <v>174</v>
      </c>
    </row>
    <row r="1372" spans="1:17" ht="87" x14ac:dyDescent="0.35">
      <c r="A1372" s="21" t="s">
        <v>3739</v>
      </c>
      <c r="B1372" s="21" t="s">
        <v>442</v>
      </c>
      <c r="C1372" t="s">
        <v>3062</v>
      </c>
      <c r="D1372" t="s">
        <v>421</v>
      </c>
      <c r="E1372" s="10" t="s">
        <v>4661</v>
      </c>
      <c r="F1372" s="10" t="s">
        <v>4662</v>
      </c>
      <c r="G1372" t="s">
        <v>3497</v>
      </c>
      <c r="H1372" t="s">
        <v>5155</v>
      </c>
      <c r="I1372" s="10" t="s">
        <v>88</v>
      </c>
      <c r="J1372" s="10" t="s">
        <v>361</v>
      </c>
      <c r="K1372" s="10" t="s">
        <v>360</v>
      </c>
      <c r="L1372" s="10" t="s">
        <v>88</v>
      </c>
      <c r="M1372" s="10" t="s">
        <v>88</v>
      </c>
      <c r="N1372" s="10" t="s">
        <v>88</v>
      </c>
      <c r="O1372" s="10" t="s">
        <v>88</v>
      </c>
      <c r="P1372" s="10" t="s">
        <v>88</v>
      </c>
      <c r="Q1372" s="10">
        <v>174</v>
      </c>
    </row>
    <row r="1373" spans="1:17" ht="58" x14ac:dyDescent="0.35">
      <c r="A1373" s="21" t="s">
        <v>3739</v>
      </c>
      <c r="B1373" s="21" t="s">
        <v>442</v>
      </c>
      <c r="C1373" t="s">
        <v>442</v>
      </c>
      <c r="D1373" t="s">
        <v>421</v>
      </c>
      <c r="E1373" s="10" t="s">
        <v>4663</v>
      </c>
      <c r="F1373" s="10" t="s">
        <v>4664</v>
      </c>
      <c r="G1373" t="s">
        <v>934</v>
      </c>
      <c r="H1373" t="s">
        <v>5155</v>
      </c>
      <c r="I1373" s="21" t="s">
        <v>88</v>
      </c>
      <c r="J1373" s="10" t="s">
        <v>361</v>
      </c>
      <c r="K1373" s="10" t="s">
        <v>361</v>
      </c>
      <c r="L1373" s="10" t="s">
        <v>88</v>
      </c>
      <c r="M1373" s="10" t="s">
        <v>88</v>
      </c>
      <c r="N1373" s="10" t="s">
        <v>88</v>
      </c>
      <c r="O1373" s="10" t="s">
        <v>88</v>
      </c>
      <c r="P1373" s="10" t="s">
        <v>88</v>
      </c>
      <c r="Q1373" s="10">
        <v>175</v>
      </c>
    </row>
    <row r="1374" spans="1:17" ht="58" x14ac:dyDescent="0.35">
      <c r="A1374" s="21" t="s">
        <v>3739</v>
      </c>
      <c r="B1374" s="21" t="s">
        <v>442</v>
      </c>
      <c r="C1374" t="s">
        <v>442</v>
      </c>
      <c r="D1374" t="s">
        <v>421</v>
      </c>
      <c r="E1374" s="10" t="s">
        <v>4665</v>
      </c>
      <c r="F1374" s="10" t="s">
        <v>4666</v>
      </c>
      <c r="G1374" t="s">
        <v>563</v>
      </c>
      <c r="H1374" s="21" t="s">
        <v>4804</v>
      </c>
      <c r="I1374" s="21" t="s">
        <v>4805</v>
      </c>
      <c r="J1374" s="10" t="s">
        <v>361</v>
      </c>
      <c r="K1374" s="10" t="s">
        <v>361</v>
      </c>
      <c r="L1374" s="10" t="s">
        <v>88</v>
      </c>
      <c r="M1374" s="10" t="s">
        <v>88</v>
      </c>
      <c r="N1374" s="10" t="s">
        <v>88</v>
      </c>
      <c r="O1374" s="10" t="s">
        <v>88</v>
      </c>
      <c r="P1374" s="10" t="s">
        <v>88</v>
      </c>
      <c r="Q1374" s="10">
        <v>175</v>
      </c>
    </row>
    <row r="1375" spans="1:17" s="21" customFormat="1" ht="72.5" x14ac:dyDescent="0.35">
      <c r="A1375" s="21" t="s">
        <v>3742</v>
      </c>
      <c r="B1375" s="21" t="s">
        <v>407</v>
      </c>
      <c r="C1375" s="21" t="s">
        <v>407</v>
      </c>
      <c r="D1375" s="21" t="s">
        <v>668</v>
      </c>
      <c r="E1375" s="22" t="s">
        <v>4672</v>
      </c>
      <c r="F1375" s="22" t="s">
        <v>4673</v>
      </c>
      <c r="G1375" s="21" t="s">
        <v>656</v>
      </c>
      <c r="H1375" s="21" t="s">
        <v>4804</v>
      </c>
      <c r="I1375" s="21" t="s">
        <v>4805</v>
      </c>
      <c r="J1375" s="22" t="s">
        <v>361</v>
      </c>
      <c r="K1375" s="22" t="s">
        <v>361</v>
      </c>
      <c r="L1375" s="22" t="s">
        <v>88</v>
      </c>
      <c r="M1375" s="22" t="s">
        <v>88</v>
      </c>
      <c r="N1375" s="22" t="s">
        <v>88</v>
      </c>
      <c r="O1375" s="22" t="s">
        <v>88</v>
      </c>
      <c r="P1375" s="22" t="s">
        <v>88</v>
      </c>
      <c r="Q1375" s="22">
        <v>290</v>
      </c>
    </row>
    <row r="1376" spans="1:17" ht="72.5" x14ac:dyDescent="0.35">
      <c r="A1376" s="21" t="s">
        <v>3742</v>
      </c>
      <c r="B1376" s="21" t="s">
        <v>407</v>
      </c>
      <c r="C1376" s="21" t="s">
        <v>407</v>
      </c>
      <c r="D1376" t="s">
        <v>668</v>
      </c>
      <c r="E1376" s="10" t="s">
        <v>4674</v>
      </c>
      <c r="F1376" s="10" t="s">
        <v>4675</v>
      </c>
      <c r="G1376" t="s">
        <v>657</v>
      </c>
      <c r="H1376" t="s">
        <v>4804</v>
      </c>
      <c r="I1376" t="s">
        <v>4805</v>
      </c>
      <c r="J1376" s="10" t="s">
        <v>361</v>
      </c>
      <c r="K1376" s="10" t="s">
        <v>361</v>
      </c>
      <c r="L1376" s="10" t="s">
        <v>88</v>
      </c>
      <c r="M1376" s="10" t="s">
        <v>88</v>
      </c>
      <c r="N1376" s="10" t="s">
        <v>88</v>
      </c>
      <c r="O1376" s="10" t="s">
        <v>88</v>
      </c>
      <c r="P1376" s="10" t="s">
        <v>88</v>
      </c>
      <c r="Q1376" s="10">
        <v>291</v>
      </c>
    </row>
    <row r="1377" spans="1:17" ht="159.5" x14ac:dyDescent="0.35">
      <c r="A1377" s="21" t="s">
        <v>3742</v>
      </c>
      <c r="B1377" s="21" t="s">
        <v>407</v>
      </c>
      <c r="C1377" s="21" t="s">
        <v>407</v>
      </c>
      <c r="D1377" t="s">
        <v>668</v>
      </c>
      <c r="E1377" s="10" t="s">
        <v>4676</v>
      </c>
      <c r="F1377" s="10" t="s">
        <v>4677</v>
      </c>
      <c r="G1377" t="s">
        <v>656</v>
      </c>
      <c r="H1377" t="s">
        <v>4804</v>
      </c>
      <c r="I1377" t="s">
        <v>4805</v>
      </c>
      <c r="J1377" s="10" t="s">
        <v>361</v>
      </c>
      <c r="K1377" s="10" t="s">
        <v>361</v>
      </c>
      <c r="L1377" s="10" t="s">
        <v>88</v>
      </c>
      <c r="M1377" s="10" t="s">
        <v>88</v>
      </c>
      <c r="N1377" s="10" t="s">
        <v>88</v>
      </c>
      <c r="O1377" s="10" t="s">
        <v>88</v>
      </c>
      <c r="P1377" s="10" t="s">
        <v>88</v>
      </c>
      <c r="Q1377" s="10">
        <v>292</v>
      </c>
    </row>
    <row r="1378" spans="1:17" ht="203" x14ac:dyDescent="0.35">
      <c r="A1378" s="21" t="s">
        <v>3742</v>
      </c>
      <c r="B1378" s="21" t="s">
        <v>407</v>
      </c>
      <c r="C1378" s="21" t="s">
        <v>407</v>
      </c>
      <c r="D1378" t="s">
        <v>668</v>
      </c>
      <c r="E1378" s="10" t="s">
        <v>4678</v>
      </c>
      <c r="F1378" s="10" t="s">
        <v>4679</v>
      </c>
      <c r="G1378" t="s">
        <v>656</v>
      </c>
      <c r="H1378" t="s">
        <v>4804</v>
      </c>
      <c r="I1378" t="s">
        <v>4805</v>
      </c>
      <c r="J1378" s="10" t="s">
        <v>361</v>
      </c>
      <c r="K1378" s="10" t="s">
        <v>361</v>
      </c>
      <c r="L1378" s="10" t="s">
        <v>88</v>
      </c>
      <c r="M1378" s="10" t="s">
        <v>88</v>
      </c>
      <c r="N1378" s="10" t="s">
        <v>88</v>
      </c>
      <c r="O1378" s="10" t="s">
        <v>88</v>
      </c>
      <c r="P1378" s="10" t="s">
        <v>88</v>
      </c>
      <c r="Q1378" s="10">
        <v>293</v>
      </c>
    </row>
    <row r="1379" spans="1:17" ht="101.5" x14ac:dyDescent="0.35">
      <c r="A1379" s="21" t="s">
        <v>3742</v>
      </c>
      <c r="B1379" s="21" t="s">
        <v>407</v>
      </c>
      <c r="C1379" s="21" t="s">
        <v>407</v>
      </c>
      <c r="D1379" t="s">
        <v>668</v>
      </c>
      <c r="E1379" s="10" t="s">
        <v>4680</v>
      </c>
      <c r="F1379" s="10" t="s">
        <v>4681</v>
      </c>
      <c r="G1379" t="s">
        <v>656</v>
      </c>
      <c r="H1379" t="s">
        <v>4804</v>
      </c>
      <c r="I1379" t="s">
        <v>4805</v>
      </c>
      <c r="J1379" s="10" t="s">
        <v>361</v>
      </c>
      <c r="K1379" s="10" t="s">
        <v>361</v>
      </c>
      <c r="L1379" s="10" t="s">
        <v>88</v>
      </c>
      <c r="M1379" s="10" t="s">
        <v>88</v>
      </c>
      <c r="N1379" s="10" t="s">
        <v>88</v>
      </c>
      <c r="O1379" s="10" t="s">
        <v>88</v>
      </c>
      <c r="P1379" s="10" t="s">
        <v>88</v>
      </c>
      <c r="Q1379" s="10">
        <v>294</v>
      </c>
    </row>
    <row r="1380" spans="1:17" ht="87" x14ac:dyDescent="0.35">
      <c r="A1380" s="21" t="s">
        <v>3742</v>
      </c>
      <c r="B1380" s="21" t="s">
        <v>407</v>
      </c>
      <c r="C1380" s="21" t="s">
        <v>407</v>
      </c>
      <c r="D1380" t="s">
        <v>668</v>
      </c>
      <c r="E1380" s="10" t="s">
        <v>4682</v>
      </c>
      <c r="F1380" s="10" t="s">
        <v>4683</v>
      </c>
      <c r="G1380" t="s">
        <v>656</v>
      </c>
      <c r="H1380" t="s">
        <v>4804</v>
      </c>
      <c r="I1380" t="s">
        <v>4805</v>
      </c>
      <c r="J1380" s="10" t="s">
        <v>361</v>
      </c>
      <c r="K1380" s="10" t="s">
        <v>361</v>
      </c>
      <c r="L1380" s="10" t="s">
        <v>88</v>
      </c>
      <c r="M1380" s="10" t="s">
        <v>88</v>
      </c>
      <c r="N1380" s="10" t="s">
        <v>88</v>
      </c>
      <c r="O1380" s="10" t="s">
        <v>88</v>
      </c>
      <c r="P1380" s="10" t="s">
        <v>88</v>
      </c>
      <c r="Q1380" s="10">
        <v>295</v>
      </c>
    </row>
    <row r="1381" spans="1:17" ht="116" x14ac:dyDescent="0.35">
      <c r="A1381" s="21" t="s">
        <v>3742</v>
      </c>
      <c r="B1381" s="21" t="s">
        <v>412</v>
      </c>
      <c r="C1381" t="s">
        <v>442</v>
      </c>
      <c r="D1381" t="s">
        <v>406</v>
      </c>
      <c r="E1381" s="10" t="s">
        <v>4684</v>
      </c>
      <c r="F1381" s="10" t="s">
        <v>4685</v>
      </c>
      <c r="G1381" t="s">
        <v>452</v>
      </c>
      <c r="H1381" t="s">
        <v>5155</v>
      </c>
      <c r="I1381" s="21" t="s">
        <v>88</v>
      </c>
      <c r="J1381" s="10" t="s">
        <v>361</v>
      </c>
      <c r="K1381" s="10" t="s">
        <v>361</v>
      </c>
      <c r="L1381" s="10" t="s">
        <v>88</v>
      </c>
      <c r="M1381" s="10" t="s">
        <v>88</v>
      </c>
      <c r="N1381" s="10" t="s">
        <v>88</v>
      </c>
      <c r="O1381" s="10" t="s">
        <v>88</v>
      </c>
      <c r="P1381" s="10" t="s">
        <v>88</v>
      </c>
      <c r="Q1381" s="10">
        <v>297</v>
      </c>
    </row>
    <row r="1382" spans="1:17" ht="29" x14ac:dyDescent="0.35">
      <c r="A1382" s="21" t="s">
        <v>3742</v>
      </c>
      <c r="B1382" s="21" t="s">
        <v>412</v>
      </c>
      <c r="C1382" t="s">
        <v>412</v>
      </c>
      <c r="D1382" t="s">
        <v>406</v>
      </c>
      <c r="E1382" s="10" t="s">
        <v>4412</v>
      </c>
      <c r="F1382" s="10" t="s">
        <v>4686</v>
      </c>
      <c r="G1382" t="s">
        <v>2076</v>
      </c>
      <c r="H1382" t="s">
        <v>4824</v>
      </c>
      <c r="I1382" t="s">
        <v>4822</v>
      </c>
      <c r="J1382" s="10" t="s">
        <v>361</v>
      </c>
      <c r="K1382" s="10" t="s">
        <v>361</v>
      </c>
      <c r="L1382" s="10" t="s">
        <v>88</v>
      </c>
      <c r="M1382" s="10" t="s">
        <v>88</v>
      </c>
      <c r="N1382" s="10" t="s">
        <v>88</v>
      </c>
      <c r="O1382" s="10" t="s">
        <v>88</v>
      </c>
      <c r="P1382" s="10" t="s">
        <v>88</v>
      </c>
      <c r="Q1382" s="10">
        <v>300</v>
      </c>
    </row>
    <row r="1383" spans="1:17" ht="87" x14ac:dyDescent="0.35">
      <c r="A1383" s="21" t="s">
        <v>3742</v>
      </c>
      <c r="B1383" s="21" t="s">
        <v>412</v>
      </c>
      <c r="C1383" t="s">
        <v>412</v>
      </c>
      <c r="D1383" t="s">
        <v>406</v>
      </c>
      <c r="E1383" s="10" t="s">
        <v>4414</v>
      </c>
      <c r="F1383" s="10" t="s">
        <v>4687</v>
      </c>
      <c r="G1383" t="s">
        <v>1025</v>
      </c>
      <c r="H1383" t="s">
        <v>4861</v>
      </c>
      <c r="I1383" t="s">
        <v>4862</v>
      </c>
      <c r="J1383" s="10" t="s">
        <v>361</v>
      </c>
      <c r="K1383" s="10" t="s">
        <v>361</v>
      </c>
      <c r="L1383" s="10" t="s">
        <v>88</v>
      </c>
      <c r="M1383" s="10" t="s">
        <v>88</v>
      </c>
      <c r="N1383" s="10" t="s">
        <v>88</v>
      </c>
      <c r="O1383" s="10" t="s">
        <v>88</v>
      </c>
      <c r="P1383" s="10" t="s">
        <v>88</v>
      </c>
      <c r="Q1383" s="10">
        <v>302</v>
      </c>
    </row>
    <row r="1384" spans="1:17" ht="29" x14ac:dyDescent="0.35">
      <c r="A1384" s="21" t="s">
        <v>3742</v>
      </c>
      <c r="B1384" s="21" t="s">
        <v>412</v>
      </c>
      <c r="C1384" t="s">
        <v>412</v>
      </c>
      <c r="D1384" t="s">
        <v>406</v>
      </c>
      <c r="E1384" s="10" t="s">
        <v>4416</v>
      </c>
      <c r="F1384" s="10" t="s">
        <v>4688</v>
      </c>
      <c r="G1384" t="s">
        <v>451</v>
      </c>
      <c r="H1384" t="s">
        <v>4814</v>
      </c>
      <c r="I1384" t="s">
        <v>4815</v>
      </c>
      <c r="J1384" s="10" t="s">
        <v>361</v>
      </c>
      <c r="K1384" s="10" t="s">
        <v>361</v>
      </c>
      <c r="L1384" s="10" t="s">
        <v>88</v>
      </c>
      <c r="M1384" s="10" t="s">
        <v>88</v>
      </c>
      <c r="N1384" s="10" t="s">
        <v>88</v>
      </c>
      <c r="O1384" s="10" t="s">
        <v>88</v>
      </c>
      <c r="P1384" s="10" t="s">
        <v>88</v>
      </c>
      <c r="Q1384" s="10">
        <v>303</v>
      </c>
    </row>
    <row r="1385" spans="1:17" ht="29" x14ac:dyDescent="0.35">
      <c r="A1385" s="21" t="s">
        <v>3742</v>
      </c>
      <c r="B1385" s="21" t="s">
        <v>412</v>
      </c>
      <c r="C1385" t="s">
        <v>412</v>
      </c>
      <c r="D1385" t="s">
        <v>406</v>
      </c>
      <c r="E1385" s="10" t="s">
        <v>4418</v>
      </c>
      <c r="F1385" s="10" t="s">
        <v>4689</v>
      </c>
      <c r="G1385" t="s">
        <v>88</v>
      </c>
      <c r="H1385" s="21" t="s">
        <v>4804</v>
      </c>
      <c r="I1385" s="21" t="s">
        <v>4805</v>
      </c>
      <c r="J1385" s="10" t="s">
        <v>361</v>
      </c>
      <c r="K1385" s="10" t="s">
        <v>361</v>
      </c>
      <c r="L1385" s="10" t="s">
        <v>88</v>
      </c>
      <c r="M1385" s="10" t="s">
        <v>88</v>
      </c>
      <c r="N1385" s="10" t="s">
        <v>88</v>
      </c>
      <c r="O1385" s="10" t="s">
        <v>88</v>
      </c>
      <c r="P1385" s="10" t="s">
        <v>88</v>
      </c>
      <c r="Q1385" s="10">
        <v>305</v>
      </c>
    </row>
    <row r="1386" spans="1:17" ht="174" x14ac:dyDescent="0.35">
      <c r="A1386" s="21" t="s">
        <v>3742</v>
      </c>
      <c r="B1386" s="21" t="s">
        <v>412</v>
      </c>
      <c r="C1386" t="s">
        <v>412</v>
      </c>
      <c r="D1386" t="s">
        <v>406</v>
      </c>
      <c r="E1386" s="10" t="s">
        <v>4420</v>
      </c>
      <c r="F1386" s="10" t="s">
        <v>4690</v>
      </c>
      <c r="G1386" t="s">
        <v>88</v>
      </c>
      <c r="H1386" t="s">
        <v>4810</v>
      </c>
      <c r="I1386" t="s">
        <v>4809</v>
      </c>
      <c r="J1386" s="10" t="s">
        <v>361</v>
      </c>
      <c r="K1386" s="10" t="s">
        <v>361</v>
      </c>
      <c r="L1386" s="10" t="s">
        <v>88</v>
      </c>
      <c r="M1386" s="10" t="s">
        <v>88</v>
      </c>
      <c r="N1386" s="10" t="s">
        <v>88</v>
      </c>
      <c r="O1386" s="10" t="s">
        <v>88</v>
      </c>
      <c r="P1386" s="10" t="s">
        <v>88</v>
      </c>
      <c r="Q1386" s="10">
        <v>308</v>
      </c>
    </row>
    <row r="1387" spans="1:17" ht="130.5" x14ac:dyDescent="0.35">
      <c r="A1387" s="21" t="s">
        <v>3742</v>
      </c>
      <c r="B1387" s="21" t="s">
        <v>412</v>
      </c>
      <c r="C1387" t="s">
        <v>412</v>
      </c>
      <c r="D1387" t="s">
        <v>406</v>
      </c>
      <c r="E1387" s="10" t="s">
        <v>4424</v>
      </c>
      <c r="F1387" s="10" t="s">
        <v>4691</v>
      </c>
      <c r="G1387" t="s">
        <v>418</v>
      </c>
      <c r="H1387" t="s">
        <v>4820</v>
      </c>
      <c r="I1387" t="s">
        <v>4821</v>
      </c>
      <c r="J1387" s="10" t="s">
        <v>361</v>
      </c>
      <c r="K1387" s="10" t="s">
        <v>361</v>
      </c>
      <c r="L1387" s="10" t="s">
        <v>88</v>
      </c>
      <c r="M1387" s="10" t="s">
        <v>88</v>
      </c>
      <c r="N1387" s="10" t="s">
        <v>88</v>
      </c>
      <c r="O1387" s="10" t="s">
        <v>88</v>
      </c>
      <c r="P1387" s="10" t="s">
        <v>88</v>
      </c>
      <c r="Q1387" s="10">
        <v>310</v>
      </c>
    </row>
    <row r="1388" spans="1:17" ht="29" x14ac:dyDescent="0.35">
      <c r="A1388" s="21" t="s">
        <v>3742</v>
      </c>
      <c r="B1388" s="21" t="s">
        <v>412</v>
      </c>
      <c r="C1388" t="s">
        <v>412</v>
      </c>
      <c r="D1388" t="s">
        <v>406</v>
      </c>
      <c r="E1388" s="10" t="s">
        <v>4692</v>
      </c>
      <c r="F1388" s="10" t="s">
        <v>4693</v>
      </c>
      <c r="G1388" t="s">
        <v>559</v>
      </c>
      <c r="H1388" t="s">
        <v>4804</v>
      </c>
      <c r="I1388" t="s">
        <v>4805</v>
      </c>
      <c r="J1388" s="10" t="s">
        <v>361</v>
      </c>
      <c r="K1388" s="10" t="s">
        <v>361</v>
      </c>
      <c r="L1388" s="10" t="s">
        <v>88</v>
      </c>
      <c r="M1388" s="10" t="s">
        <v>88</v>
      </c>
      <c r="N1388" s="10" t="s">
        <v>88</v>
      </c>
      <c r="O1388" s="10" t="s">
        <v>88</v>
      </c>
      <c r="P1388" s="10" t="s">
        <v>88</v>
      </c>
      <c r="Q1388" s="10">
        <v>312</v>
      </c>
    </row>
    <row r="1389" spans="1:17" ht="29" x14ac:dyDescent="0.35">
      <c r="A1389" s="21" t="s">
        <v>3742</v>
      </c>
      <c r="B1389" s="21" t="s">
        <v>412</v>
      </c>
      <c r="C1389" t="s">
        <v>412</v>
      </c>
      <c r="D1389" t="s">
        <v>406</v>
      </c>
      <c r="E1389" s="10" t="s">
        <v>4428</v>
      </c>
      <c r="F1389" s="10" t="s">
        <v>4694</v>
      </c>
      <c r="G1389" t="s">
        <v>435</v>
      </c>
      <c r="H1389" t="s">
        <v>4813</v>
      </c>
      <c r="I1389" t="s">
        <v>4806</v>
      </c>
      <c r="J1389" s="10" t="s">
        <v>361</v>
      </c>
      <c r="K1389" s="10" t="s">
        <v>360</v>
      </c>
      <c r="L1389" s="10" t="s">
        <v>88</v>
      </c>
      <c r="M1389" s="10" t="s">
        <v>88</v>
      </c>
      <c r="N1389" s="10" t="s">
        <v>88</v>
      </c>
      <c r="O1389" s="10" t="s">
        <v>88</v>
      </c>
      <c r="P1389" s="10" t="s">
        <v>88</v>
      </c>
      <c r="Q1389" s="10">
        <v>314</v>
      </c>
    </row>
    <row r="1390" spans="1:17" ht="333.5" x14ac:dyDescent="0.35">
      <c r="A1390" s="21" t="s">
        <v>3742</v>
      </c>
      <c r="B1390" s="21" t="s">
        <v>412</v>
      </c>
      <c r="C1390" t="s">
        <v>412</v>
      </c>
      <c r="D1390" t="s">
        <v>421</v>
      </c>
      <c r="E1390" s="10" t="s">
        <v>4695</v>
      </c>
      <c r="F1390" s="10" t="s">
        <v>4696</v>
      </c>
      <c r="G1390" t="s">
        <v>450</v>
      </c>
      <c r="H1390" t="s">
        <v>4811</v>
      </c>
      <c r="I1390" t="s">
        <v>4812</v>
      </c>
      <c r="J1390" s="10" t="s">
        <v>361</v>
      </c>
      <c r="K1390" s="10" t="s">
        <v>361</v>
      </c>
      <c r="L1390" s="10" t="s">
        <v>88</v>
      </c>
      <c r="M1390" s="10" t="s">
        <v>88</v>
      </c>
      <c r="N1390" s="10" t="s">
        <v>88</v>
      </c>
      <c r="O1390" s="10" t="s">
        <v>88</v>
      </c>
      <c r="P1390" s="10" t="s">
        <v>88</v>
      </c>
      <c r="Q1390" s="10">
        <v>315</v>
      </c>
    </row>
    <row r="1391" spans="1:17" ht="159.5" x14ac:dyDescent="0.35">
      <c r="A1391" s="21" t="s">
        <v>3742</v>
      </c>
      <c r="B1391" s="21" t="s">
        <v>412</v>
      </c>
      <c r="C1391" t="s">
        <v>412</v>
      </c>
      <c r="D1391" t="s">
        <v>1019</v>
      </c>
      <c r="E1391" s="10" t="s">
        <v>4697</v>
      </c>
      <c r="F1391" s="10" t="s">
        <v>4698</v>
      </c>
      <c r="G1391" t="s">
        <v>88</v>
      </c>
      <c r="H1391" s="21" t="s">
        <v>4814</v>
      </c>
      <c r="I1391" s="21" t="s">
        <v>4815</v>
      </c>
      <c r="J1391" s="10" t="s">
        <v>361</v>
      </c>
      <c r="K1391" s="10" t="s">
        <v>361</v>
      </c>
      <c r="L1391" s="10" t="s">
        <v>88</v>
      </c>
      <c r="M1391" s="10" t="s">
        <v>88</v>
      </c>
      <c r="N1391" s="10" t="s">
        <v>88</v>
      </c>
      <c r="O1391" s="10" t="s">
        <v>88</v>
      </c>
      <c r="P1391" s="10" t="s">
        <v>88</v>
      </c>
      <c r="Q1391" s="10">
        <v>317</v>
      </c>
    </row>
    <row r="1392" spans="1:17" ht="159.5" x14ac:dyDescent="0.35">
      <c r="A1392" s="21" t="s">
        <v>3742</v>
      </c>
      <c r="B1392" s="21" t="s">
        <v>442</v>
      </c>
      <c r="C1392" t="s">
        <v>442</v>
      </c>
      <c r="D1392" t="s">
        <v>406</v>
      </c>
      <c r="E1392" s="10" t="s">
        <v>4434</v>
      </c>
      <c r="F1392" s="10" t="s">
        <v>4699</v>
      </c>
      <c r="G1392" t="s">
        <v>453</v>
      </c>
      <c r="H1392" t="s">
        <v>5155</v>
      </c>
      <c r="I1392" s="21" t="s">
        <v>88</v>
      </c>
      <c r="J1392" s="10" t="s">
        <v>361</v>
      </c>
      <c r="K1392" s="10" t="s">
        <v>361</v>
      </c>
      <c r="L1392" s="10" t="s">
        <v>88</v>
      </c>
      <c r="M1392" s="10" t="s">
        <v>88</v>
      </c>
      <c r="N1392" s="10" t="s">
        <v>88</v>
      </c>
      <c r="O1392" s="10" t="s">
        <v>88</v>
      </c>
      <c r="P1392" s="10" t="s">
        <v>88</v>
      </c>
      <c r="Q1392" s="10">
        <v>320</v>
      </c>
    </row>
    <row r="1393" spans="1:17" ht="130.5" x14ac:dyDescent="0.35">
      <c r="A1393" s="21" t="s">
        <v>3742</v>
      </c>
      <c r="B1393" s="21" t="s">
        <v>442</v>
      </c>
      <c r="C1393" t="s">
        <v>3062</v>
      </c>
      <c r="D1393" t="s">
        <v>421</v>
      </c>
      <c r="E1393" s="10" t="s">
        <v>4700</v>
      </c>
      <c r="F1393" s="10" t="s">
        <v>4701</v>
      </c>
      <c r="G1393" t="s">
        <v>3497</v>
      </c>
      <c r="H1393" t="s">
        <v>5155</v>
      </c>
      <c r="I1393" s="10" t="s">
        <v>88</v>
      </c>
      <c r="J1393" s="10" t="s">
        <v>361</v>
      </c>
      <c r="K1393" s="10" t="s">
        <v>360</v>
      </c>
      <c r="L1393" s="10" t="s">
        <v>88</v>
      </c>
      <c r="M1393" s="10" t="s">
        <v>88</v>
      </c>
      <c r="N1393" s="10" t="s">
        <v>88</v>
      </c>
      <c r="O1393" s="10" t="s">
        <v>88</v>
      </c>
      <c r="P1393" s="10" t="s">
        <v>88</v>
      </c>
      <c r="Q1393" s="10">
        <v>321</v>
      </c>
    </row>
    <row r="1394" spans="1:17" ht="29" x14ac:dyDescent="0.35">
      <c r="A1394" s="21" t="s">
        <v>3742</v>
      </c>
      <c r="B1394" s="21" t="s">
        <v>442</v>
      </c>
      <c r="C1394" t="s">
        <v>412</v>
      </c>
      <c r="D1394" t="s">
        <v>421</v>
      </c>
      <c r="E1394" s="10" t="s">
        <v>4438</v>
      </c>
      <c r="F1394" s="10" t="s">
        <v>4702</v>
      </c>
      <c r="G1394" t="s">
        <v>566</v>
      </c>
      <c r="H1394" t="s">
        <v>4820</v>
      </c>
      <c r="I1394" t="s">
        <v>4821</v>
      </c>
      <c r="J1394" s="10" t="s">
        <v>361</v>
      </c>
      <c r="K1394" s="10" t="s">
        <v>361</v>
      </c>
      <c r="L1394" s="10" t="s">
        <v>88</v>
      </c>
      <c r="M1394" s="10" t="s">
        <v>88</v>
      </c>
      <c r="N1394" s="10" t="s">
        <v>88</v>
      </c>
      <c r="O1394" s="10" t="s">
        <v>88</v>
      </c>
      <c r="P1394" s="10" t="s">
        <v>88</v>
      </c>
      <c r="Q1394" s="10">
        <v>322</v>
      </c>
    </row>
    <row r="1395" spans="1:17" ht="130.5" x14ac:dyDescent="0.35">
      <c r="A1395" s="21" t="s">
        <v>3745</v>
      </c>
      <c r="B1395" s="21" t="s">
        <v>407</v>
      </c>
      <c r="C1395" s="21" t="s">
        <v>412</v>
      </c>
      <c r="D1395" t="s">
        <v>406</v>
      </c>
      <c r="E1395" s="10" t="s">
        <v>4726</v>
      </c>
      <c r="F1395" s="10" t="s">
        <v>4727</v>
      </c>
      <c r="G1395" t="s">
        <v>418</v>
      </c>
      <c r="H1395" t="s">
        <v>4820</v>
      </c>
      <c r="I1395" t="s">
        <v>4821</v>
      </c>
      <c r="J1395" s="10" t="s">
        <v>361</v>
      </c>
      <c r="K1395" s="10" t="s">
        <v>361</v>
      </c>
      <c r="L1395" s="10" t="s">
        <v>88</v>
      </c>
      <c r="M1395" s="10" t="s">
        <v>88</v>
      </c>
      <c r="N1395" s="10" t="s">
        <v>88</v>
      </c>
      <c r="O1395" s="10" t="s">
        <v>88</v>
      </c>
      <c r="P1395" s="10" t="s">
        <v>88</v>
      </c>
      <c r="Q1395" s="10">
        <v>187</v>
      </c>
    </row>
    <row r="1396" spans="1:17" ht="43.5" x14ac:dyDescent="0.35">
      <c r="A1396" s="21" t="s">
        <v>3748</v>
      </c>
      <c r="B1396" s="21" t="s">
        <v>88</v>
      </c>
      <c r="C1396" t="s">
        <v>412</v>
      </c>
      <c r="D1396" t="s">
        <v>406</v>
      </c>
      <c r="E1396" s="10" t="s">
        <v>4735</v>
      </c>
      <c r="F1396" s="10" t="s">
        <v>4736</v>
      </c>
      <c r="G1396" t="s">
        <v>435</v>
      </c>
      <c r="H1396" t="s">
        <v>4813</v>
      </c>
      <c r="I1396" t="s">
        <v>4806</v>
      </c>
      <c r="J1396" s="10" t="s">
        <v>361</v>
      </c>
      <c r="K1396" s="10" t="s">
        <v>361</v>
      </c>
      <c r="L1396" s="10" t="s">
        <v>88</v>
      </c>
      <c r="M1396" s="10" t="s">
        <v>88</v>
      </c>
      <c r="N1396" s="10" t="s">
        <v>88</v>
      </c>
      <c r="O1396" s="10" t="s">
        <v>88</v>
      </c>
      <c r="P1396" s="10" t="s">
        <v>88</v>
      </c>
      <c r="Q1396" s="10">
        <v>144</v>
      </c>
    </row>
    <row r="1397" spans="1:17" ht="29" x14ac:dyDescent="0.35">
      <c r="A1397" s="21" t="s">
        <v>3748</v>
      </c>
      <c r="B1397" s="21" t="s">
        <v>88</v>
      </c>
      <c r="C1397" t="s">
        <v>412</v>
      </c>
      <c r="D1397" t="s">
        <v>406</v>
      </c>
      <c r="E1397" s="10" t="s">
        <v>4737</v>
      </c>
      <c r="F1397" s="10" t="s">
        <v>4738</v>
      </c>
      <c r="G1397" t="s">
        <v>451</v>
      </c>
      <c r="H1397" t="s">
        <v>4814</v>
      </c>
      <c r="I1397" t="s">
        <v>4815</v>
      </c>
      <c r="J1397" s="10" t="s">
        <v>361</v>
      </c>
      <c r="K1397" s="10" t="s">
        <v>361</v>
      </c>
      <c r="L1397" s="10" t="s">
        <v>88</v>
      </c>
      <c r="M1397" s="10" t="s">
        <v>88</v>
      </c>
      <c r="N1397" s="10" t="s">
        <v>88</v>
      </c>
      <c r="O1397" s="10" t="s">
        <v>88</v>
      </c>
      <c r="P1397" s="10" t="s">
        <v>88</v>
      </c>
      <c r="Q1397" s="10">
        <v>144</v>
      </c>
    </row>
    <row r="1398" spans="1:17" ht="159.5" x14ac:dyDescent="0.35">
      <c r="A1398" s="21" t="s">
        <v>3748</v>
      </c>
      <c r="B1398" s="21" t="s">
        <v>88</v>
      </c>
      <c r="C1398" t="s">
        <v>412</v>
      </c>
      <c r="D1398" t="s">
        <v>406</v>
      </c>
      <c r="E1398" s="10" t="s">
        <v>4739</v>
      </c>
      <c r="F1398" s="10" t="s">
        <v>4740</v>
      </c>
      <c r="G1398" t="s">
        <v>418</v>
      </c>
      <c r="H1398" t="s">
        <v>4820</v>
      </c>
      <c r="I1398" t="s">
        <v>4821</v>
      </c>
      <c r="J1398" s="10" t="s">
        <v>361</v>
      </c>
      <c r="K1398" s="10" t="s">
        <v>361</v>
      </c>
      <c r="L1398" s="10" t="s">
        <v>88</v>
      </c>
      <c r="M1398" s="10" t="s">
        <v>88</v>
      </c>
      <c r="N1398" s="10" t="s">
        <v>88</v>
      </c>
      <c r="O1398" s="10" t="s">
        <v>88</v>
      </c>
      <c r="P1398" s="10" t="s">
        <v>88</v>
      </c>
      <c r="Q1398" s="10">
        <v>144</v>
      </c>
    </row>
    <row r="1399" spans="1:17" ht="116" x14ac:dyDescent="0.35">
      <c r="A1399" s="21" t="s">
        <v>3748</v>
      </c>
      <c r="B1399" s="21" t="s">
        <v>88</v>
      </c>
      <c r="C1399" t="s">
        <v>412</v>
      </c>
      <c r="D1399" t="s">
        <v>406</v>
      </c>
      <c r="E1399" s="10" t="s">
        <v>4741</v>
      </c>
      <c r="F1399" s="10" t="s">
        <v>4742</v>
      </c>
      <c r="G1399" t="s">
        <v>654</v>
      </c>
      <c r="H1399" t="s">
        <v>4820</v>
      </c>
      <c r="I1399" t="s">
        <v>4821</v>
      </c>
      <c r="J1399" s="10" t="s">
        <v>361</v>
      </c>
      <c r="K1399" s="10" t="s">
        <v>361</v>
      </c>
      <c r="L1399" s="10" t="s">
        <v>88</v>
      </c>
      <c r="M1399" s="10" t="s">
        <v>88</v>
      </c>
      <c r="N1399" s="10" t="s">
        <v>88</v>
      </c>
      <c r="O1399" s="10" t="s">
        <v>88</v>
      </c>
      <c r="P1399" s="10" t="s">
        <v>88</v>
      </c>
      <c r="Q1399" s="10">
        <v>145</v>
      </c>
    </row>
    <row r="1400" spans="1:17" ht="145" x14ac:dyDescent="0.35">
      <c r="A1400" s="21" t="s">
        <v>3748</v>
      </c>
      <c r="B1400" s="21" t="s">
        <v>88</v>
      </c>
      <c r="C1400" t="s">
        <v>412</v>
      </c>
      <c r="D1400" t="s">
        <v>406</v>
      </c>
      <c r="E1400" s="10" t="s">
        <v>4743</v>
      </c>
      <c r="F1400" s="10" t="s">
        <v>4744</v>
      </c>
      <c r="G1400" t="s">
        <v>88</v>
      </c>
      <c r="H1400" s="21" t="s">
        <v>4810</v>
      </c>
      <c r="I1400" s="21" t="s">
        <v>4809</v>
      </c>
      <c r="J1400" s="10" t="s">
        <v>361</v>
      </c>
      <c r="K1400" s="10" t="s">
        <v>361</v>
      </c>
      <c r="L1400" s="10" t="s">
        <v>88</v>
      </c>
      <c r="M1400" s="10" t="s">
        <v>88</v>
      </c>
      <c r="N1400" s="10" t="s">
        <v>88</v>
      </c>
      <c r="O1400" s="10" t="s">
        <v>88</v>
      </c>
      <c r="P1400" s="10" t="s">
        <v>88</v>
      </c>
      <c r="Q1400" s="10">
        <v>145</v>
      </c>
    </row>
    <row r="1401" spans="1:17" ht="43.5" x14ac:dyDescent="0.35">
      <c r="A1401" s="21" t="s">
        <v>3748</v>
      </c>
      <c r="B1401" s="21" t="s">
        <v>88</v>
      </c>
      <c r="C1401" t="s">
        <v>412</v>
      </c>
      <c r="D1401" t="s">
        <v>406</v>
      </c>
      <c r="E1401" s="10" t="s">
        <v>4745</v>
      </c>
      <c r="F1401" s="10" t="s">
        <v>4746</v>
      </c>
      <c r="G1401" t="s">
        <v>561</v>
      </c>
      <c r="H1401" t="s">
        <v>4810</v>
      </c>
      <c r="I1401" t="s">
        <v>4809</v>
      </c>
      <c r="J1401" s="10" t="s">
        <v>361</v>
      </c>
      <c r="K1401" s="10" t="s">
        <v>361</v>
      </c>
      <c r="L1401" s="10" t="s">
        <v>88</v>
      </c>
      <c r="M1401" s="10" t="s">
        <v>88</v>
      </c>
      <c r="N1401" s="10" t="s">
        <v>88</v>
      </c>
      <c r="O1401" s="10" t="s">
        <v>88</v>
      </c>
      <c r="P1401" s="10" t="s">
        <v>88</v>
      </c>
      <c r="Q1401" s="10">
        <v>146</v>
      </c>
    </row>
    <row r="1402" spans="1:17" s="21" customFormat="1" ht="43.5" x14ac:dyDescent="0.35">
      <c r="A1402" s="21" t="s">
        <v>3748</v>
      </c>
      <c r="B1402" s="21" t="s">
        <v>88</v>
      </c>
      <c r="C1402" s="21" t="s">
        <v>442</v>
      </c>
      <c r="D1402" s="21" t="s">
        <v>421</v>
      </c>
      <c r="E1402" s="22" t="s">
        <v>4747</v>
      </c>
      <c r="F1402" s="22" t="s">
        <v>88</v>
      </c>
      <c r="G1402" s="21" t="s">
        <v>1838</v>
      </c>
      <c r="H1402" t="s">
        <v>5155</v>
      </c>
      <c r="I1402" s="21" t="s">
        <v>88</v>
      </c>
      <c r="J1402" s="22" t="s">
        <v>361</v>
      </c>
      <c r="K1402" s="22" t="s">
        <v>360</v>
      </c>
      <c r="L1402" s="22" t="s">
        <v>88</v>
      </c>
      <c r="M1402" s="22" t="s">
        <v>88</v>
      </c>
      <c r="N1402" s="22" t="s">
        <v>88</v>
      </c>
      <c r="O1402" s="22" t="s">
        <v>88</v>
      </c>
      <c r="P1402" s="22" t="s">
        <v>88</v>
      </c>
      <c r="Q1402" s="22">
        <v>157</v>
      </c>
    </row>
    <row r="1403" spans="1:17" ht="43.5" x14ac:dyDescent="0.35">
      <c r="A1403" s="21" t="s">
        <v>3748</v>
      </c>
      <c r="B1403" s="21" t="s">
        <v>88</v>
      </c>
      <c r="C1403" t="s">
        <v>412</v>
      </c>
      <c r="D1403" t="s">
        <v>421</v>
      </c>
      <c r="E1403" s="10" t="s">
        <v>88</v>
      </c>
      <c r="F1403" s="10" t="s">
        <v>4748</v>
      </c>
      <c r="G1403" t="s">
        <v>422</v>
      </c>
      <c r="H1403" t="s">
        <v>4810</v>
      </c>
      <c r="I1403" t="s">
        <v>4809</v>
      </c>
      <c r="J1403" s="10" t="s">
        <v>361</v>
      </c>
      <c r="K1403" s="10" t="s">
        <v>361</v>
      </c>
      <c r="L1403" s="10" t="s">
        <v>88</v>
      </c>
      <c r="M1403" s="10" t="s">
        <v>88</v>
      </c>
      <c r="N1403" s="10" t="s">
        <v>88</v>
      </c>
      <c r="O1403" s="10" t="s">
        <v>88</v>
      </c>
      <c r="P1403" s="10" t="s">
        <v>88</v>
      </c>
      <c r="Q1403" s="10">
        <v>157</v>
      </c>
    </row>
    <row r="1404" spans="1:17" x14ac:dyDescent="0.35">
      <c r="A1404" s="21" t="s">
        <v>3753</v>
      </c>
      <c r="B1404" s="21" t="s">
        <v>407</v>
      </c>
      <c r="C1404" s="21" t="s">
        <v>412</v>
      </c>
      <c r="D1404" t="s">
        <v>406</v>
      </c>
      <c r="E1404" s="10" t="s">
        <v>3169</v>
      </c>
      <c r="F1404" s="10" t="s">
        <v>4754</v>
      </c>
      <c r="G1404" t="s">
        <v>418</v>
      </c>
      <c r="H1404" t="s">
        <v>4820</v>
      </c>
      <c r="I1404" t="s">
        <v>4821</v>
      </c>
      <c r="J1404" s="10" t="s">
        <v>361</v>
      </c>
      <c r="K1404" s="10" t="s">
        <v>361</v>
      </c>
      <c r="L1404" s="10" t="s">
        <v>88</v>
      </c>
      <c r="M1404" s="10" t="s">
        <v>88</v>
      </c>
      <c r="N1404" s="10" t="s">
        <v>88</v>
      </c>
      <c r="O1404" s="10" t="s">
        <v>88</v>
      </c>
      <c r="P1404" s="10" t="s">
        <v>88</v>
      </c>
      <c r="Q1404" s="10">
        <v>182</v>
      </c>
    </row>
    <row r="1405" spans="1:17" ht="29" x14ac:dyDescent="0.35">
      <c r="A1405" s="21" t="s">
        <v>3753</v>
      </c>
      <c r="B1405" s="21" t="s">
        <v>407</v>
      </c>
      <c r="C1405" s="21" t="s">
        <v>412</v>
      </c>
      <c r="D1405" t="s">
        <v>406</v>
      </c>
      <c r="E1405" s="10" t="s">
        <v>4755</v>
      </c>
      <c r="F1405" s="10" t="s">
        <v>4756</v>
      </c>
      <c r="G1405" t="s">
        <v>559</v>
      </c>
      <c r="H1405" t="s">
        <v>4810</v>
      </c>
      <c r="I1405" t="s">
        <v>4809</v>
      </c>
      <c r="J1405" s="10" t="s">
        <v>361</v>
      </c>
      <c r="K1405" s="10" t="s">
        <v>361</v>
      </c>
      <c r="L1405" s="10" t="s">
        <v>88</v>
      </c>
      <c r="M1405" s="10" t="s">
        <v>88</v>
      </c>
      <c r="N1405" s="10" t="s">
        <v>88</v>
      </c>
      <c r="O1405" s="10" t="s">
        <v>88</v>
      </c>
      <c r="P1405" s="10" t="s">
        <v>88</v>
      </c>
      <c r="Q1405" s="10">
        <v>182</v>
      </c>
    </row>
    <row r="1406" spans="1:17" ht="116" x14ac:dyDescent="0.35">
      <c r="A1406" s="21" t="s">
        <v>3753</v>
      </c>
      <c r="B1406" s="21" t="s">
        <v>407</v>
      </c>
      <c r="C1406" s="21" t="s">
        <v>412</v>
      </c>
      <c r="D1406" t="s">
        <v>406</v>
      </c>
      <c r="E1406" s="10" t="s">
        <v>4757</v>
      </c>
      <c r="F1406" s="10" t="s">
        <v>4758</v>
      </c>
      <c r="G1406" t="s">
        <v>559</v>
      </c>
      <c r="H1406" t="s">
        <v>4808</v>
      </c>
      <c r="I1406" t="s">
        <v>4807</v>
      </c>
      <c r="J1406" s="10" t="s">
        <v>361</v>
      </c>
      <c r="K1406" s="10" t="s">
        <v>361</v>
      </c>
      <c r="L1406" s="10" t="s">
        <v>88</v>
      </c>
      <c r="M1406" s="10" t="s">
        <v>88</v>
      </c>
      <c r="N1406" s="10" t="s">
        <v>88</v>
      </c>
      <c r="O1406" s="10" t="s">
        <v>88</v>
      </c>
      <c r="P1406" s="10" t="s">
        <v>88</v>
      </c>
      <c r="Q1406" s="10">
        <v>184</v>
      </c>
    </row>
    <row r="1407" spans="1:17" ht="58" x14ac:dyDescent="0.35">
      <c r="A1407" s="21" t="s">
        <v>3753</v>
      </c>
      <c r="B1407" s="21" t="s">
        <v>407</v>
      </c>
      <c r="C1407" s="21" t="s">
        <v>412</v>
      </c>
      <c r="D1407" t="s">
        <v>406</v>
      </c>
      <c r="E1407" s="10" t="s">
        <v>4759</v>
      </c>
      <c r="F1407" s="10" t="s">
        <v>4760</v>
      </c>
      <c r="G1407" t="s">
        <v>435</v>
      </c>
      <c r="H1407" t="s">
        <v>4813</v>
      </c>
      <c r="I1407" t="s">
        <v>4806</v>
      </c>
      <c r="J1407" s="10" t="s">
        <v>361</v>
      </c>
      <c r="K1407" s="10" t="s">
        <v>361</v>
      </c>
      <c r="L1407" s="10" t="s">
        <v>88</v>
      </c>
      <c r="M1407" s="10" t="s">
        <v>88</v>
      </c>
      <c r="N1407" s="10" t="s">
        <v>88</v>
      </c>
      <c r="O1407" s="10" t="s">
        <v>88</v>
      </c>
      <c r="P1407" s="10" t="s">
        <v>88</v>
      </c>
      <c r="Q1407" s="10">
        <v>185</v>
      </c>
    </row>
    <row r="1408" spans="1:17" ht="29" x14ac:dyDescent="0.35">
      <c r="A1408" s="21" t="s">
        <v>3753</v>
      </c>
      <c r="B1408" s="21" t="s">
        <v>407</v>
      </c>
      <c r="C1408" s="21" t="s">
        <v>412</v>
      </c>
      <c r="D1408" t="s">
        <v>406</v>
      </c>
      <c r="E1408" s="10" t="s">
        <v>4761</v>
      </c>
      <c r="F1408" s="10" t="s">
        <v>4762</v>
      </c>
      <c r="G1408" t="s">
        <v>622</v>
      </c>
      <c r="H1408" t="s">
        <v>4814</v>
      </c>
      <c r="I1408" t="s">
        <v>4815</v>
      </c>
      <c r="J1408" s="10" t="s">
        <v>361</v>
      </c>
      <c r="K1408" s="10" t="s">
        <v>361</v>
      </c>
      <c r="L1408" s="10" t="s">
        <v>88</v>
      </c>
      <c r="M1408" s="10" t="s">
        <v>88</v>
      </c>
      <c r="N1408" s="10" t="s">
        <v>88</v>
      </c>
      <c r="O1408" s="10" t="s">
        <v>88</v>
      </c>
      <c r="P1408" s="10" t="s">
        <v>88</v>
      </c>
      <c r="Q1408" s="10">
        <v>185</v>
      </c>
    </row>
    <row r="1409" spans="1:17" x14ac:dyDescent="0.35">
      <c r="A1409" s="21" t="s">
        <v>3753</v>
      </c>
      <c r="B1409" s="21" t="s">
        <v>407</v>
      </c>
      <c r="C1409" s="21" t="s">
        <v>412</v>
      </c>
      <c r="D1409" t="s">
        <v>406</v>
      </c>
      <c r="E1409" s="10" t="s">
        <v>3183</v>
      </c>
      <c r="F1409" s="10" t="s">
        <v>4763</v>
      </c>
      <c r="G1409" t="s">
        <v>88</v>
      </c>
      <c r="H1409" s="21" t="s">
        <v>4804</v>
      </c>
      <c r="I1409" s="21" t="s">
        <v>4805</v>
      </c>
      <c r="J1409" s="10" t="s">
        <v>361</v>
      </c>
      <c r="K1409" s="10" t="s">
        <v>361</v>
      </c>
      <c r="L1409" s="10" t="s">
        <v>88</v>
      </c>
      <c r="M1409" s="10" t="s">
        <v>88</v>
      </c>
      <c r="N1409" s="10" t="s">
        <v>88</v>
      </c>
      <c r="O1409" s="10" t="s">
        <v>88</v>
      </c>
      <c r="P1409" s="10" t="s">
        <v>88</v>
      </c>
      <c r="Q1409" s="10">
        <v>191</v>
      </c>
    </row>
    <row r="1410" spans="1:17" ht="203" x14ac:dyDescent="0.35">
      <c r="A1410" s="21" t="s">
        <v>3753</v>
      </c>
      <c r="B1410" s="21" t="s">
        <v>442</v>
      </c>
      <c r="C1410" t="s">
        <v>3062</v>
      </c>
      <c r="D1410" t="s">
        <v>421</v>
      </c>
      <c r="E1410" s="10" t="s">
        <v>3191</v>
      </c>
      <c r="F1410" s="10" t="s">
        <v>4764</v>
      </c>
      <c r="G1410" t="s">
        <v>3497</v>
      </c>
      <c r="H1410" t="s">
        <v>5155</v>
      </c>
      <c r="I1410" s="10" t="s">
        <v>88</v>
      </c>
      <c r="J1410" s="10" t="s">
        <v>361</v>
      </c>
      <c r="K1410" s="10" t="s">
        <v>360</v>
      </c>
      <c r="L1410" s="10" t="s">
        <v>88</v>
      </c>
      <c r="M1410" s="10" t="s">
        <v>88</v>
      </c>
      <c r="N1410" s="10" t="s">
        <v>88</v>
      </c>
      <c r="O1410" s="10" t="s">
        <v>88</v>
      </c>
      <c r="P1410" s="10" t="s">
        <v>88</v>
      </c>
      <c r="Q1410" s="10">
        <v>191</v>
      </c>
    </row>
    <row r="1411" spans="1:17" s="21" customFormat="1" ht="174" x14ac:dyDescent="0.35">
      <c r="A1411" s="21" t="s">
        <v>4830</v>
      </c>
      <c r="B1411" s="21" t="s">
        <v>412</v>
      </c>
      <c r="C1411" s="21" t="s">
        <v>412</v>
      </c>
      <c r="D1411" s="21" t="s">
        <v>668</v>
      </c>
      <c r="E1411" s="22" t="s">
        <v>4842</v>
      </c>
      <c r="F1411" s="22" t="s">
        <v>4843</v>
      </c>
      <c r="G1411" s="21" t="s">
        <v>1651</v>
      </c>
      <c r="H1411" s="21" t="s">
        <v>4804</v>
      </c>
      <c r="I1411" s="21" t="s">
        <v>4805</v>
      </c>
      <c r="J1411" s="22" t="s">
        <v>361</v>
      </c>
      <c r="K1411" s="22" t="s">
        <v>361</v>
      </c>
      <c r="L1411" s="22" t="s">
        <v>88</v>
      </c>
      <c r="M1411" s="22" t="s">
        <v>88</v>
      </c>
      <c r="N1411" s="22" t="s">
        <v>88</v>
      </c>
      <c r="O1411" s="22" t="s">
        <v>88</v>
      </c>
      <c r="P1411" s="22" t="s">
        <v>88</v>
      </c>
      <c r="Q1411" s="22">
        <v>113</v>
      </c>
    </row>
    <row r="1412" spans="1:17" ht="145" x14ac:dyDescent="0.35">
      <c r="A1412" s="21" t="s">
        <v>4830</v>
      </c>
      <c r="B1412" s="21" t="s">
        <v>412</v>
      </c>
      <c r="C1412" t="s">
        <v>412</v>
      </c>
      <c r="D1412" t="s">
        <v>406</v>
      </c>
      <c r="E1412" s="10" t="s">
        <v>4844</v>
      </c>
      <c r="F1412" s="10" t="s">
        <v>4845</v>
      </c>
      <c r="G1412" s="21" t="s">
        <v>559</v>
      </c>
      <c r="H1412" t="s">
        <v>4804</v>
      </c>
      <c r="I1412" t="s">
        <v>4805</v>
      </c>
      <c r="J1412" s="10" t="s">
        <v>361</v>
      </c>
      <c r="K1412" s="10" t="s">
        <v>361</v>
      </c>
      <c r="L1412" s="10" t="s">
        <v>88</v>
      </c>
      <c r="M1412" s="10" t="s">
        <v>88</v>
      </c>
      <c r="N1412" s="10" t="s">
        <v>88</v>
      </c>
      <c r="O1412" s="10" t="s">
        <v>88</v>
      </c>
      <c r="P1412" s="10" t="s">
        <v>88</v>
      </c>
      <c r="Q1412" s="10">
        <v>116</v>
      </c>
    </row>
    <row r="1413" spans="1:17" ht="304.5" x14ac:dyDescent="0.35">
      <c r="A1413" s="21" t="s">
        <v>4830</v>
      </c>
      <c r="B1413" s="21" t="s">
        <v>412</v>
      </c>
      <c r="C1413" t="s">
        <v>412</v>
      </c>
      <c r="D1413" t="s">
        <v>406</v>
      </c>
      <c r="E1413" s="10" t="s">
        <v>4846</v>
      </c>
      <c r="F1413" s="10" t="s">
        <v>4847</v>
      </c>
      <c r="G1413" s="21" t="s">
        <v>418</v>
      </c>
      <c r="H1413" t="s">
        <v>4820</v>
      </c>
      <c r="I1413" t="s">
        <v>4821</v>
      </c>
      <c r="J1413" s="10" t="s">
        <v>361</v>
      </c>
      <c r="K1413" s="10" t="s">
        <v>361</v>
      </c>
      <c r="L1413" s="10" t="s">
        <v>88</v>
      </c>
      <c r="M1413" s="10" t="s">
        <v>88</v>
      </c>
      <c r="N1413" s="10" t="s">
        <v>88</v>
      </c>
      <c r="O1413" s="10" t="s">
        <v>88</v>
      </c>
      <c r="P1413" s="10" t="s">
        <v>88</v>
      </c>
      <c r="Q1413" s="10">
        <v>116</v>
      </c>
    </row>
    <row r="1414" spans="1:17" ht="174" x14ac:dyDescent="0.35">
      <c r="A1414" s="21" t="s">
        <v>4830</v>
      </c>
      <c r="B1414" s="21" t="s">
        <v>412</v>
      </c>
      <c r="C1414" t="s">
        <v>412</v>
      </c>
      <c r="D1414" t="s">
        <v>406</v>
      </c>
      <c r="E1414" s="10" t="s">
        <v>4848</v>
      </c>
      <c r="F1414" s="10" t="s">
        <v>4849</v>
      </c>
      <c r="G1414" s="21" t="s">
        <v>1272</v>
      </c>
      <c r="H1414" t="s">
        <v>4810</v>
      </c>
      <c r="I1414" t="s">
        <v>4809</v>
      </c>
      <c r="J1414" s="10" t="s">
        <v>361</v>
      </c>
      <c r="K1414" s="10" t="s">
        <v>361</v>
      </c>
      <c r="L1414" s="10" t="s">
        <v>88</v>
      </c>
      <c r="M1414" s="10" t="s">
        <v>88</v>
      </c>
      <c r="N1414" s="10" t="s">
        <v>88</v>
      </c>
      <c r="O1414" s="10" t="s">
        <v>88</v>
      </c>
      <c r="P1414" s="10" t="s">
        <v>88</v>
      </c>
      <c r="Q1414" s="10">
        <v>117</v>
      </c>
    </row>
    <row r="1415" spans="1:17" ht="116" x14ac:dyDescent="0.35">
      <c r="A1415" s="21" t="s">
        <v>4830</v>
      </c>
      <c r="B1415" s="21" t="s">
        <v>412</v>
      </c>
      <c r="C1415" t="s">
        <v>412</v>
      </c>
      <c r="D1415" t="s">
        <v>421</v>
      </c>
      <c r="E1415" s="10" t="s">
        <v>4850</v>
      </c>
      <c r="F1415" s="10" t="s">
        <v>4851</v>
      </c>
      <c r="G1415" s="21" t="s">
        <v>566</v>
      </c>
      <c r="H1415" t="s">
        <v>4810</v>
      </c>
      <c r="I1415" t="s">
        <v>4809</v>
      </c>
      <c r="J1415" s="10" t="s">
        <v>361</v>
      </c>
      <c r="K1415" s="10" t="s">
        <v>361</v>
      </c>
      <c r="L1415" s="10" t="s">
        <v>88</v>
      </c>
      <c r="M1415" s="10" t="s">
        <v>88</v>
      </c>
      <c r="N1415" s="10" t="s">
        <v>88</v>
      </c>
      <c r="O1415" s="10" t="s">
        <v>88</v>
      </c>
      <c r="P1415" s="10" t="s">
        <v>88</v>
      </c>
      <c r="Q1415" s="10">
        <v>118</v>
      </c>
    </row>
    <row r="1416" spans="1:17" ht="261" x14ac:dyDescent="0.35">
      <c r="A1416" s="21" t="s">
        <v>4830</v>
      </c>
      <c r="B1416" s="21" t="s">
        <v>412</v>
      </c>
      <c r="C1416" t="s">
        <v>412</v>
      </c>
      <c r="D1416" t="s">
        <v>421</v>
      </c>
      <c r="E1416" s="10" t="s">
        <v>4852</v>
      </c>
      <c r="F1416" s="10" t="s">
        <v>4853</v>
      </c>
      <c r="G1416" s="21" t="s">
        <v>450</v>
      </c>
      <c r="H1416" t="s">
        <v>4804</v>
      </c>
      <c r="I1416" t="s">
        <v>4805</v>
      </c>
      <c r="J1416" s="10" t="s">
        <v>361</v>
      </c>
      <c r="K1416" s="10" t="s">
        <v>361</v>
      </c>
      <c r="L1416" s="10" t="s">
        <v>88</v>
      </c>
      <c r="M1416" s="10" t="s">
        <v>88</v>
      </c>
      <c r="N1416" s="10" t="s">
        <v>88</v>
      </c>
      <c r="O1416" s="10" t="s">
        <v>88</v>
      </c>
      <c r="P1416" s="10" t="s">
        <v>88</v>
      </c>
      <c r="Q1416" s="10">
        <v>119</v>
      </c>
    </row>
    <row r="1417" spans="1:17" ht="275.5" x14ac:dyDescent="0.35">
      <c r="A1417" s="21" t="s">
        <v>4830</v>
      </c>
      <c r="B1417" s="21" t="s">
        <v>412</v>
      </c>
      <c r="C1417" t="s">
        <v>412</v>
      </c>
      <c r="D1417" t="s">
        <v>421</v>
      </c>
      <c r="E1417" s="10" t="s">
        <v>2406</v>
      </c>
      <c r="F1417" s="10" t="s">
        <v>4854</v>
      </c>
      <c r="G1417" s="21" t="s">
        <v>422</v>
      </c>
      <c r="H1417" t="s">
        <v>4814</v>
      </c>
      <c r="I1417" t="s">
        <v>4815</v>
      </c>
      <c r="J1417" s="10" t="s">
        <v>361</v>
      </c>
      <c r="K1417" s="10" t="s">
        <v>361</v>
      </c>
      <c r="L1417" s="10" t="s">
        <v>88</v>
      </c>
      <c r="M1417" s="10" t="s">
        <v>88</v>
      </c>
      <c r="N1417" s="10" t="s">
        <v>88</v>
      </c>
      <c r="O1417" s="10" t="s">
        <v>88</v>
      </c>
      <c r="P1417" s="10" t="s">
        <v>88</v>
      </c>
      <c r="Q1417" s="10">
        <v>121</v>
      </c>
    </row>
    <row r="1418" spans="1:17" ht="101.5" x14ac:dyDescent="0.35">
      <c r="A1418" s="21" t="s">
        <v>4830</v>
      </c>
      <c r="B1418" s="21" t="s">
        <v>412</v>
      </c>
      <c r="C1418" t="s">
        <v>412</v>
      </c>
      <c r="D1418" t="s">
        <v>421</v>
      </c>
      <c r="E1418" s="10" t="s">
        <v>4855</v>
      </c>
      <c r="F1418" s="10" t="s">
        <v>4856</v>
      </c>
      <c r="G1418" s="21" t="s">
        <v>566</v>
      </c>
      <c r="H1418" t="s">
        <v>4804</v>
      </c>
      <c r="I1418" t="s">
        <v>4805</v>
      </c>
      <c r="J1418" s="10" t="s">
        <v>361</v>
      </c>
      <c r="K1418" s="10" t="s">
        <v>361</v>
      </c>
      <c r="L1418" s="10" t="s">
        <v>88</v>
      </c>
      <c r="M1418" s="10" t="s">
        <v>88</v>
      </c>
      <c r="N1418" s="10" t="s">
        <v>88</v>
      </c>
      <c r="O1418" s="10" t="s">
        <v>88</v>
      </c>
      <c r="P1418" s="10" t="s">
        <v>88</v>
      </c>
      <c r="Q1418" s="10">
        <v>121</v>
      </c>
    </row>
    <row r="1419" spans="1:17" ht="72.5" x14ac:dyDescent="0.35">
      <c r="A1419" s="21" t="s">
        <v>4830</v>
      </c>
      <c r="B1419" s="21" t="s">
        <v>412</v>
      </c>
      <c r="C1419" t="s">
        <v>412</v>
      </c>
      <c r="D1419" t="s">
        <v>421</v>
      </c>
      <c r="E1419" s="10" t="s">
        <v>4857</v>
      </c>
      <c r="F1419" s="10" t="s">
        <v>4858</v>
      </c>
      <c r="G1419" s="21" t="s">
        <v>449</v>
      </c>
      <c r="H1419" t="s">
        <v>4804</v>
      </c>
      <c r="I1419" t="s">
        <v>4805</v>
      </c>
      <c r="J1419" s="10" t="s">
        <v>361</v>
      </c>
      <c r="K1419" s="10" t="s">
        <v>361</v>
      </c>
      <c r="L1419" s="10" t="s">
        <v>88</v>
      </c>
      <c r="M1419" s="10" t="s">
        <v>88</v>
      </c>
      <c r="N1419" s="10" t="s">
        <v>88</v>
      </c>
      <c r="O1419" s="10" t="s">
        <v>88</v>
      </c>
      <c r="P1419" s="10" t="s">
        <v>88</v>
      </c>
      <c r="Q1419" s="10">
        <v>121</v>
      </c>
    </row>
    <row r="1420" spans="1:17" ht="87" x14ac:dyDescent="0.35">
      <c r="A1420" s="21" t="s">
        <v>4830</v>
      </c>
      <c r="B1420" s="21" t="s">
        <v>3062</v>
      </c>
      <c r="C1420" t="s">
        <v>3062</v>
      </c>
      <c r="D1420" t="s">
        <v>421</v>
      </c>
      <c r="E1420" s="10" t="s">
        <v>4859</v>
      </c>
      <c r="F1420" s="10" t="s">
        <v>4860</v>
      </c>
      <c r="G1420" s="21" t="s">
        <v>3497</v>
      </c>
      <c r="H1420" t="s">
        <v>5155</v>
      </c>
      <c r="I1420" t="s">
        <v>88</v>
      </c>
      <c r="J1420" s="10" t="s">
        <v>361</v>
      </c>
      <c r="K1420" s="10" t="s">
        <v>360</v>
      </c>
      <c r="L1420" s="10" t="s">
        <v>88</v>
      </c>
      <c r="M1420" s="10" t="s">
        <v>88</v>
      </c>
      <c r="N1420" s="10" t="s">
        <v>88</v>
      </c>
      <c r="O1420" s="10" t="s">
        <v>88</v>
      </c>
      <c r="P1420" s="10" t="s">
        <v>88</v>
      </c>
      <c r="Q1420" s="10">
        <v>134</v>
      </c>
    </row>
    <row r="1421" spans="1:17" x14ac:dyDescent="0.35">
      <c r="A1421" s="21"/>
    </row>
  </sheetData>
  <autoFilter ref="A1:Q1420" xr:uid="{2BF47D69-BB65-44B9-BECD-A0DDA467735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BDD_EnR_PV</vt:lpstr>
      <vt:lpstr>HABITATS</vt:lpstr>
      <vt:lpstr>ERC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2026-05-12T12:47:31Z</dcterms:modified>
</cp:coreProperties>
</file>